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تقرير العملاء" sheetId="1" r:id="rId1"/>
    <sheet name="المطلوب" sheetId="2" r:id="rId2"/>
  </sheets>
  <definedNames>
    <definedName name="atallah1">'تقرير العملاء'!$C$8:$M$568</definedName>
    <definedName name="hafi">'تقرير العملاء'!$A$4:$L$582</definedName>
  </definedNames>
  <calcPr calcId="144525"/>
</workbook>
</file>

<file path=xl/calcChain.xml><?xml version="1.0" encoding="utf-8"?>
<calcChain xmlns="http://schemas.openxmlformats.org/spreadsheetml/2006/main">
  <c r="A572" i="1" l="1"/>
  <c r="A573" i="1"/>
  <c r="B5" i="1"/>
  <c r="A5" i="1" s="1"/>
  <c r="B6" i="1"/>
  <c r="A6" i="1" s="1"/>
  <c r="B7" i="1"/>
  <c r="A7" i="1" s="1"/>
  <c r="B8" i="1"/>
  <c r="A8" i="1" s="1"/>
  <c r="B9" i="1"/>
  <c r="A9" i="1" s="1"/>
  <c r="B10" i="1"/>
  <c r="A10" i="1" s="1"/>
  <c r="B11" i="1"/>
  <c r="A11" i="1" s="1"/>
  <c r="B12" i="1"/>
  <c r="A12" i="1" s="1"/>
  <c r="B13" i="1"/>
  <c r="A13" i="1" s="1"/>
  <c r="B14" i="1"/>
  <c r="A14" i="1" s="1"/>
  <c r="B15" i="1"/>
  <c r="B16" i="1"/>
  <c r="A16" i="1" s="1"/>
  <c r="B17" i="1"/>
  <c r="A17" i="1" s="1"/>
  <c r="B18" i="1"/>
  <c r="A18" i="1" s="1"/>
  <c r="B19" i="1"/>
  <c r="A19" i="1" s="1"/>
  <c r="B20" i="1"/>
  <c r="A20" i="1" s="1"/>
  <c r="B21" i="1"/>
  <c r="A21" i="1" s="1"/>
  <c r="B22" i="1"/>
  <c r="A22" i="1" s="1"/>
  <c r="B23" i="1"/>
  <c r="A23" i="1" s="1"/>
  <c r="B24" i="1"/>
  <c r="A24" i="1" s="1"/>
  <c r="B25" i="1"/>
  <c r="A25" i="1" s="1"/>
  <c r="B26" i="1"/>
  <c r="A26" i="1" s="1"/>
  <c r="B27" i="1"/>
  <c r="B28" i="1"/>
  <c r="A28" i="1" s="1"/>
  <c r="B29" i="1"/>
  <c r="A29" i="1" s="1"/>
  <c r="B30" i="1"/>
  <c r="A30" i="1" s="1"/>
  <c r="B31" i="1"/>
  <c r="A31" i="1" s="1"/>
  <c r="B32" i="1"/>
  <c r="A32" i="1" s="1"/>
  <c r="B33" i="1"/>
  <c r="A33" i="1" s="1"/>
  <c r="B34" i="1"/>
  <c r="A34" i="1" s="1"/>
  <c r="B35" i="1"/>
  <c r="A35" i="1" s="1"/>
  <c r="B36" i="1"/>
  <c r="A36" i="1" s="1"/>
  <c r="B37" i="1"/>
  <c r="A37" i="1" s="1"/>
  <c r="B38" i="1"/>
  <c r="B39" i="1"/>
  <c r="A39" i="1" s="1"/>
  <c r="B40" i="1"/>
  <c r="A40" i="1" s="1"/>
  <c r="B41" i="1"/>
  <c r="A41" i="1" s="1"/>
  <c r="B42" i="1"/>
  <c r="A42" i="1" s="1"/>
  <c r="B43" i="1"/>
  <c r="A43" i="1" s="1"/>
  <c r="B44" i="1"/>
  <c r="A44" i="1" s="1"/>
  <c r="B45" i="1"/>
  <c r="A45" i="1" s="1"/>
  <c r="B46" i="1"/>
  <c r="A46" i="1" s="1"/>
  <c r="B47" i="1"/>
  <c r="A47" i="1" s="1"/>
  <c r="B48" i="1"/>
  <c r="A48" i="1" s="1"/>
  <c r="B49" i="1"/>
  <c r="B50" i="1"/>
  <c r="A50" i="1" s="1"/>
  <c r="B51" i="1"/>
  <c r="A51" i="1" s="1"/>
  <c r="B52" i="1"/>
  <c r="A52" i="1" s="1"/>
  <c r="B53" i="1"/>
  <c r="A53" i="1" s="1"/>
  <c r="B54" i="1"/>
  <c r="A54" i="1" s="1"/>
  <c r="B55" i="1"/>
  <c r="A55" i="1" s="1"/>
  <c r="B56" i="1"/>
  <c r="A56" i="1" s="1"/>
  <c r="B57" i="1"/>
  <c r="A57" i="1" s="1"/>
  <c r="B58" i="1"/>
  <c r="A58" i="1" s="1"/>
  <c r="B59" i="1"/>
  <c r="A59" i="1" s="1"/>
  <c r="B60" i="1"/>
  <c r="B61" i="1"/>
  <c r="A61" i="1" s="1"/>
  <c r="B62" i="1"/>
  <c r="A62" i="1" s="1"/>
  <c r="B63" i="1"/>
  <c r="A63" i="1" s="1"/>
  <c r="B64" i="1"/>
  <c r="A64" i="1" s="1"/>
  <c r="B65" i="1"/>
  <c r="A65" i="1" s="1"/>
  <c r="B66" i="1"/>
  <c r="A66" i="1" s="1"/>
  <c r="B67" i="1"/>
  <c r="A67" i="1" s="1"/>
  <c r="B68" i="1"/>
  <c r="A68" i="1" s="1"/>
  <c r="B69" i="1"/>
  <c r="A69" i="1" s="1"/>
  <c r="B70" i="1"/>
  <c r="A70" i="1" s="1"/>
  <c r="B71" i="1"/>
  <c r="B72" i="1"/>
  <c r="A72" i="1" s="1"/>
  <c r="B73" i="1"/>
  <c r="A73" i="1" s="1"/>
  <c r="B74" i="1"/>
  <c r="A74" i="1" s="1"/>
  <c r="B75" i="1"/>
  <c r="A75" i="1" s="1"/>
  <c r="B76" i="1"/>
  <c r="A76" i="1" s="1"/>
  <c r="B77" i="1"/>
  <c r="A77" i="1" s="1"/>
  <c r="B78" i="1"/>
  <c r="A78" i="1" s="1"/>
  <c r="B79" i="1"/>
  <c r="A79" i="1" s="1"/>
  <c r="B80" i="1"/>
  <c r="A80" i="1" s="1"/>
  <c r="B81" i="1"/>
  <c r="A81" i="1" s="1"/>
  <c r="B82" i="1"/>
  <c r="B83" i="1"/>
  <c r="A83" i="1" s="1"/>
  <c r="B84" i="1"/>
  <c r="A84" i="1" s="1"/>
  <c r="B85" i="1"/>
  <c r="A85" i="1" s="1"/>
  <c r="B86" i="1"/>
  <c r="A86" i="1" s="1"/>
  <c r="B87" i="1"/>
  <c r="A87" i="1" s="1"/>
  <c r="B88" i="1"/>
  <c r="A88" i="1" s="1"/>
  <c r="B89" i="1"/>
  <c r="A89" i="1" s="1"/>
  <c r="B90" i="1"/>
  <c r="A90" i="1" s="1"/>
  <c r="B91" i="1"/>
  <c r="A91" i="1" s="1"/>
  <c r="B92" i="1"/>
  <c r="A92" i="1" s="1"/>
  <c r="B93" i="1"/>
  <c r="A93" i="1" s="1"/>
  <c r="B94" i="1"/>
  <c r="A94" i="1" s="1"/>
  <c r="B95" i="1"/>
  <c r="A95" i="1" s="1"/>
  <c r="B96" i="1"/>
  <c r="A96" i="1" s="1"/>
  <c r="B97" i="1"/>
  <c r="B98" i="1"/>
  <c r="A98" i="1" s="1"/>
  <c r="B99" i="1"/>
  <c r="A99" i="1" s="1"/>
  <c r="B100" i="1"/>
  <c r="A100" i="1" s="1"/>
  <c r="B101" i="1"/>
  <c r="A101" i="1" s="1"/>
  <c r="B102" i="1"/>
  <c r="A102" i="1" s="1"/>
  <c r="B103" i="1"/>
  <c r="A103" i="1" s="1"/>
  <c r="B104" i="1"/>
  <c r="A104" i="1" s="1"/>
  <c r="B105" i="1"/>
  <c r="A105" i="1" s="1"/>
  <c r="B106" i="1"/>
  <c r="A106" i="1" s="1"/>
  <c r="B107" i="1"/>
  <c r="A107" i="1" s="1"/>
  <c r="B108" i="1"/>
  <c r="A108" i="1" s="1"/>
  <c r="B109" i="1"/>
  <c r="B110" i="1"/>
  <c r="A110" i="1" s="1"/>
  <c r="B111" i="1"/>
  <c r="A111" i="1" s="1"/>
  <c r="B112" i="1"/>
  <c r="A112" i="1" s="1"/>
  <c r="B113" i="1"/>
  <c r="A113" i="1" s="1"/>
  <c r="B114" i="1"/>
  <c r="A114" i="1" s="1"/>
  <c r="B115" i="1"/>
  <c r="A115" i="1" s="1"/>
  <c r="B116" i="1"/>
  <c r="A116" i="1" s="1"/>
  <c r="B117" i="1"/>
  <c r="A117" i="1" s="1"/>
  <c r="B118" i="1"/>
  <c r="A118" i="1" s="1"/>
  <c r="B119" i="1"/>
  <c r="A119" i="1" s="1"/>
  <c r="B120" i="1"/>
  <c r="A120" i="1" s="1"/>
  <c r="B121" i="1"/>
  <c r="B122" i="1"/>
  <c r="A122" i="1" s="1"/>
  <c r="B123" i="1"/>
  <c r="A123" i="1" s="1"/>
  <c r="B124" i="1"/>
  <c r="A124" i="1" s="1"/>
  <c r="B125" i="1"/>
  <c r="A125" i="1" s="1"/>
  <c r="B126" i="1"/>
  <c r="A126" i="1" s="1"/>
  <c r="B127" i="1"/>
  <c r="A127" i="1" s="1"/>
  <c r="B128" i="1"/>
  <c r="A128" i="1" s="1"/>
  <c r="B129" i="1"/>
  <c r="A129" i="1" s="1"/>
  <c r="B130" i="1"/>
  <c r="A130" i="1" s="1"/>
  <c r="B131" i="1"/>
  <c r="A131" i="1" s="1"/>
  <c r="B132" i="1"/>
  <c r="A132" i="1" s="1"/>
  <c r="B133" i="1"/>
  <c r="B134" i="1"/>
  <c r="A134" i="1" s="1"/>
  <c r="B135" i="1"/>
  <c r="A135" i="1" s="1"/>
  <c r="B136" i="1"/>
  <c r="A136" i="1" s="1"/>
  <c r="B137" i="1"/>
  <c r="A137" i="1" s="1"/>
  <c r="B138" i="1"/>
  <c r="A138" i="1" s="1"/>
  <c r="B139" i="1"/>
  <c r="A139" i="1" s="1"/>
  <c r="B140" i="1"/>
  <c r="A140" i="1" s="1"/>
  <c r="B141" i="1"/>
  <c r="A141" i="1" s="1"/>
  <c r="B142" i="1"/>
  <c r="A142" i="1" s="1"/>
  <c r="B143" i="1"/>
  <c r="A143" i="1" s="1"/>
  <c r="B144" i="1"/>
  <c r="A144" i="1" s="1"/>
  <c r="B145" i="1"/>
  <c r="B146" i="1"/>
  <c r="A146" i="1" s="1"/>
  <c r="B147" i="1"/>
  <c r="A147" i="1" s="1"/>
  <c r="B148" i="1"/>
  <c r="A148" i="1" s="1"/>
  <c r="B149" i="1"/>
  <c r="A149" i="1" s="1"/>
  <c r="B150" i="1"/>
  <c r="A150" i="1" s="1"/>
  <c r="B151" i="1"/>
  <c r="A151" i="1" s="1"/>
  <c r="B152" i="1"/>
  <c r="A152" i="1" s="1"/>
  <c r="B153" i="1"/>
  <c r="A153" i="1" s="1"/>
  <c r="B154" i="1"/>
  <c r="A154" i="1" s="1"/>
  <c r="B155" i="1"/>
  <c r="A155" i="1" s="1"/>
  <c r="B156" i="1"/>
  <c r="A156" i="1" s="1"/>
  <c r="B157" i="1"/>
  <c r="B158" i="1"/>
  <c r="A158" i="1" s="1"/>
  <c r="B159" i="1"/>
  <c r="A159" i="1" s="1"/>
  <c r="B160" i="1"/>
  <c r="A160" i="1" s="1"/>
  <c r="B161" i="1"/>
  <c r="A161" i="1" s="1"/>
  <c r="B162" i="1"/>
  <c r="A162" i="1" s="1"/>
  <c r="B163" i="1"/>
  <c r="A163" i="1" s="1"/>
  <c r="B164" i="1"/>
  <c r="A164" i="1" s="1"/>
  <c r="B165" i="1"/>
  <c r="A165" i="1" s="1"/>
  <c r="B166" i="1"/>
  <c r="A166" i="1" s="1"/>
  <c r="B167" i="1"/>
  <c r="A167" i="1" s="1"/>
  <c r="B168" i="1"/>
  <c r="A168" i="1" s="1"/>
  <c r="B169" i="1"/>
  <c r="A169" i="1" s="1"/>
  <c r="B170" i="1"/>
  <c r="A170" i="1" s="1"/>
  <c r="B171" i="1"/>
  <c r="A171" i="1" s="1"/>
  <c r="B172" i="1"/>
  <c r="A172" i="1" s="1"/>
  <c r="B173" i="1"/>
  <c r="A173" i="1" s="1"/>
  <c r="B174" i="1"/>
  <c r="B175" i="1"/>
  <c r="A175" i="1" s="1"/>
  <c r="B176" i="1"/>
  <c r="A176" i="1" s="1"/>
  <c r="B177" i="1"/>
  <c r="A177" i="1" s="1"/>
  <c r="B178" i="1"/>
  <c r="A178" i="1" s="1"/>
  <c r="B179" i="1"/>
  <c r="A179" i="1" s="1"/>
  <c r="B180" i="1"/>
  <c r="A180" i="1" s="1"/>
  <c r="B181" i="1"/>
  <c r="A181" i="1" s="1"/>
  <c r="B182" i="1"/>
  <c r="A182" i="1" s="1"/>
  <c r="B183" i="1"/>
  <c r="A183" i="1" s="1"/>
  <c r="B184" i="1"/>
  <c r="A184" i="1" s="1"/>
  <c r="B185" i="1"/>
  <c r="A185" i="1" s="1"/>
  <c r="B186" i="1"/>
  <c r="A186" i="1" s="1"/>
  <c r="B187" i="1"/>
  <c r="A187" i="1" s="1"/>
  <c r="B188" i="1"/>
  <c r="A188" i="1" s="1"/>
  <c r="B189" i="1"/>
  <c r="A189" i="1" s="1"/>
  <c r="B190" i="1"/>
  <c r="A190" i="1" s="1"/>
  <c r="B191" i="1"/>
  <c r="A191" i="1" s="1"/>
  <c r="B192" i="1"/>
  <c r="A192" i="1" s="1"/>
  <c r="B193" i="1"/>
  <c r="A193" i="1" s="1"/>
  <c r="B194" i="1"/>
  <c r="A194" i="1" s="1"/>
  <c r="B195" i="1"/>
  <c r="A195" i="1" s="1"/>
  <c r="B196" i="1"/>
  <c r="A196" i="1" s="1"/>
  <c r="B197" i="1"/>
  <c r="A197" i="1" s="1"/>
  <c r="B198" i="1"/>
  <c r="A198" i="1" s="1"/>
  <c r="B199" i="1"/>
  <c r="A199" i="1" s="1"/>
  <c r="B200" i="1"/>
  <c r="A200" i="1" s="1"/>
  <c r="B201" i="1"/>
  <c r="A201" i="1" s="1"/>
  <c r="B202" i="1"/>
  <c r="A202" i="1" s="1"/>
  <c r="B203" i="1"/>
  <c r="A203" i="1" s="1"/>
  <c r="B204" i="1"/>
  <c r="A204" i="1" s="1"/>
  <c r="B205" i="1"/>
  <c r="A205" i="1" s="1"/>
  <c r="B206" i="1"/>
  <c r="A206" i="1" s="1"/>
  <c r="B207" i="1"/>
  <c r="A207" i="1" s="1"/>
  <c r="B208" i="1"/>
  <c r="A208" i="1" s="1"/>
  <c r="B209" i="1"/>
  <c r="A209" i="1" s="1"/>
  <c r="B210" i="1"/>
  <c r="A210" i="1" s="1"/>
  <c r="B211" i="1"/>
  <c r="A211" i="1" s="1"/>
  <c r="B212" i="1"/>
  <c r="A212" i="1" s="1"/>
  <c r="B213" i="1"/>
  <c r="A213" i="1" s="1"/>
  <c r="B214" i="1"/>
  <c r="A214" i="1" s="1"/>
  <c r="B215" i="1"/>
  <c r="A215" i="1" s="1"/>
  <c r="B216" i="1"/>
  <c r="A216" i="1" s="1"/>
  <c r="B217" i="1"/>
  <c r="A217" i="1" s="1"/>
  <c r="B218" i="1"/>
  <c r="A218" i="1" s="1"/>
  <c r="B219" i="1"/>
  <c r="A219" i="1" s="1"/>
  <c r="B220" i="1"/>
  <c r="A220" i="1" s="1"/>
  <c r="B221" i="1"/>
  <c r="A221" i="1" s="1"/>
  <c r="B222" i="1"/>
  <c r="A222" i="1" s="1"/>
  <c r="B223" i="1"/>
  <c r="A223" i="1" s="1"/>
  <c r="B224" i="1"/>
  <c r="A224" i="1" s="1"/>
  <c r="B225" i="1"/>
  <c r="A225" i="1" s="1"/>
  <c r="B226" i="1"/>
  <c r="A226" i="1" s="1"/>
  <c r="B227" i="1"/>
  <c r="A227" i="1" s="1"/>
  <c r="B228" i="1"/>
  <c r="A228" i="1" s="1"/>
  <c r="B229" i="1"/>
  <c r="A229" i="1" s="1"/>
  <c r="B230" i="1"/>
  <c r="A230" i="1" s="1"/>
  <c r="B231" i="1"/>
  <c r="A231" i="1" s="1"/>
  <c r="B232" i="1"/>
  <c r="A232" i="1" s="1"/>
  <c r="B233" i="1"/>
  <c r="A233" i="1" s="1"/>
  <c r="B234" i="1"/>
  <c r="A234" i="1" s="1"/>
  <c r="B235" i="1"/>
  <c r="A235" i="1" s="1"/>
  <c r="B236" i="1"/>
  <c r="A236" i="1" s="1"/>
  <c r="B237" i="1"/>
  <c r="A237" i="1" s="1"/>
  <c r="B238" i="1"/>
  <c r="A238" i="1" s="1"/>
  <c r="B239" i="1"/>
  <c r="A239" i="1" s="1"/>
  <c r="B240" i="1"/>
  <c r="A240" i="1" s="1"/>
  <c r="B241" i="1"/>
  <c r="A241" i="1" s="1"/>
  <c r="B242" i="1"/>
  <c r="A242" i="1" s="1"/>
  <c r="B243" i="1"/>
  <c r="A243" i="1" s="1"/>
  <c r="B244" i="1"/>
  <c r="A244" i="1" s="1"/>
  <c r="B245" i="1"/>
  <c r="A245" i="1" s="1"/>
  <c r="B246" i="1"/>
  <c r="A246" i="1" s="1"/>
  <c r="B247" i="1"/>
  <c r="A247" i="1" s="1"/>
  <c r="B248" i="1"/>
  <c r="A248" i="1" s="1"/>
  <c r="B249" i="1"/>
  <c r="A249" i="1" s="1"/>
  <c r="B250" i="1"/>
  <c r="A250" i="1" s="1"/>
  <c r="B251" i="1"/>
  <c r="A251" i="1" s="1"/>
  <c r="B252" i="1"/>
  <c r="A252" i="1" s="1"/>
  <c r="B253" i="1"/>
  <c r="A253" i="1" s="1"/>
  <c r="B254" i="1"/>
  <c r="A254" i="1" s="1"/>
  <c r="B255" i="1"/>
  <c r="A255" i="1" s="1"/>
  <c r="B256" i="1"/>
  <c r="A256" i="1" s="1"/>
  <c r="B257" i="1"/>
  <c r="A257" i="1" s="1"/>
  <c r="B258" i="1"/>
  <c r="A258" i="1" s="1"/>
  <c r="B259" i="1"/>
  <c r="A259" i="1" s="1"/>
  <c r="B260" i="1"/>
  <c r="A260" i="1" s="1"/>
  <c r="B261" i="1"/>
  <c r="A261" i="1" s="1"/>
  <c r="B262" i="1"/>
  <c r="A262" i="1" s="1"/>
  <c r="B263" i="1"/>
  <c r="A263" i="1" s="1"/>
  <c r="B264" i="1"/>
  <c r="A264" i="1" s="1"/>
  <c r="B265" i="1"/>
  <c r="A265" i="1" s="1"/>
  <c r="B266" i="1"/>
  <c r="A266" i="1" s="1"/>
  <c r="B267" i="1"/>
  <c r="A267" i="1" s="1"/>
  <c r="B268" i="1"/>
  <c r="A268" i="1" s="1"/>
  <c r="B269" i="1"/>
  <c r="A269" i="1" s="1"/>
  <c r="B270" i="1"/>
  <c r="A270" i="1" s="1"/>
  <c r="B271" i="1"/>
  <c r="A271" i="1" s="1"/>
  <c r="B272" i="1"/>
  <c r="A272" i="1" s="1"/>
  <c r="B273" i="1"/>
  <c r="A273" i="1" s="1"/>
  <c r="B274" i="1"/>
  <c r="A274" i="1" s="1"/>
  <c r="B275" i="1"/>
  <c r="A275" i="1" s="1"/>
  <c r="B276" i="1"/>
  <c r="A276" i="1" s="1"/>
  <c r="B277" i="1"/>
  <c r="A277" i="1" s="1"/>
  <c r="B278" i="1"/>
  <c r="A278" i="1" s="1"/>
  <c r="B279" i="1"/>
  <c r="A279" i="1" s="1"/>
  <c r="B280" i="1"/>
  <c r="A280" i="1" s="1"/>
  <c r="B281" i="1"/>
  <c r="A281" i="1" s="1"/>
  <c r="B282" i="1"/>
  <c r="A282" i="1" s="1"/>
  <c r="B283" i="1"/>
  <c r="A283" i="1" s="1"/>
  <c r="B284" i="1"/>
  <c r="A284" i="1" s="1"/>
  <c r="B285" i="1"/>
  <c r="A285" i="1" s="1"/>
  <c r="B286" i="1"/>
  <c r="A286" i="1" s="1"/>
  <c r="B287" i="1"/>
  <c r="A287" i="1" s="1"/>
  <c r="B288" i="1"/>
  <c r="A288" i="1" s="1"/>
  <c r="B289" i="1"/>
  <c r="A289" i="1" s="1"/>
  <c r="B290" i="1"/>
  <c r="A290" i="1" s="1"/>
  <c r="B291" i="1"/>
  <c r="A291" i="1" s="1"/>
  <c r="B292" i="1"/>
  <c r="A292" i="1" s="1"/>
  <c r="B293" i="1"/>
  <c r="A293" i="1" s="1"/>
  <c r="B294" i="1"/>
  <c r="A294" i="1" s="1"/>
  <c r="B295" i="1"/>
  <c r="A295" i="1" s="1"/>
  <c r="B296" i="1"/>
  <c r="A296" i="1" s="1"/>
  <c r="B297" i="1"/>
  <c r="A297" i="1" s="1"/>
  <c r="B298" i="1"/>
  <c r="A298" i="1" s="1"/>
  <c r="B299" i="1"/>
  <c r="A299" i="1" s="1"/>
  <c r="B300" i="1"/>
  <c r="A300" i="1" s="1"/>
  <c r="B301" i="1"/>
  <c r="A301" i="1" s="1"/>
  <c r="B302" i="1"/>
  <c r="A302" i="1" s="1"/>
  <c r="B303" i="1"/>
  <c r="A303" i="1" s="1"/>
  <c r="B304" i="1"/>
  <c r="A304" i="1" s="1"/>
  <c r="B305" i="1"/>
  <c r="A305" i="1" s="1"/>
  <c r="B306" i="1"/>
  <c r="A306" i="1" s="1"/>
  <c r="B307" i="1"/>
  <c r="A307" i="1" s="1"/>
  <c r="B308" i="1"/>
  <c r="A308" i="1" s="1"/>
  <c r="B309" i="1"/>
  <c r="A309" i="1" s="1"/>
  <c r="B310" i="1"/>
  <c r="A310" i="1" s="1"/>
  <c r="B311" i="1"/>
  <c r="A311" i="1" s="1"/>
  <c r="B312" i="1"/>
  <c r="A312" i="1" s="1"/>
  <c r="B313" i="1"/>
  <c r="A313" i="1" s="1"/>
  <c r="B314" i="1"/>
  <c r="A314" i="1" s="1"/>
  <c r="B315" i="1"/>
  <c r="A315" i="1" s="1"/>
  <c r="B316" i="1"/>
  <c r="A316" i="1" s="1"/>
  <c r="B317" i="1"/>
  <c r="A317" i="1" s="1"/>
  <c r="B318" i="1"/>
  <c r="A318" i="1" s="1"/>
  <c r="B319" i="1"/>
  <c r="A319" i="1" s="1"/>
  <c r="B320" i="1"/>
  <c r="A320" i="1" s="1"/>
  <c r="B321" i="1"/>
  <c r="A321" i="1" s="1"/>
  <c r="B322" i="1"/>
  <c r="A322" i="1" s="1"/>
  <c r="B323" i="1"/>
  <c r="A323" i="1" s="1"/>
  <c r="B324" i="1"/>
  <c r="A324" i="1" s="1"/>
  <c r="B325" i="1"/>
  <c r="A325" i="1" s="1"/>
  <c r="B326" i="1"/>
  <c r="A326" i="1" s="1"/>
  <c r="B327" i="1"/>
  <c r="A327" i="1" s="1"/>
  <c r="B328" i="1"/>
  <c r="A328" i="1" s="1"/>
  <c r="B329" i="1"/>
  <c r="A329" i="1" s="1"/>
  <c r="B330" i="1"/>
  <c r="A330" i="1" s="1"/>
  <c r="B331" i="1"/>
  <c r="A331" i="1" s="1"/>
  <c r="B332" i="1"/>
  <c r="A332" i="1" s="1"/>
  <c r="B333" i="1"/>
  <c r="A333" i="1" s="1"/>
  <c r="B334" i="1"/>
  <c r="A334" i="1" s="1"/>
  <c r="B335" i="1"/>
  <c r="A335" i="1" s="1"/>
  <c r="B336" i="1"/>
  <c r="A336" i="1" s="1"/>
  <c r="B337" i="1"/>
  <c r="A337" i="1" s="1"/>
  <c r="B338" i="1"/>
  <c r="A338" i="1" s="1"/>
  <c r="B339" i="1"/>
  <c r="A339" i="1" s="1"/>
  <c r="B340" i="1"/>
  <c r="A340" i="1" s="1"/>
  <c r="B341" i="1"/>
  <c r="A341" i="1" s="1"/>
  <c r="B342" i="1"/>
  <c r="A342" i="1" s="1"/>
  <c r="B343" i="1"/>
  <c r="A343" i="1" s="1"/>
  <c r="B344" i="1"/>
  <c r="A344" i="1" s="1"/>
  <c r="B345" i="1"/>
  <c r="A345" i="1" s="1"/>
  <c r="B346" i="1"/>
  <c r="A346" i="1" s="1"/>
  <c r="B347" i="1"/>
  <c r="A347" i="1" s="1"/>
  <c r="B348" i="1"/>
  <c r="A348" i="1" s="1"/>
  <c r="B349" i="1"/>
  <c r="A349" i="1" s="1"/>
  <c r="B350" i="1"/>
  <c r="A350" i="1" s="1"/>
  <c r="B351" i="1"/>
  <c r="A351" i="1" s="1"/>
  <c r="B352" i="1"/>
  <c r="A352" i="1" s="1"/>
  <c r="B353" i="1"/>
  <c r="A353" i="1" s="1"/>
  <c r="B354" i="1"/>
  <c r="A354" i="1" s="1"/>
  <c r="B355" i="1"/>
  <c r="A355" i="1" s="1"/>
  <c r="B356" i="1"/>
  <c r="A356" i="1" s="1"/>
  <c r="B357" i="1"/>
  <c r="A357" i="1" s="1"/>
  <c r="B358" i="1"/>
  <c r="A358" i="1" s="1"/>
  <c r="B359" i="1"/>
  <c r="A359" i="1" s="1"/>
  <c r="B360" i="1"/>
  <c r="A360" i="1" s="1"/>
  <c r="B361" i="1"/>
  <c r="A361" i="1" s="1"/>
  <c r="B362" i="1"/>
  <c r="A362" i="1" s="1"/>
  <c r="B363" i="1"/>
  <c r="A363" i="1" s="1"/>
  <c r="B364" i="1"/>
  <c r="A364" i="1" s="1"/>
  <c r="B365" i="1"/>
  <c r="A365" i="1" s="1"/>
  <c r="B366" i="1"/>
  <c r="A366" i="1" s="1"/>
  <c r="B367" i="1"/>
  <c r="A367" i="1" s="1"/>
  <c r="B368" i="1"/>
  <c r="A368" i="1" s="1"/>
  <c r="B369" i="1"/>
  <c r="A369" i="1" s="1"/>
  <c r="B370" i="1"/>
  <c r="A370" i="1" s="1"/>
  <c r="B371" i="1"/>
  <c r="A371" i="1" s="1"/>
  <c r="B372" i="1"/>
  <c r="A372" i="1" s="1"/>
  <c r="B373" i="1"/>
  <c r="A373" i="1" s="1"/>
  <c r="B374" i="1"/>
  <c r="A374" i="1" s="1"/>
  <c r="B375" i="1"/>
  <c r="A375" i="1" s="1"/>
  <c r="B376" i="1"/>
  <c r="A376" i="1" s="1"/>
  <c r="B377" i="1"/>
  <c r="A377" i="1" s="1"/>
  <c r="B378" i="1"/>
  <c r="A378" i="1" s="1"/>
  <c r="B379" i="1"/>
  <c r="A379" i="1" s="1"/>
  <c r="B380" i="1"/>
  <c r="A380" i="1" s="1"/>
  <c r="B381" i="1"/>
  <c r="A381" i="1" s="1"/>
  <c r="B382" i="1"/>
  <c r="A382" i="1" s="1"/>
  <c r="B383" i="1"/>
  <c r="A383" i="1" s="1"/>
  <c r="B384" i="1"/>
  <c r="A384" i="1" s="1"/>
  <c r="B385" i="1"/>
  <c r="A385" i="1" s="1"/>
  <c r="B386" i="1"/>
  <c r="A386" i="1" s="1"/>
  <c r="B387" i="1"/>
  <c r="A387" i="1" s="1"/>
  <c r="B388" i="1"/>
  <c r="A388" i="1" s="1"/>
  <c r="B389" i="1"/>
  <c r="A389" i="1" s="1"/>
  <c r="B390" i="1"/>
  <c r="A390" i="1" s="1"/>
  <c r="B391" i="1"/>
  <c r="A391" i="1" s="1"/>
  <c r="B392" i="1"/>
  <c r="A392" i="1" s="1"/>
  <c r="B393" i="1"/>
  <c r="A393" i="1" s="1"/>
  <c r="B394" i="1"/>
  <c r="A394" i="1" s="1"/>
  <c r="B395" i="1"/>
  <c r="A395" i="1" s="1"/>
  <c r="B396" i="1"/>
  <c r="A396" i="1" s="1"/>
  <c r="B397" i="1"/>
  <c r="A397" i="1" s="1"/>
  <c r="B398" i="1"/>
  <c r="A398" i="1" s="1"/>
  <c r="B399" i="1"/>
  <c r="A399" i="1" s="1"/>
  <c r="B400" i="1"/>
  <c r="A400" i="1" s="1"/>
  <c r="B401" i="1"/>
  <c r="A401" i="1" s="1"/>
  <c r="B402" i="1"/>
  <c r="A402" i="1" s="1"/>
  <c r="B403" i="1"/>
  <c r="A403" i="1" s="1"/>
  <c r="B404" i="1"/>
  <c r="A404" i="1" s="1"/>
  <c r="B405" i="1"/>
  <c r="A405" i="1" s="1"/>
  <c r="B406" i="1"/>
  <c r="A406" i="1" s="1"/>
  <c r="B407" i="1"/>
  <c r="A407" i="1" s="1"/>
  <c r="B408" i="1"/>
  <c r="A408" i="1" s="1"/>
  <c r="B409" i="1"/>
  <c r="A409" i="1" s="1"/>
  <c r="B410" i="1"/>
  <c r="A410" i="1" s="1"/>
  <c r="B411" i="1"/>
  <c r="A411" i="1" s="1"/>
  <c r="B412" i="1"/>
  <c r="A412" i="1" s="1"/>
  <c r="B413" i="1"/>
  <c r="A413" i="1" s="1"/>
  <c r="B414" i="1"/>
  <c r="A414" i="1" s="1"/>
  <c r="B415" i="1"/>
  <c r="A415" i="1" s="1"/>
  <c r="B416" i="1"/>
  <c r="A416" i="1" s="1"/>
  <c r="B417" i="1"/>
  <c r="B418" i="1"/>
  <c r="A418" i="1" s="1"/>
  <c r="B419" i="1"/>
  <c r="A419" i="1" s="1"/>
  <c r="B420" i="1"/>
  <c r="A420" i="1" s="1"/>
  <c r="B421" i="1"/>
  <c r="A421" i="1" s="1"/>
  <c r="B422" i="1"/>
  <c r="A422" i="1" s="1"/>
  <c r="B423" i="1"/>
  <c r="A423" i="1" s="1"/>
  <c r="B424" i="1"/>
  <c r="A424" i="1" s="1"/>
  <c r="B425" i="1"/>
  <c r="A425" i="1" s="1"/>
  <c r="B426" i="1"/>
  <c r="A426" i="1" s="1"/>
  <c r="B427" i="1"/>
  <c r="A427" i="1" s="1"/>
  <c r="B428" i="1"/>
  <c r="A428" i="1" s="1"/>
  <c r="B429" i="1"/>
  <c r="A429" i="1" s="1"/>
  <c r="B430" i="1"/>
  <c r="A430" i="1" s="1"/>
  <c r="B431" i="1"/>
  <c r="A431" i="1" s="1"/>
  <c r="B432" i="1"/>
  <c r="A432" i="1" s="1"/>
  <c r="B433" i="1"/>
  <c r="A433" i="1" s="1"/>
  <c r="B434" i="1"/>
  <c r="A434" i="1" s="1"/>
  <c r="B435" i="1"/>
  <c r="A435" i="1" s="1"/>
  <c r="B436" i="1"/>
  <c r="A436" i="1" s="1"/>
  <c r="B437" i="1"/>
  <c r="A437" i="1" s="1"/>
  <c r="B438" i="1"/>
  <c r="A438" i="1" s="1"/>
  <c r="B439" i="1"/>
  <c r="A439" i="1" s="1"/>
  <c r="B440" i="1"/>
  <c r="A440" i="1" s="1"/>
  <c r="B441" i="1"/>
  <c r="A441" i="1" s="1"/>
  <c r="B442" i="1"/>
  <c r="A442" i="1" s="1"/>
  <c r="B443" i="1"/>
  <c r="A443" i="1" s="1"/>
  <c r="B444" i="1"/>
  <c r="A444" i="1" s="1"/>
  <c r="B445" i="1"/>
  <c r="A445" i="1" s="1"/>
  <c r="B446" i="1"/>
  <c r="A446" i="1" s="1"/>
  <c r="B447" i="1"/>
  <c r="A447" i="1" s="1"/>
  <c r="B448" i="1"/>
  <c r="A448" i="1" s="1"/>
  <c r="B449" i="1"/>
  <c r="A449" i="1" s="1"/>
  <c r="B450" i="1"/>
  <c r="A450" i="1" s="1"/>
  <c r="B451" i="1"/>
  <c r="A451" i="1" s="1"/>
  <c r="B452" i="1"/>
  <c r="A452" i="1" s="1"/>
  <c r="B453" i="1"/>
  <c r="A453" i="1" s="1"/>
  <c r="B454" i="1"/>
  <c r="A454" i="1" s="1"/>
  <c r="B455" i="1"/>
  <c r="A455" i="1" s="1"/>
  <c r="B456" i="1"/>
  <c r="A456" i="1" s="1"/>
  <c r="B457" i="1"/>
  <c r="A457" i="1" s="1"/>
  <c r="B458" i="1"/>
  <c r="A458" i="1" s="1"/>
  <c r="B459" i="1"/>
  <c r="A459" i="1" s="1"/>
  <c r="B460" i="1"/>
  <c r="A460" i="1" s="1"/>
  <c r="B461" i="1"/>
  <c r="A461" i="1" s="1"/>
  <c r="B462" i="1"/>
  <c r="A462" i="1" s="1"/>
  <c r="B463" i="1"/>
  <c r="A463" i="1" s="1"/>
  <c r="B464" i="1"/>
  <c r="A464" i="1" s="1"/>
  <c r="B465" i="1"/>
  <c r="A465" i="1" s="1"/>
  <c r="B466" i="1"/>
  <c r="A466" i="1" s="1"/>
  <c r="B467" i="1"/>
  <c r="A467" i="1" s="1"/>
  <c r="B468" i="1"/>
  <c r="A468" i="1" s="1"/>
  <c r="B469" i="1"/>
  <c r="A469" i="1" s="1"/>
  <c r="B470" i="1"/>
  <c r="A470" i="1" s="1"/>
  <c r="B471" i="1"/>
  <c r="A471" i="1" s="1"/>
  <c r="B472" i="1"/>
  <c r="A472" i="1" s="1"/>
  <c r="B473" i="1"/>
  <c r="A473" i="1" s="1"/>
  <c r="B474" i="1"/>
  <c r="A474" i="1" s="1"/>
  <c r="B475" i="1"/>
  <c r="A475" i="1" s="1"/>
  <c r="B476" i="1"/>
  <c r="A476" i="1" s="1"/>
  <c r="B477" i="1"/>
  <c r="A477" i="1" s="1"/>
  <c r="B478" i="1"/>
  <c r="A478" i="1" s="1"/>
  <c r="B479" i="1"/>
  <c r="A479" i="1" s="1"/>
  <c r="B480" i="1"/>
  <c r="A480" i="1" s="1"/>
  <c r="B481" i="1"/>
  <c r="A481" i="1" s="1"/>
  <c r="B482" i="1"/>
  <c r="A482" i="1" s="1"/>
  <c r="B483" i="1"/>
  <c r="A483" i="1" s="1"/>
  <c r="B484" i="1"/>
  <c r="A484" i="1" s="1"/>
  <c r="B485" i="1"/>
  <c r="A485" i="1" s="1"/>
  <c r="B486" i="1"/>
  <c r="A486" i="1" s="1"/>
  <c r="B487" i="1"/>
  <c r="A487" i="1" s="1"/>
  <c r="B488" i="1"/>
  <c r="A488" i="1" s="1"/>
  <c r="B489" i="1"/>
  <c r="A489" i="1" s="1"/>
  <c r="B490" i="1"/>
  <c r="A490" i="1" s="1"/>
  <c r="B491" i="1"/>
  <c r="A491" i="1" s="1"/>
  <c r="B492" i="1"/>
  <c r="A492" i="1" s="1"/>
  <c r="B493" i="1"/>
  <c r="A493" i="1" s="1"/>
  <c r="B494" i="1"/>
  <c r="A494" i="1" s="1"/>
  <c r="B495" i="1"/>
  <c r="A495" i="1" s="1"/>
  <c r="B496" i="1"/>
  <c r="A496" i="1" s="1"/>
  <c r="B497" i="1"/>
  <c r="A497" i="1" s="1"/>
  <c r="B498" i="1"/>
  <c r="A498" i="1" s="1"/>
  <c r="B499" i="1"/>
  <c r="A499" i="1" s="1"/>
  <c r="B500" i="1"/>
  <c r="A500" i="1" s="1"/>
  <c r="B501" i="1"/>
  <c r="A501" i="1" s="1"/>
  <c r="B502" i="1"/>
  <c r="A502" i="1" s="1"/>
  <c r="B503" i="1"/>
  <c r="A503" i="1" s="1"/>
  <c r="B504" i="1"/>
  <c r="A504" i="1" s="1"/>
  <c r="B505" i="1"/>
  <c r="A505" i="1" s="1"/>
  <c r="B506" i="1"/>
  <c r="A506" i="1" s="1"/>
  <c r="B507" i="1"/>
  <c r="A507" i="1" s="1"/>
  <c r="B508" i="1"/>
  <c r="A508" i="1" s="1"/>
  <c r="B509" i="1"/>
  <c r="A509" i="1" s="1"/>
  <c r="B510" i="1"/>
  <c r="A510" i="1" s="1"/>
  <c r="B511" i="1"/>
  <c r="A511" i="1" s="1"/>
  <c r="B512" i="1"/>
  <c r="A512" i="1" s="1"/>
  <c r="B513" i="1"/>
  <c r="A513" i="1" s="1"/>
  <c r="B514" i="1"/>
  <c r="A514" i="1" s="1"/>
  <c r="B515" i="1"/>
  <c r="A515" i="1" s="1"/>
  <c r="B516" i="1"/>
  <c r="A516" i="1" s="1"/>
  <c r="B517" i="1"/>
  <c r="A517" i="1" s="1"/>
  <c r="B518" i="1"/>
  <c r="A518" i="1" s="1"/>
  <c r="B519" i="1"/>
  <c r="A519" i="1" s="1"/>
  <c r="B520" i="1"/>
  <c r="A520" i="1" s="1"/>
  <c r="B521" i="1"/>
  <c r="A521" i="1" s="1"/>
  <c r="B522" i="1"/>
  <c r="A522" i="1" s="1"/>
  <c r="B523" i="1"/>
  <c r="A523" i="1" s="1"/>
  <c r="B524" i="1"/>
  <c r="A524" i="1" s="1"/>
  <c r="B525" i="1"/>
  <c r="A525" i="1" s="1"/>
  <c r="B526" i="1"/>
  <c r="A526" i="1" s="1"/>
  <c r="B527" i="1"/>
  <c r="A527" i="1" s="1"/>
  <c r="B528" i="1"/>
  <c r="A528" i="1" s="1"/>
  <c r="B529" i="1"/>
  <c r="A529" i="1" s="1"/>
  <c r="B530" i="1"/>
  <c r="A530" i="1" s="1"/>
  <c r="B531" i="1"/>
  <c r="A531" i="1" s="1"/>
  <c r="B532" i="1"/>
  <c r="A532" i="1" s="1"/>
  <c r="B533" i="1"/>
  <c r="A533" i="1" s="1"/>
  <c r="B534" i="1"/>
  <c r="A534" i="1" s="1"/>
  <c r="B535" i="1"/>
  <c r="A535" i="1" s="1"/>
  <c r="B536" i="1"/>
  <c r="A536" i="1" s="1"/>
  <c r="B537" i="1"/>
  <c r="A537" i="1" s="1"/>
  <c r="B538" i="1"/>
  <c r="A538" i="1" s="1"/>
  <c r="B539" i="1"/>
  <c r="A539" i="1" s="1"/>
  <c r="B540" i="1"/>
  <c r="A540" i="1" s="1"/>
  <c r="B541" i="1"/>
  <c r="A541" i="1" s="1"/>
  <c r="B542" i="1"/>
  <c r="A542" i="1" s="1"/>
  <c r="B543" i="1"/>
  <c r="A543" i="1" s="1"/>
  <c r="B544" i="1"/>
  <c r="A544" i="1" s="1"/>
  <c r="B545" i="1"/>
  <c r="A545" i="1" s="1"/>
  <c r="B546" i="1"/>
  <c r="A546" i="1" s="1"/>
  <c r="B547" i="1"/>
  <c r="A547" i="1" s="1"/>
  <c r="B548" i="1"/>
  <c r="A548" i="1" s="1"/>
  <c r="B549" i="1"/>
  <c r="A549" i="1" s="1"/>
  <c r="B550" i="1"/>
  <c r="A550" i="1" s="1"/>
  <c r="B551" i="1"/>
  <c r="A551" i="1" s="1"/>
  <c r="B552" i="1"/>
  <c r="A552" i="1" s="1"/>
  <c r="B553" i="1"/>
  <c r="A553" i="1" s="1"/>
  <c r="B554" i="1"/>
  <c r="A554" i="1" s="1"/>
  <c r="B555" i="1"/>
  <c r="A555" i="1" s="1"/>
  <c r="B556" i="1"/>
  <c r="A556" i="1" s="1"/>
  <c r="B557" i="1"/>
  <c r="A557" i="1" s="1"/>
  <c r="B558" i="1"/>
  <c r="A558" i="1" s="1"/>
  <c r="B559" i="1"/>
  <c r="A559" i="1" s="1"/>
  <c r="B560" i="1"/>
  <c r="A560" i="1" s="1"/>
  <c r="B561" i="1"/>
  <c r="A561" i="1" s="1"/>
  <c r="B562" i="1"/>
  <c r="A562" i="1" s="1"/>
  <c r="B563" i="1"/>
  <c r="A563" i="1" s="1"/>
  <c r="B564" i="1"/>
  <c r="A564" i="1" s="1"/>
  <c r="B565" i="1"/>
  <c r="A565" i="1" s="1"/>
  <c r="B566" i="1"/>
  <c r="A566" i="1" s="1"/>
  <c r="B567" i="1"/>
  <c r="A567" i="1" s="1"/>
  <c r="B568" i="1"/>
  <c r="A568" i="1" s="1"/>
  <c r="B569" i="1"/>
  <c r="A569" i="1" s="1"/>
  <c r="B570" i="1"/>
  <c r="A570" i="1" s="1"/>
  <c r="B571" i="1"/>
  <c r="A571" i="1" s="1"/>
  <c r="B4" i="1"/>
  <c r="A15" i="1" s="1"/>
  <c r="C568" i="1"/>
  <c r="C569" i="1"/>
  <c r="C570" i="1"/>
  <c r="C571" i="1"/>
  <c r="C572" i="1"/>
  <c r="C573" i="1"/>
  <c r="A4" i="1" l="1"/>
  <c r="A417" i="1"/>
  <c r="A174" i="1"/>
  <c r="A157" i="1"/>
  <c r="A145" i="1"/>
  <c r="A133" i="1"/>
  <c r="A121" i="1"/>
  <c r="A109" i="1"/>
  <c r="A97" i="1"/>
  <c r="A82" i="1"/>
  <c r="A71" i="1"/>
  <c r="A60" i="1"/>
  <c r="A49" i="1"/>
  <c r="A38" i="1"/>
  <c r="A27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8" i="1"/>
  <c r="O8" i="1" s="1"/>
  <c r="C8" i="1" s="1"/>
  <c r="T5" i="1" l="1"/>
  <c r="X5" i="1"/>
  <c r="W5" i="1"/>
  <c r="V5" i="1"/>
  <c r="U5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243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19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O567" i="1"/>
  <c r="C567" i="1" s="1"/>
  <c r="O566" i="1"/>
  <c r="C566" i="1" s="1"/>
  <c r="O565" i="1"/>
  <c r="C565" i="1" s="1"/>
  <c r="O564" i="1"/>
  <c r="C564" i="1" s="1"/>
  <c r="O563" i="1"/>
  <c r="C563" i="1" s="1"/>
  <c r="O562" i="1"/>
  <c r="C562" i="1" s="1"/>
  <c r="O561" i="1"/>
  <c r="C561" i="1" s="1"/>
  <c r="O560" i="1"/>
  <c r="C560" i="1" s="1"/>
  <c r="O559" i="1"/>
  <c r="C559" i="1" s="1"/>
  <c r="O558" i="1"/>
  <c r="C558" i="1" s="1"/>
  <c r="O557" i="1"/>
  <c r="C557" i="1" s="1"/>
  <c r="O556" i="1"/>
  <c r="C556" i="1" s="1"/>
  <c r="O555" i="1"/>
  <c r="C555" i="1" s="1"/>
  <c r="O554" i="1"/>
  <c r="C554" i="1" s="1"/>
  <c r="O553" i="1"/>
  <c r="C553" i="1" s="1"/>
  <c r="O552" i="1"/>
  <c r="C552" i="1" s="1"/>
  <c r="O551" i="1"/>
  <c r="C551" i="1" s="1"/>
  <c r="O550" i="1"/>
  <c r="C550" i="1" s="1"/>
  <c r="O549" i="1"/>
  <c r="C549" i="1" s="1"/>
  <c r="O548" i="1"/>
  <c r="C548" i="1" s="1"/>
  <c r="O547" i="1"/>
  <c r="C547" i="1" s="1"/>
  <c r="O546" i="1"/>
  <c r="C546" i="1" s="1"/>
  <c r="O545" i="1"/>
  <c r="C545" i="1" s="1"/>
  <c r="O544" i="1"/>
  <c r="C544" i="1" s="1"/>
  <c r="O543" i="1"/>
  <c r="C543" i="1" s="1"/>
  <c r="O542" i="1"/>
  <c r="C542" i="1" s="1"/>
  <c r="O541" i="1"/>
  <c r="C541" i="1" s="1"/>
  <c r="O540" i="1"/>
  <c r="C540" i="1" s="1"/>
  <c r="O539" i="1"/>
  <c r="C539" i="1" s="1"/>
  <c r="O538" i="1"/>
  <c r="C538" i="1" s="1"/>
  <c r="O537" i="1"/>
  <c r="C537" i="1" s="1"/>
  <c r="O536" i="1"/>
  <c r="C536" i="1" s="1"/>
  <c r="O535" i="1"/>
  <c r="C535" i="1" s="1"/>
  <c r="O534" i="1"/>
  <c r="C534" i="1" s="1"/>
  <c r="O533" i="1"/>
  <c r="C533" i="1" s="1"/>
  <c r="O532" i="1"/>
  <c r="C532" i="1" s="1"/>
  <c r="O531" i="1"/>
  <c r="C531" i="1" s="1"/>
  <c r="O530" i="1"/>
  <c r="C530" i="1" s="1"/>
  <c r="O529" i="1"/>
  <c r="C529" i="1" s="1"/>
  <c r="O528" i="1"/>
  <c r="C528" i="1" s="1"/>
  <c r="O527" i="1"/>
  <c r="C527" i="1" s="1"/>
  <c r="O526" i="1"/>
  <c r="C526" i="1" s="1"/>
  <c r="O525" i="1"/>
  <c r="C525" i="1" s="1"/>
  <c r="O524" i="1"/>
  <c r="C524" i="1" s="1"/>
  <c r="O523" i="1"/>
  <c r="C523" i="1" s="1"/>
  <c r="O522" i="1"/>
  <c r="C522" i="1" s="1"/>
  <c r="O521" i="1"/>
  <c r="C521" i="1" s="1"/>
  <c r="O520" i="1"/>
  <c r="C520" i="1" s="1"/>
  <c r="O519" i="1"/>
  <c r="C519" i="1" s="1"/>
  <c r="O518" i="1"/>
  <c r="C518" i="1" s="1"/>
  <c r="O517" i="1"/>
  <c r="C517" i="1" s="1"/>
  <c r="O516" i="1"/>
  <c r="C516" i="1" s="1"/>
  <c r="O515" i="1"/>
  <c r="C515" i="1" s="1"/>
  <c r="O514" i="1"/>
  <c r="C514" i="1" s="1"/>
  <c r="O513" i="1"/>
  <c r="C513" i="1" s="1"/>
  <c r="O512" i="1"/>
  <c r="C512" i="1" s="1"/>
  <c r="O511" i="1"/>
  <c r="C511" i="1" s="1"/>
  <c r="O510" i="1"/>
  <c r="C510" i="1" s="1"/>
  <c r="O509" i="1"/>
  <c r="C509" i="1" s="1"/>
  <c r="O508" i="1"/>
  <c r="C508" i="1" s="1"/>
  <c r="O507" i="1"/>
  <c r="C507" i="1" s="1"/>
  <c r="O506" i="1"/>
  <c r="C506" i="1" s="1"/>
  <c r="O505" i="1"/>
  <c r="C505" i="1" s="1"/>
  <c r="O504" i="1"/>
  <c r="C504" i="1" s="1"/>
  <c r="O503" i="1"/>
  <c r="C503" i="1" s="1"/>
  <c r="O502" i="1"/>
  <c r="C502" i="1" s="1"/>
  <c r="O501" i="1"/>
  <c r="C501" i="1" s="1"/>
  <c r="O500" i="1"/>
  <c r="C500" i="1" s="1"/>
  <c r="O499" i="1"/>
  <c r="C499" i="1" s="1"/>
  <c r="O498" i="1"/>
  <c r="C498" i="1" s="1"/>
  <c r="O497" i="1"/>
  <c r="C497" i="1" s="1"/>
  <c r="O496" i="1"/>
  <c r="C496" i="1" s="1"/>
  <c r="O495" i="1"/>
  <c r="C495" i="1" s="1"/>
  <c r="O494" i="1"/>
  <c r="C494" i="1" s="1"/>
  <c r="O493" i="1"/>
  <c r="C493" i="1" s="1"/>
  <c r="O492" i="1"/>
  <c r="C492" i="1" s="1"/>
  <c r="O491" i="1"/>
  <c r="C491" i="1" s="1"/>
  <c r="O490" i="1"/>
  <c r="C490" i="1" s="1"/>
  <c r="O489" i="1"/>
  <c r="C489" i="1" s="1"/>
  <c r="O488" i="1"/>
  <c r="C488" i="1" s="1"/>
  <c r="O487" i="1"/>
  <c r="C487" i="1" s="1"/>
  <c r="O486" i="1"/>
  <c r="C486" i="1" s="1"/>
  <c r="O485" i="1"/>
  <c r="C485" i="1" s="1"/>
  <c r="O484" i="1"/>
  <c r="C484" i="1" s="1"/>
  <c r="O483" i="1"/>
  <c r="C483" i="1" s="1"/>
  <c r="O482" i="1"/>
  <c r="C482" i="1" s="1"/>
  <c r="O481" i="1"/>
  <c r="C481" i="1" s="1"/>
  <c r="O480" i="1"/>
  <c r="C480" i="1" s="1"/>
  <c r="O479" i="1"/>
  <c r="C479" i="1" s="1"/>
  <c r="O478" i="1"/>
  <c r="C478" i="1" s="1"/>
  <c r="O477" i="1"/>
  <c r="C477" i="1" s="1"/>
  <c r="O476" i="1"/>
  <c r="C476" i="1" s="1"/>
  <c r="O475" i="1"/>
  <c r="C475" i="1" s="1"/>
  <c r="O474" i="1"/>
  <c r="C474" i="1" s="1"/>
  <c r="O473" i="1"/>
  <c r="C473" i="1" s="1"/>
  <c r="O472" i="1"/>
  <c r="C472" i="1" s="1"/>
  <c r="O471" i="1"/>
  <c r="C471" i="1" s="1"/>
  <c r="O470" i="1"/>
  <c r="C470" i="1" s="1"/>
  <c r="O469" i="1"/>
  <c r="C469" i="1" s="1"/>
  <c r="O468" i="1"/>
  <c r="C468" i="1" s="1"/>
  <c r="O467" i="1"/>
  <c r="C467" i="1" s="1"/>
  <c r="O466" i="1"/>
  <c r="C466" i="1" s="1"/>
  <c r="O465" i="1"/>
  <c r="C465" i="1" s="1"/>
  <c r="O464" i="1"/>
  <c r="C464" i="1" s="1"/>
  <c r="O463" i="1"/>
  <c r="C463" i="1" s="1"/>
  <c r="O462" i="1"/>
  <c r="C462" i="1" s="1"/>
  <c r="O461" i="1"/>
  <c r="C461" i="1" s="1"/>
  <c r="O460" i="1"/>
  <c r="C460" i="1" s="1"/>
  <c r="O459" i="1"/>
  <c r="C459" i="1" s="1"/>
  <c r="O458" i="1"/>
  <c r="C458" i="1" s="1"/>
  <c r="O457" i="1"/>
  <c r="C457" i="1" s="1"/>
  <c r="O456" i="1"/>
  <c r="C456" i="1" s="1"/>
  <c r="O455" i="1"/>
  <c r="C455" i="1" s="1"/>
  <c r="O454" i="1"/>
  <c r="C454" i="1" s="1"/>
  <c r="O453" i="1"/>
  <c r="C453" i="1" s="1"/>
  <c r="O452" i="1"/>
  <c r="C452" i="1" s="1"/>
  <c r="O451" i="1"/>
  <c r="C451" i="1" s="1"/>
  <c r="O450" i="1"/>
  <c r="C450" i="1" s="1"/>
  <c r="O449" i="1"/>
  <c r="C449" i="1" s="1"/>
  <c r="O448" i="1"/>
  <c r="C448" i="1" s="1"/>
  <c r="O447" i="1"/>
  <c r="C447" i="1" s="1"/>
  <c r="O446" i="1"/>
  <c r="C446" i="1" s="1"/>
  <c r="O445" i="1"/>
  <c r="C445" i="1" s="1"/>
  <c r="O444" i="1"/>
  <c r="C444" i="1" s="1"/>
  <c r="O443" i="1"/>
  <c r="C443" i="1" s="1"/>
  <c r="O442" i="1"/>
  <c r="C442" i="1" s="1"/>
  <c r="O441" i="1"/>
  <c r="C441" i="1" s="1"/>
  <c r="O440" i="1"/>
  <c r="C440" i="1" s="1"/>
  <c r="O439" i="1"/>
  <c r="C439" i="1" s="1"/>
  <c r="O438" i="1"/>
  <c r="C438" i="1" s="1"/>
  <c r="O437" i="1"/>
  <c r="C437" i="1" s="1"/>
  <c r="O436" i="1"/>
  <c r="C436" i="1" s="1"/>
  <c r="O435" i="1"/>
  <c r="C435" i="1" s="1"/>
  <c r="O434" i="1"/>
  <c r="C434" i="1" s="1"/>
  <c r="O433" i="1"/>
  <c r="C433" i="1" s="1"/>
  <c r="O432" i="1"/>
  <c r="C432" i="1" s="1"/>
  <c r="O431" i="1"/>
  <c r="C431" i="1" s="1"/>
  <c r="O430" i="1"/>
  <c r="C430" i="1" s="1"/>
  <c r="O429" i="1"/>
  <c r="C429" i="1" s="1"/>
  <c r="O428" i="1"/>
  <c r="C428" i="1" s="1"/>
  <c r="O427" i="1"/>
  <c r="C427" i="1" s="1"/>
  <c r="O426" i="1"/>
  <c r="C426" i="1" s="1"/>
  <c r="O425" i="1"/>
  <c r="C425" i="1" s="1"/>
  <c r="O424" i="1"/>
  <c r="C424" i="1" s="1"/>
  <c r="O423" i="1"/>
  <c r="C423" i="1" s="1"/>
  <c r="O422" i="1"/>
  <c r="C422" i="1" s="1"/>
  <c r="O421" i="1"/>
  <c r="C421" i="1" s="1"/>
  <c r="O420" i="1"/>
  <c r="C420" i="1" s="1"/>
  <c r="O419" i="1"/>
  <c r="C419" i="1" s="1"/>
  <c r="O418" i="1"/>
  <c r="C418" i="1" s="1"/>
  <c r="O417" i="1"/>
  <c r="C417" i="1" s="1"/>
  <c r="O416" i="1"/>
  <c r="C416" i="1" s="1"/>
  <c r="O415" i="1"/>
  <c r="C415" i="1" s="1"/>
  <c r="O414" i="1"/>
  <c r="C414" i="1" s="1"/>
  <c r="O413" i="1"/>
  <c r="C413" i="1" s="1"/>
  <c r="O412" i="1"/>
  <c r="C412" i="1" s="1"/>
  <c r="O411" i="1"/>
  <c r="C411" i="1" s="1"/>
  <c r="O410" i="1"/>
  <c r="C410" i="1" s="1"/>
  <c r="O409" i="1"/>
  <c r="C409" i="1" s="1"/>
  <c r="O408" i="1"/>
  <c r="C408" i="1" s="1"/>
  <c r="O407" i="1"/>
  <c r="C407" i="1" s="1"/>
  <c r="O406" i="1"/>
  <c r="C406" i="1" s="1"/>
  <c r="O405" i="1"/>
  <c r="C405" i="1" s="1"/>
  <c r="O404" i="1"/>
  <c r="C404" i="1" s="1"/>
  <c r="O403" i="1"/>
  <c r="C403" i="1" s="1"/>
  <c r="O402" i="1"/>
  <c r="C402" i="1" s="1"/>
  <c r="O401" i="1"/>
  <c r="C401" i="1" s="1"/>
  <c r="O400" i="1"/>
  <c r="C400" i="1" s="1"/>
  <c r="O399" i="1"/>
  <c r="C399" i="1" s="1"/>
  <c r="O398" i="1"/>
  <c r="C398" i="1" s="1"/>
  <c r="O397" i="1"/>
  <c r="C397" i="1" s="1"/>
  <c r="O396" i="1"/>
  <c r="C396" i="1" s="1"/>
  <c r="O395" i="1"/>
  <c r="C395" i="1" s="1"/>
  <c r="O394" i="1"/>
  <c r="C394" i="1" s="1"/>
  <c r="O393" i="1"/>
  <c r="C393" i="1" s="1"/>
  <c r="O392" i="1"/>
  <c r="C392" i="1" s="1"/>
  <c r="O391" i="1"/>
  <c r="C391" i="1" s="1"/>
  <c r="O390" i="1"/>
  <c r="C390" i="1" s="1"/>
  <c r="O389" i="1"/>
  <c r="C389" i="1" s="1"/>
  <c r="O388" i="1"/>
  <c r="C388" i="1" s="1"/>
  <c r="O387" i="1"/>
  <c r="C387" i="1" s="1"/>
  <c r="O386" i="1"/>
  <c r="C386" i="1" s="1"/>
  <c r="O385" i="1"/>
  <c r="C385" i="1" s="1"/>
  <c r="O384" i="1"/>
  <c r="C384" i="1" s="1"/>
  <c r="O383" i="1"/>
  <c r="C383" i="1" s="1"/>
  <c r="O382" i="1"/>
  <c r="C382" i="1" s="1"/>
  <c r="O381" i="1"/>
  <c r="C381" i="1" s="1"/>
  <c r="O380" i="1"/>
  <c r="C380" i="1" s="1"/>
  <c r="O379" i="1"/>
  <c r="C379" i="1" s="1"/>
  <c r="O378" i="1"/>
  <c r="C378" i="1" s="1"/>
  <c r="O377" i="1"/>
  <c r="C377" i="1" s="1"/>
  <c r="O376" i="1"/>
  <c r="C376" i="1" s="1"/>
  <c r="O375" i="1"/>
  <c r="C375" i="1" s="1"/>
  <c r="O374" i="1"/>
  <c r="C374" i="1" s="1"/>
  <c r="O373" i="1"/>
  <c r="C373" i="1" s="1"/>
  <c r="O372" i="1"/>
  <c r="C372" i="1" s="1"/>
  <c r="O371" i="1"/>
  <c r="C371" i="1" s="1"/>
  <c r="O370" i="1"/>
  <c r="C370" i="1" s="1"/>
  <c r="O369" i="1"/>
  <c r="C369" i="1" s="1"/>
  <c r="O368" i="1"/>
  <c r="C368" i="1" s="1"/>
  <c r="O367" i="1"/>
  <c r="C367" i="1" s="1"/>
  <c r="O366" i="1"/>
  <c r="C366" i="1" s="1"/>
  <c r="O365" i="1"/>
  <c r="C365" i="1" s="1"/>
  <c r="O364" i="1"/>
  <c r="C364" i="1" s="1"/>
  <c r="O363" i="1"/>
  <c r="C363" i="1" s="1"/>
  <c r="O362" i="1"/>
  <c r="C362" i="1" s="1"/>
  <c r="O361" i="1"/>
  <c r="C361" i="1" s="1"/>
  <c r="O360" i="1"/>
  <c r="C360" i="1" s="1"/>
  <c r="O359" i="1"/>
  <c r="C359" i="1" s="1"/>
  <c r="O358" i="1"/>
  <c r="C358" i="1" s="1"/>
  <c r="O357" i="1"/>
  <c r="C357" i="1" s="1"/>
  <c r="O356" i="1"/>
  <c r="C356" i="1" s="1"/>
  <c r="O355" i="1"/>
  <c r="C355" i="1" s="1"/>
  <c r="O354" i="1"/>
  <c r="C354" i="1" s="1"/>
  <c r="O353" i="1"/>
  <c r="C353" i="1" s="1"/>
  <c r="O352" i="1"/>
  <c r="C352" i="1" s="1"/>
  <c r="O351" i="1"/>
  <c r="C351" i="1" s="1"/>
  <c r="O350" i="1"/>
  <c r="C350" i="1" s="1"/>
  <c r="O349" i="1"/>
  <c r="C349" i="1" s="1"/>
  <c r="O348" i="1"/>
  <c r="C348" i="1" s="1"/>
  <c r="O347" i="1"/>
  <c r="C347" i="1" s="1"/>
  <c r="O346" i="1"/>
  <c r="C346" i="1" s="1"/>
  <c r="O345" i="1"/>
  <c r="C345" i="1" s="1"/>
  <c r="O344" i="1"/>
  <c r="C344" i="1" s="1"/>
  <c r="O343" i="1"/>
  <c r="C343" i="1" s="1"/>
  <c r="O342" i="1"/>
  <c r="C342" i="1" s="1"/>
  <c r="O341" i="1"/>
  <c r="C341" i="1" s="1"/>
  <c r="O340" i="1"/>
  <c r="C340" i="1" s="1"/>
  <c r="O339" i="1"/>
  <c r="C339" i="1" s="1"/>
  <c r="O338" i="1"/>
  <c r="C338" i="1" s="1"/>
  <c r="O337" i="1"/>
  <c r="C337" i="1" s="1"/>
  <c r="O336" i="1"/>
  <c r="C336" i="1" s="1"/>
  <c r="O335" i="1"/>
  <c r="C335" i="1" s="1"/>
  <c r="O334" i="1"/>
  <c r="C334" i="1" s="1"/>
  <c r="O333" i="1"/>
  <c r="C333" i="1" s="1"/>
  <c r="O332" i="1"/>
  <c r="C332" i="1" s="1"/>
  <c r="O331" i="1"/>
  <c r="C331" i="1" s="1"/>
  <c r="O330" i="1"/>
  <c r="C330" i="1" s="1"/>
  <c r="O329" i="1"/>
  <c r="C329" i="1" s="1"/>
  <c r="O328" i="1"/>
  <c r="C328" i="1" s="1"/>
  <c r="O327" i="1"/>
  <c r="C327" i="1" s="1"/>
  <c r="O326" i="1"/>
  <c r="C326" i="1" s="1"/>
  <c r="O325" i="1"/>
  <c r="C325" i="1" s="1"/>
  <c r="O324" i="1"/>
  <c r="C324" i="1" s="1"/>
  <c r="O323" i="1"/>
  <c r="C323" i="1" s="1"/>
  <c r="O322" i="1"/>
  <c r="C322" i="1" s="1"/>
  <c r="O321" i="1"/>
  <c r="C321" i="1" s="1"/>
  <c r="O320" i="1"/>
  <c r="C320" i="1" s="1"/>
  <c r="O319" i="1"/>
  <c r="C319" i="1" s="1"/>
  <c r="O318" i="1"/>
  <c r="C318" i="1" s="1"/>
  <c r="O317" i="1"/>
  <c r="C317" i="1" s="1"/>
  <c r="O316" i="1"/>
  <c r="C316" i="1" s="1"/>
  <c r="O315" i="1"/>
  <c r="C315" i="1" s="1"/>
  <c r="O314" i="1"/>
  <c r="C314" i="1" s="1"/>
  <c r="O313" i="1"/>
  <c r="C313" i="1" s="1"/>
  <c r="O312" i="1"/>
  <c r="C312" i="1" s="1"/>
  <c r="O311" i="1"/>
  <c r="C311" i="1" s="1"/>
  <c r="O310" i="1"/>
  <c r="C310" i="1" s="1"/>
  <c r="O309" i="1"/>
  <c r="C309" i="1" s="1"/>
  <c r="O308" i="1"/>
  <c r="C308" i="1" s="1"/>
  <c r="O307" i="1"/>
  <c r="C307" i="1" s="1"/>
  <c r="O306" i="1"/>
  <c r="C306" i="1" s="1"/>
  <c r="O305" i="1"/>
  <c r="C305" i="1" s="1"/>
  <c r="O304" i="1"/>
  <c r="C304" i="1" s="1"/>
  <c r="O303" i="1"/>
  <c r="C303" i="1" s="1"/>
  <c r="O302" i="1"/>
  <c r="C302" i="1" s="1"/>
  <c r="O301" i="1"/>
  <c r="C301" i="1" s="1"/>
  <c r="O300" i="1"/>
  <c r="C300" i="1" s="1"/>
  <c r="O299" i="1"/>
  <c r="C299" i="1" s="1"/>
  <c r="O298" i="1"/>
  <c r="C298" i="1" s="1"/>
  <c r="O297" i="1"/>
  <c r="C297" i="1" s="1"/>
  <c r="O296" i="1"/>
  <c r="C296" i="1" s="1"/>
  <c r="O295" i="1"/>
  <c r="C295" i="1" s="1"/>
  <c r="O294" i="1"/>
  <c r="C294" i="1" s="1"/>
  <c r="O293" i="1"/>
  <c r="C293" i="1" s="1"/>
  <c r="O292" i="1"/>
  <c r="C292" i="1" s="1"/>
  <c r="O291" i="1"/>
  <c r="C291" i="1" s="1"/>
  <c r="O290" i="1"/>
  <c r="C290" i="1" s="1"/>
  <c r="O289" i="1"/>
  <c r="C289" i="1" s="1"/>
  <c r="O288" i="1"/>
  <c r="C288" i="1" s="1"/>
  <c r="O287" i="1"/>
  <c r="C287" i="1" s="1"/>
  <c r="O286" i="1"/>
  <c r="C286" i="1" s="1"/>
  <c r="O285" i="1"/>
  <c r="C285" i="1" s="1"/>
  <c r="O284" i="1"/>
  <c r="C284" i="1" s="1"/>
  <c r="O283" i="1"/>
  <c r="C283" i="1" s="1"/>
  <c r="O282" i="1"/>
  <c r="C282" i="1" s="1"/>
  <c r="O281" i="1"/>
  <c r="C281" i="1" s="1"/>
  <c r="O280" i="1"/>
  <c r="C280" i="1" s="1"/>
  <c r="O279" i="1"/>
  <c r="C279" i="1" s="1"/>
  <c r="O278" i="1"/>
  <c r="C278" i="1" s="1"/>
  <c r="O277" i="1"/>
  <c r="C277" i="1" s="1"/>
  <c r="O276" i="1"/>
  <c r="C276" i="1" s="1"/>
  <c r="O275" i="1"/>
  <c r="C275" i="1" s="1"/>
  <c r="O274" i="1"/>
  <c r="C274" i="1" s="1"/>
  <c r="O273" i="1"/>
  <c r="C273" i="1" s="1"/>
  <c r="O272" i="1"/>
  <c r="C272" i="1" s="1"/>
  <c r="O271" i="1"/>
  <c r="C271" i="1" s="1"/>
  <c r="O270" i="1"/>
  <c r="C270" i="1" s="1"/>
  <c r="O269" i="1"/>
  <c r="C269" i="1" s="1"/>
  <c r="O268" i="1"/>
  <c r="C268" i="1" s="1"/>
  <c r="O267" i="1"/>
  <c r="C267" i="1" s="1"/>
  <c r="O266" i="1"/>
  <c r="C266" i="1" s="1"/>
  <c r="O265" i="1"/>
  <c r="C265" i="1" s="1"/>
  <c r="O264" i="1"/>
  <c r="C264" i="1" s="1"/>
  <c r="O263" i="1"/>
  <c r="C263" i="1" s="1"/>
  <c r="O262" i="1"/>
  <c r="C262" i="1" s="1"/>
  <c r="O261" i="1"/>
  <c r="C261" i="1" s="1"/>
  <c r="O260" i="1"/>
  <c r="C260" i="1" s="1"/>
  <c r="O259" i="1"/>
  <c r="C259" i="1" s="1"/>
  <c r="O258" i="1"/>
  <c r="C258" i="1" s="1"/>
  <c r="O257" i="1"/>
  <c r="C257" i="1" s="1"/>
  <c r="O256" i="1"/>
  <c r="C256" i="1" s="1"/>
  <c r="O255" i="1"/>
  <c r="C255" i="1" s="1"/>
  <c r="O254" i="1"/>
  <c r="C254" i="1" s="1"/>
  <c r="O253" i="1"/>
  <c r="C253" i="1" s="1"/>
  <c r="O252" i="1"/>
  <c r="C252" i="1" s="1"/>
  <c r="O251" i="1"/>
  <c r="C251" i="1" s="1"/>
  <c r="O250" i="1"/>
  <c r="C250" i="1" s="1"/>
  <c r="O249" i="1"/>
  <c r="C249" i="1" s="1"/>
  <c r="O248" i="1"/>
  <c r="C248" i="1" s="1"/>
  <c r="O247" i="1"/>
  <c r="C247" i="1" s="1"/>
  <c r="O246" i="1"/>
  <c r="C246" i="1" s="1"/>
  <c r="O245" i="1"/>
  <c r="C245" i="1" s="1"/>
  <c r="O244" i="1"/>
  <c r="C244" i="1" s="1"/>
  <c r="O243" i="1"/>
  <c r="C243" i="1" s="1"/>
  <c r="O242" i="1"/>
  <c r="C242" i="1" s="1"/>
  <c r="O241" i="1"/>
  <c r="C241" i="1" s="1"/>
  <c r="O240" i="1"/>
  <c r="C240" i="1" s="1"/>
  <c r="O239" i="1"/>
  <c r="C239" i="1" s="1"/>
  <c r="O238" i="1"/>
  <c r="C238" i="1" s="1"/>
  <c r="O237" i="1"/>
  <c r="C237" i="1" s="1"/>
  <c r="O236" i="1"/>
  <c r="C236" i="1" s="1"/>
  <c r="O235" i="1"/>
  <c r="C235" i="1" s="1"/>
  <c r="O234" i="1"/>
  <c r="C234" i="1" s="1"/>
  <c r="O233" i="1"/>
  <c r="C233" i="1" s="1"/>
  <c r="O232" i="1"/>
  <c r="C232" i="1" s="1"/>
  <c r="O231" i="1"/>
  <c r="C231" i="1" s="1"/>
  <c r="O230" i="1"/>
  <c r="C230" i="1" s="1"/>
  <c r="O229" i="1"/>
  <c r="C229" i="1" s="1"/>
  <c r="O228" i="1"/>
  <c r="C228" i="1" s="1"/>
  <c r="O227" i="1"/>
  <c r="C227" i="1" s="1"/>
  <c r="O226" i="1"/>
  <c r="C226" i="1" s="1"/>
  <c r="O225" i="1"/>
  <c r="C225" i="1" s="1"/>
  <c r="O224" i="1"/>
  <c r="C224" i="1" s="1"/>
  <c r="O223" i="1"/>
  <c r="C223" i="1" s="1"/>
  <c r="O222" i="1"/>
  <c r="C222" i="1" s="1"/>
  <c r="O221" i="1"/>
  <c r="C221" i="1" s="1"/>
  <c r="O220" i="1"/>
  <c r="C220" i="1" s="1"/>
  <c r="O219" i="1"/>
  <c r="C219" i="1" s="1"/>
  <c r="O218" i="1"/>
  <c r="C218" i="1" s="1"/>
  <c r="O217" i="1"/>
  <c r="C217" i="1" s="1"/>
  <c r="O216" i="1"/>
  <c r="C216" i="1" s="1"/>
  <c r="O215" i="1"/>
  <c r="C215" i="1" s="1"/>
  <c r="O214" i="1"/>
  <c r="C214" i="1" s="1"/>
  <c r="O213" i="1"/>
  <c r="C213" i="1" s="1"/>
  <c r="O212" i="1"/>
  <c r="C212" i="1" s="1"/>
  <c r="O211" i="1"/>
  <c r="C211" i="1" s="1"/>
  <c r="O210" i="1"/>
  <c r="C210" i="1" s="1"/>
  <c r="O209" i="1"/>
  <c r="C209" i="1" s="1"/>
  <c r="O208" i="1"/>
  <c r="C208" i="1" s="1"/>
  <c r="O207" i="1"/>
  <c r="C207" i="1" s="1"/>
  <c r="O206" i="1"/>
  <c r="C206" i="1" s="1"/>
  <c r="O205" i="1"/>
  <c r="C205" i="1" s="1"/>
  <c r="O204" i="1"/>
  <c r="C204" i="1" s="1"/>
  <c r="O203" i="1"/>
  <c r="C203" i="1" s="1"/>
  <c r="O202" i="1"/>
  <c r="C202" i="1" s="1"/>
  <c r="O201" i="1"/>
  <c r="C201" i="1" s="1"/>
  <c r="O200" i="1"/>
  <c r="C200" i="1" s="1"/>
  <c r="O199" i="1"/>
  <c r="C199" i="1" s="1"/>
  <c r="O198" i="1"/>
  <c r="C198" i="1" s="1"/>
  <c r="O197" i="1"/>
  <c r="C197" i="1" s="1"/>
  <c r="O196" i="1"/>
  <c r="C196" i="1" s="1"/>
  <c r="O195" i="1"/>
  <c r="C195" i="1" s="1"/>
  <c r="O194" i="1"/>
  <c r="C194" i="1" s="1"/>
  <c r="O193" i="1"/>
  <c r="C193" i="1" s="1"/>
  <c r="O192" i="1"/>
  <c r="C192" i="1" s="1"/>
  <c r="O191" i="1"/>
  <c r="C191" i="1" s="1"/>
  <c r="O190" i="1"/>
  <c r="C190" i="1" s="1"/>
  <c r="O189" i="1"/>
  <c r="C189" i="1" s="1"/>
  <c r="O188" i="1"/>
  <c r="C188" i="1" s="1"/>
  <c r="O187" i="1"/>
  <c r="C187" i="1" s="1"/>
  <c r="O186" i="1"/>
  <c r="C186" i="1" s="1"/>
  <c r="O185" i="1"/>
  <c r="C185" i="1" s="1"/>
  <c r="O184" i="1"/>
  <c r="C184" i="1" s="1"/>
  <c r="O183" i="1"/>
  <c r="C183" i="1" s="1"/>
  <c r="O182" i="1"/>
  <c r="C182" i="1" s="1"/>
  <c r="O181" i="1"/>
  <c r="C181" i="1" s="1"/>
  <c r="O180" i="1"/>
  <c r="C180" i="1" s="1"/>
  <c r="O179" i="1"/>
  <c r="C179" i="1" s="1"/>
  <c r="O178" i="1"/>
  <c r="C178" i="1" s="1"/>
  <c r="O177" i="1"/>
  <c r="C177" i="1" s="1"/>
  <c r="O176" i="1"/>
  <c r="C176" i="1" s="1"/>
  <c r="O175" i="1"/>
  <c r="C175" i="1" s="1"/>
  <c r="O174" i="1"/>
  <c r="C174" i="1" s="1"/>
  <c r="O173" i="1"/>
  <c r="C173" i="1" s="1"/>
  <c r="O172" i="1"/>
  <c r="C172" i="1" s="1"/>
  <c r="O171" i="1"/>
  <c r="C171" i="1" s="1"/>
  <c r="O170" i="1"/>
  <c r="C170" i="1" s="1"/>
  <c r="O169" i="1"/>
  <c r="C169" i="1" s="1"/>
  <c r="O168" i="1"/>
  <c r="C168" i="1" s="1"/>
  <c r="O167" i="1"/>
  <c r="C167" i="1" s="1"/>
  <c r="O166" i="1"/>
  <c r="C166" i="1" s="1"/>
  <c r="O165" i="1"/>
  <c r="C165" i="1" s="1"/>
  <c r="O164" i="1"/>
  <c r="C164" i="1" s="1"/>
  <c r="O163" i="1"/>
  <c r="C163" i="1" s="1"/>
  <c r="O162" i="1"/>
  <c r="C162" i="1" s="1"/>
  <c r="O161" i="1"/>
  <c r="C161" i="1" s="1"/>
  <c r="O160" i="1"/>
  <c r="C160" i="1" s="1"/>
  <c r="O159" i="1"/>
  <c r="C159" i="1" s="1"/>
  <c r="O158" i="1"/>
  <c r="C158" i="1" s="1"/>
  <c r="O157" i="1"/>
  <c r="C157" i="1" s="1"/>
  <c r="O156" i="1"/>
  <c r="C156" i="1" s="1"/>
  <c r="O155" i="1"/>
  <c r="C155" i="1" s="1"/>
  <c r="O154" i="1"/>
  <c r="C154" i="1" s="1"/>
  <c r="O153" i="1"/>
  <c r="C153" i="1" s="1"/>
  <c r="O152" i="1"/>
  <c r="C152" i="1" s="1"/>
  <c r="O151" i="1"/>
  <c r="C151" i="1" s="1"/>
  <c r="O150" i="1"/>
  <c r="C150" i="1" s="1"/>
  <c r="O149" i="1"/>
  <c r="C149" i="1" s="1"/>
  <c r="O148" i="1"/>
  <c r="C148" i="1" s="1"/>
  <c r="O147" i="1"/>
  <c r="C147" i="1" s="1"/>
  <c r="O146" i="1"/>
  <c r="C146" i="1" s="1"/>
  <c r="O145" i="1"/>
  <c r="C145" i="1" s="1"/>
  <c r="O144" i="1"/>
  <c r="C144" i="1" s="1"/>
  <c r="O143" i="1"/>
  <c r="C143" i="1" s="1"/>
  <c r="O142" i="1"/>
  <c r="C142" i="1" s="1"/>
  <c r="O141" i="1"/>
  <c r="C141" i="1" s="1"/>
  <c r="O140" i="1"/>
  <c r="C140" i="1" s="1"/>
  <c r="O139" i="1"/>
  <c r="C139" i="1" s="1"/>
  <c r="O138" i="1"/>
  <c r="C138" i="1" s="1"/>
  <c r="O137" i="1"/>
  <c r="C137" i="1" s="1"/>
  <c r="O136" i="1"/>
  <c r="C136" i="1" s="1"/>
  <c r="O135" i="1"/>
  <c r="C135" i="1" s="1"/>
  <c r="O134" i="1"/>
  <c r="C134" i="1" s="1"/>
  <c r="O133" i="1"/>
  <c r="C133" i="1" s="1"/>
  <c r="O132" i="1"/>
  <c r="C132" i="1" s="1"/>
  <c r="O131" i="1"/>
  <c r="C131" i="1" s="1"/>
  <c r="O130" i="1"/>
  <c r="C130" i="1" s="1"/>
  <c r="O129" i="1"/>
  <c r="C129" i="1" s="1"/>
  <c r="O128" i="1"/>
  <c r="C128" i="1" s="1"/>
  <c r="O127" i="1"/>
  <c r="C127" i="1" s="1"/>
  <c r="O126" i="1"/>
  <c r="C126" i="1" s="1"/>
  <c r="O125" i="1"/>
  <c r="C125" i="1" s="1"/>
  <c r="O124" i="1"/>
  <c r="C124" i="1" s="1"/>
  <c r="O123" i="1"/>
  <c r="C123" i="1" s="1"/>
  <c r="O122" i="1"/>
  <c r="C122" i="1" s="1"/>
  <c r="O121" i="1"/>
  <c r="C121" i="1" s="1"/>
  <c r="O120" i="1"/>
  <c r="C120" i="1" s="1"/>
  <c r="O119" i="1"/>
  <c r="C119" i="1" s="1"/>
  <c r="O118" i="1"/>
  <c r="C118" i="1" s="1"/>
  <c r="O117" i="1"/>
  <c r="C117" i="1" s="1"/>
  <c r="O116" i="1"/>
  <c r="C116" i="1" s="1"/>
  <c r="O115" i="1"/>
  <c r="C115" i="1" s="1"/>
  <c r="O114" i="1"/>
  <c r="C114" i="1" s="1"/>
  <c r="O113" i="1"/>
  <c r="C113" i="1" s="1"/>
  <c r="O112" i="1"/>
  <c r="C112" i="1" s="1"/>
  <c r="O111" i="1"/>
  <c r="C111" i="1" s="1"/>
  <c r="O110" i="1"/>
  <c r="C110" i="1" s="1"/>
  <c r="O109" i="1"/>
  <c r="C109" i="1" s="1"/>
  <c r="O108" i="1"/>
  <c r="C108" i="1" s="1"/>
  <c r="O107" i="1"/>
  <c r="C107" i="1" s="1"/>
  <c r="O106" i="1"/>
  <c r="C106" i="1" s="1"/>
  <c r="O105" i="1"/>
  <c r="C105" i="1" s="1"/>
  <c r="O104" i="1"/>
  <c r="C104" i="1" s="1"/>
  <c r="O103" i="1"/>
  <c r="C103" i="1" s="1"/>
  <c r="O102" i="1"/>
  <c r="C102" i="1" s="1"/>
  <c r="O101" i="1"/>
  <c r="C101" i="1" s="1"/>
  <c r="O100" i="1"/>
  <c r="C100" i="1" s="1"/>
  <c r="O99" i="1"/>
  <c r="C99" i="1" s="1"/>
  <c r="O98" i="1"/>
  <c r="C98" i="1" s="1"/>
  <c r="O97" i="1"/>
  <c r="C97" i="1" s="1"/>
  <c r="O96" i="1"/>
  <c r="C96" i="1" s="1"/>
  <c r="O95" i="1"/>
  <c r="C95" i="1" s="1"/>
  <c r="O94" i="1"/>
  <c r="C94" i="1" s="1"/>
  <c r="O93" i="1"/>
  <c r="C93" i="1" s="1"/>
  <c r="O92" i="1"/>
  <c r="C92" i="1" s="1"/>
  <c r="O91" i="1"/>
  <c r="C91" i="1" s="1"/>
  <c r="O90" i="1"/>
  <c r="C90" i="1" s="1"/>
  <c r="O89" i="1"/>
  <c r="C89" i="1" s="1"/>
  <c r="O88" i="1"/>
  <c r="C88" i="1" s="1"/>
  <c r="O87" i="1"/>
  <c r="C87" i="1" s="1"/>
  <c r="O86" i="1"/>
  <c r="C86" i="1" s="1"/>
  <c r="O85" i="1"/>
  <c r="C85" i="1" s="1"/>
  <c r="O84" i="1"/>
  <c r="C84" i="1" s="1"/>
  <c r="O83" i="1"/>
  <c r="C83" i="1" s="1"/>
  <c r="O82" i="1"/>
  <c r="C82" i="1" s="1"/>
  <c r="O81" i="1"/>
  <c r="C81" i="1" s="1"/>
  <c r="O80" i="1"/>
  <c r="C80" i="1" s="1"/>
  <c r="O79" i="1"/>
  <c r="C79" i="1" s="1"/>
  <c r="O78" i="1"/>
  <c r="C78" i="1" s="1"/>
  <c r="O77" i="1"/>
  <c r="C77" i="1" s="1"/>
  <c r="O76" i="1"/>
  <c r="C76" i="1" s="1"/>
  <c r="O75" i="1"/>
  <c r="C75" i="1" s="1"/>
  <c r="O74" i="1"/>
  <c r="C74" i="1" s="1"/>
  <c r="O73" i="1"/>
  <c r="C73" i="1" s="1"/>
  <c r="O72" i="1"/>
  <c r="C72" i="1" s="1"/>
  <c r="O71" i="1"/>
  <c r="C71" i="1" s="1"/>
  <c r="O70" i="1"/>
  <c r="C70" i="1" s="1"/>
  <c r="O69" i="1"/>
  <c r="C69" i="1" s="1"/>
  <c r="O68" i="1"/>
  <c r="C68" i="1" s="1"/>
  <c r="O67" i="1"/>
  <c r="C67" i="1" s="1"/>
  <c r="O66" i="1"/>
  <c r="C66" i="1" s="1"/>
  <c r="O65" i="1"/>
  <c r="C65" i="1" s="1"/>
  <c r="O64" i="1"/>
  <c r="C64" i="1" s="1"/>
  <c r="O63" i="1"/>
  <c r="C63" i="1" s="1"/>
  <c r="O62" i="1"/>
  <c r="C62" i="1" s="1"/>
  <c r="O61" i="1"/>
  <c r="C61" i="1" s="1"/>
  <c r="O60" i="1"/>
  <c r="C60" i="1" s="1"/>
  <c r="O59" i="1"/>
  <c r="C59" i="1" s="1"/>
  <c r="O58" i="1"/>
  <c r="C58" i="1" s="1"/>
  <c r="O57" i="1"/>
  <c r="C57" i="1" s="1"/>
  <c r="O56" i="1"/>
  <c r="C56" i="1" s="1"/>
  <c r="O55" i="1"/>
  <c r="C55" i="1" s="1"/>
  <c r="O54" i="1"/>
  <c r="C54" i="1" s="1"/>
  <c r="O53" i="1"/>
  <c r="C53" i="1" s="1"/>
  <c r="O52" i="1"/>
  <c r="C52" i="1" s="1"/>
  <c r="O51" i="1"/>
  <c r="C51" i="1" s="1"/>
  <c r="O50" i="1"/>
  <c r="C50" i="1" s="1"/>
  <c r="O49" i="1"/>
  <c r="C49" i="1" s="1"/>
  <c r="O48" i="1"/>
  <c r="C48" i="1" s="1"/>
  <c r="O47" i="1"/>
  <c r="C47" i="1" s="1"/>
  <c r="O46" i="1"/>
  <c r="C46" i="1" s="1"/>
  <c r="O45" i="1"/>
  <c r="C45" i="1" s="1"/>
  <c r="O44" i="1"/>
  <c r="C44" i="1" s="1"/>
  <c r="O43" i="1"/>
  <c r="C43" i="1" s="1"/>
  <c r="O42" i="1"/>
  <c r="C42" i="1" s="1"/>
  <c r="O41" i="1"/>
  <c r="C41" i="1" s="1"/>
  <c r="O40" i="1"/>
  <c r="C40" i="1" s="1"/>
  <c r="O39" i="1"/>
  <c r="C39" i="1" s="1"/>
  <c r="O38" i="1"/>
  <c r="C38" i="1" s="1"/>
  <c r="O37" i="1"/>
  <c r="C37" i="1" s="1"/>
  <c r="O36" i="1"/>
  <c r="C36" i="1" s="1"/>
  <c r="O35" i="1"/>
  <c r="C35" i="1" s="1"/>
  <c r="O34" i="1"/>
  <c r="C34" i="1" s="1"/>
  <c r="O33" i="1"/>
  <c r="C33" i="1" s="1"/>
  <c r="O32" i="1"/>
  <c r="C32" i="1" s="1"/>
  <c r="O31" i="1"/>
  <c r="C31" i="1" s="1"/>
  <c r="O30" i="1"/>
  <c r="C30" i="1" s="1"/>
  <c r="O29" i="1"/>
  <c r="C29" i="1" s="1"/>
  <c r="O28" i="1"/>
  <c r="C28" i="1" s="1"/>
  <c r="O27" i="1"/>
  <c r="C27" i="1" s="1"/>
  <c r="O26" i="1"/>
  <c r="C26" i="1" s="1"/>
  <c r="O25" i="1"/>
  <c r="C25" i="1" s="1"/>
  <c r="O24" i="1"/>
  <c r="C24" i="1" s="1"/>
  <c r="O23" i="1"/>
  <c r="C23" i="1" s="1"/>
  <c r="O22" i="1"/>
  <c r="C22" i="1" s="1"/>
  <c r="O21" i="1"/>
  <c r="C21" i="1" s="1"/>
  <c r="O20" i="1"/>
  <c r="C20" i="1" s="1"/>
  <c r="O19" i="1"/>
  <c r="C19" i="1" s="1"/>
  <c r="O18" i="1"/>
  <c r="C18" i="1" s="1"/>
  <c r="O17" i="1"/>
  <c r="C17" i="1" s="1"/>
  <c r="O16" i="1"/>
  <c r="C16" i="1" s="1"/>
  <c r="O15" i="1"/>
  <c r="C15" i="1" s="1"/>
  <c r="O14" i="1"/>
  <c r="C14" i="1" s="1"/>
  <c r="O13" i="1"/>
  <c r="C13" i="1" s="1"/>
  <c r="O12" i="1"/>
  <c r="C12" i="1" s="1"/>
  <c r="O11" i="1"/>
  <c r="C11" i="1" s="1"/>
  <c r="O10" i="1"/>
  <c r="C10" i="1" s="1"/>
  <c r="O9" i="1"/>
  <c r="C9" i="1" s="1"/>
  <c r="V6" i="1" s="1"/>
  <c r="R5" i="1" l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R6" i="1" s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R284" i="1" s="1"/>
  <c r="X319" i="1"/>
  <c r="W319" i="1"/>
  <c r="V319" i="1"/>
  <c r="X318" i="1"/>
  <c r="W318" i="1"/>
  <c r="V318" i="1"/>
  <c r="X317" i="1"/>
  <c r="W317" i="1"/>
  <c r="V317" i="1"/>
  <c r="X316" i="1"/>
  <c r="W316" i="1"/>
  <c r="V316" i="1"/>
  <c r="X315" i="1"/>
  <c r="W315" i="1"/>
  <c r="V315" i="1"/>
  <c r="X314" i="1"/>
  <c r="W314" i="1"/>
  <c r="V314" i="1"/>
  <c r="X313" i="1"/>
  <c r="W313" i="1"/>
  <c r="V313" i="1"/>
  <c r="X312" i="1"/>
  <c r="W312" i="1"/>
  <c r="V312" i="1"/>
  <c r="X311" i="1"/>
  <c r="W311" i="1"/>
  <c r="V311" i="1"/>
  <c r="X310" i="1"/>
  <c r="W310" i="1"/>
  <c r="V310" i="1"/>
  <c r="X309" i="1"/>
  <c r="W309" i="1"/>
  <c r="V309" i="1"/>
  <c r="X308" i="1"/>
  <c r="W308" i="1"/>
  <c r="V308" i="1"/>
  <c r="X307" i="1"/>
  <c r="W307" i="1"/>
  <c r="V307" i="1"/>
  <c r="X306" i="1"/>
  <c r="W306" i="1"/>
  <c r="V306" i="1"/>
  <c r="X305" i="1"/>
  <c r="W305" i="1"/>
  <c r="V305" i="1"/>
  <c r="X304" i="1"/>
  <c r="W304" i="1"/>
  <c r="V304" i="1"/>
  <c r="X303" i="1"/>
  <c r="W303" i="1"/>
  <c r="V303" i="1"/>
  <c r="X302" i="1"/>
  <c r="W302" i="1"/>
  <c r="V302" i="1"/>
  <c r="X301" i="1"/>
  <c r="W301" i="1"/>
  <c r="V301" i="1"/>
  <c r="X300" i="1"/>
  <c r="W300" i="1"/>
  <c r="V300" i="1"/>
  <c r="X299" i="1"/>
  <c r="W299" i="1"/>
  <c r="V299" i="1"/>
  <c r="X298" i="1"/>
  <c r="W298" i="1"/>
  <c r="V298" i="1"/>
  <c r="X297" i="1"/>
  <c r="W297" i="1"/>
  <c r="V297" i="1"/>
  <c r="X296" i="1"/>
  <c r="W296" i="1"/>
  <c r="V296" i="1"/>
  <c r="X295" i="1"/>
  <c r="W295" i="1"/>
  <c r="V295" i="1"/>
  <c r="X294" i="1"/>
  <c r="W294" i="1"/>
  <c r="V294" i="1"/>
  <c r="X293" i="1"/>
  <c r="W293" i="1"/>
  <c r="V293" i="1"/>
  <c r="X292" i="1"/>
  <c r="W292" i="1"/>
  <c r="V292" i="1"/>
  <c r="X291" i="1"/>
  <c r="W291" i="1"/>
  <c r="V291" i="1"/>
  <c r="X290" i="1"/>
  <c r="W290" i="1"/>
  <c r="V290" i="1"/>
  <c r="X289" i="1"/>
  <c r="W289" i="1"/>
  <c r="V289" i="1"/>
  <c r="X288" i="1"/>
  <c r="W288" i="1"/>
  <c r="V288" i="1"/>
  <c r="X287" i="1"/>
  <c r="W287" i="1"/>
  <c r="V287" i="1"/>
  <c r="X286" i="1"/>
  <c r="W286" i="1"/>
  <c r="V286" i="1"/>
  <c r="X285" i="1"/>
  <c r="W285" i="1"/>
  <c r="V285" i="1"/>
  <c r="X284" i="1"/>
  <c r="W284" i="1"/>
  <c r="V284" i="1"/>
  <c r="X283" i="1"/>
  <c r="W283" i="1"/>
  <c r="V283" i="1"/>
  <c r="X282" i="1"/>
  <c r="W282" i="1"/>
  <c r="V282" i="1"/>
  <c r="X281" i="1"/>
  <c r="W281" i="1"/>
  <c r="V281" i="1"/>
  <c r="X280" i="1"/>
  <c r="W280" i="1"/>
  <c r="V280" i="1"/>
  <c r="X279" i="1"/>
  <c r="W279" i="1"/>
  <c r="V279" i="1"/>
  <c r="X278" i="1"/>
  <c r="W278" i="1"/>
  <c r="V278" i="1"/>
  <c r="X277" i="1"/>
  <c r="W277" i="1"/>
  <c r="V277" i="1"/>
  <c r="X276" i="1"/>
  <c r="W276" i="1"/>
  <c r="V276" i="1"/>
  <c r="X275" i="1"/>
  <c r="W275" i="1"/>
  <c r="V275" i="1"/>
  <c r="X274" i="1"/>
  <c r="W274" i="1"/>
  <c r="V274" i="1"/>
  <c r="X273" i="1"/>
  <c r="W273" i="1"/>
  <c r="V273" i="1"/>
  <c r="X272" i="1"/>
  <c r="W272" i="1"/>
  <c r="V272" i="1"/>
  <c r="X271" i="1"/>
  <c r="W271" i="1"/>
  <c r="V271" i="1"/>
  <c r="X270" i="1"/>
  <c r="W270" i="1"/>
  <c r="V270" i="1"/>
  <c r="X269" i="1"/>
  <c r="W269" i="1"/>
  <c r="V269" i="1"/>
  <c r="X268" i="1"/>
  <c r="W268" i="1"/>
  <c r="V268" i="1"/>
  <c r="X267" i="1"/>
  <c r="W267" i="1"/>
  <c r="V267" i="1"/>
  <c r="X266" i="1"/>
  <c r="W266" i="1"/>
  <c r="V266" i="1"/>
  <c r="X265" i="1"/>
  <c r="W265" i="1"/>
  <c r="V265" i="1"/>
  <c r="X264" i="1"/>
  <c r="W264" i="1"/>
  <c r="V264" i="1"/>
  <c r="X263" i="1"/>
  <c r="W263" i="1"/>
  <c r="V263" i="1"/>
  <c r="X262" i="1"/>
  <c r="W262" i="1"/>
  <c r="V262" i="1"/>
  <c r="X261" i="1"/>
  <c r="W261" i="1"/>
  <c r="V261" i="1"/>
  <c r="X260" i="1"/>
  <c r="W260" i="1"/>
  <c r="V260" i="1"/>
  <c r="X259" i="1"/>
  <c r="W259" i="1"/>
  <c r="V259" i="1"/>
  <c r="X258" i="1"/>
  <c r="W258" i="1"/>
  <c r="V258" i="1"/>
  <c r="X257" i="1"/>
  <c r="W257" i="1"/>
  <c r="V257" i="1"/>
  <c r="X256" i="1"/>
  <c r="W256" i="1"/>
  <c r="V256" i="1"/>
  <c r="X255" i="1"/>
  <c r="W255" i="1"/>
  <c r="V255" i="1"/>
  <c r="X254" i="1"/>
  <c r="W254" i="1"/>
  <c r="V254" i="1"/>
  <c r="X253" i="1"/>
  <c r="W253" i="1"/>
  <c r="V253" i="1"/>
  <c r="X252" i="1"/>
  <c r="W252" i="1"/>
  <c r="V252" i="1"/>
  <c r="X251" i="1"/>
  <c r="W251" i="1"/>
  <c r="V251" i="1"/>
  <c r="X250" i="1"/>
  <c r="W250" i="1"/>
  <c r="V250" i="1"/>
  <c r="X249" i="1"/>
  <c r="W249" i="1"/>
  <c r="V249" i="1"/>
  <c r="X248" i="1"/>
  <c r="W248" i="1"/>
  <c r="V248" i="1"/>
  <c r="X247" i="1"/>
  <c r="W247" i="1"/>
  <c r="V247" i="1"/>
  <c r="X246" i="1"/>
  <c r="W246" i="1"/>
  <c r="V246" i="1"/>
  <c r="X245" i="1"/>
  <c r="W245" i="1"/>
  <c r="V245" i="1"/>
  <c r="X244" i="1"/>
  <c r="W244" i="1"/>
  <c r="V244" i="1"/>
  <c r="X243" i="1"/>
  <c r="W243" i="1"/>
  <c r="V243" i="1"/>
  <c r="X242" i="1"/>
  <c r="W242" i="1"/>
  <c r="V242" i="1"/>
  <c r="X241" i="1"/>
  <c r="W241" i="1"/>
  <c r="V241" i="1"/>
  <c r="X240" i="1"/>
  <c r="W240" i="1"/>
  <c r="V240" i="1"/>
  <c r="X239" i="1"/>
  <c r="W239" i="1"/>
  <c r="V239" i="1"/>
  <c r="X238" i="1"/>
  <c r="W238" i="1"/>
  <c r="V238" i="1"/>
  <c r="X237" i="1"/>
  <c r="W237" i="1"/>
  <c r="V237" i="1"/>
  <c r="X236" i="1"/>
  <c r="W236" i="1"/>
  <c r="V236" i="1"/>
  <c r="X235" i="1"/>
  <c r="W235" i="1"/>
  <c r="V235" i="1"/>
  <c r="X234" i="1"/>
  <c r="W234" i="1"/>
  <c r="V234" i="1"/>
  <c r="X233" i="1"/>
  <c r="W233" i="1"/>
  <c r="V233" i="1"/>
  <c r="X232" i="1"/>
  <c r="W232" i="1"/>
  <c r="V232" i="1"/>
  <c r="X231" i="1"/>
  <c r="W231" i="1"/>
  <c r="V231" i="1"/>
  <c r="X230" i="1"/>
  <c r="W230" i="1"/>
  <c r="V230" i="1"/>
  <c r="X229" i="1"/>
  <c r="W229" i="1"/>
  <c r="V229" i="1"/>
  <c r="X228" i="1"/>
  <c r="W228" i="1"/>
  <c r="V228" i="1"/>
  <c r="X227" i="1"/>
  <c r="W227" i="1"/>
  <c r="V227" i="1"/>
  <c r="X226" i="1"/>
  <c r="W226" i="1"/>
  <c r="V226" i="1"/>
  <c r="X225" i="1"/>
  <c r="W225" i="1"/>
  <c r="V225" i="1"/>
  <c r="X224" i="1"/>
  <c r="W224" i="1"/>
  <c r="V224" i="1"/>
  <c r="X223" i="1"/>
  <c r="W223" i="1"/>
  <c r="V223" i="1"/>
  <c r="X222" i="1"/>
  <c r="W222" i="1"/>
  <c r="V222" i="1"/>
  <c r="X221" i="1"/>
  <c r="W221" i="1"/>
  <c r="V221" i="1"/>
  <c r="X220" i="1"/>
  <c r="W220" i="1"/>
  <c r="V220" i="1"/>
  <c r="X219" i="1"/>
  <c r="W219" i="1"/>
  <c r="V219" i="1"/>
  <c r="X218" i="1"/>
  <c r="W218" i="1"/>
  <c r="V218" i="1"/>
  <c r="X217" i="1"/>
  <c r="W217" i="1"/>
  <c r="V217" i="1"/>
  <c r="X216" i="1"/>
  <c r="W216" i="1"/>
  <c r="V216" i="1"/>
  <c r="X215" i="1"/>
  <c r="W215" i="1"/>
  <c r="V215" i="1"/>
  <c r="X214" i="1"/>
  <c r="W214" i="1"/>
  <c r="V214" i="1"/>
  <c r="X213" i="1"/>
  <c r="W213" i="1"/>
  <c r="V213" i="1"/>
  <c r="X212" i="1"/>
  <c r="W212" i="1"/>
  <c r="V212" i="1"/>
  <c r="X211" i="1"/>
  <c r="W211" i="1"/>
  <c r="V211" i="1"/>
  <c r="X210" i="1"/>
  <c r="W210" i="1"/>
  <c r="V210" i="1"/>
  <c r="X209" i="1"/>
  <c r="W209" i="1"/>
  <c r="V209" i="1"/>
  <c r="X208" i="1"/>
  <c r="W208" i="1"/>
  <c r="V208" i="1"/>
  <c r="X207" i="1"/>
  <c r="W207" i="1"/>
  <c r="V207" i="1"/>
  <c r="X206" i="1"/>
  <c r="W206" i="1"/>
  <c r="V206" i="1"/>
  <c r="X205" i="1"/>
  <c r="W205" i="1"/>
  <c r="V205" i="1"/>
  <c r="X204" i="1"/>
  <c r="W204" i="1"/>
  <c r="V204" i="1"/>
  <c r="X203" i="1"/>
  <c r="W203" i="1"/>
  <c r="V203" i="1"/>
  <c r="X202" i="1"/>
  <c r="W202" i="1"/>
  <c r="V202" i="1"/>
  <c r="X201" i="1"/>
  <c r="W201" i="1"/>
  <c r="V201" i="1"/>
  <c r="X200" i="1"/>
  <c r="W200" i="1"/>
  <c r="V200" i="1"/>
  <c r="X199" i="1"/>
  <c r="W199" i="1"/>
  <c r="V199" i="1"/>
  <c r="X198" i="1"/>
  <c r="W198" i="1"/>
  <c r="V198" i="1"/>
  <c r="X197" i="1"/>
  <c r="W197" i="1"/>
  <c r="V197" i="1"/>
  <c r="X196" i="1"/>
  <c r="W196" i="1"/>
  <c r="V196" i="1"/>
  <c r="X195" i="1"/>
  <c r="W195" i="1"/>
  <c r="V195" i="1"/>
  <c r="X194" i="1"/>
  <c r="W194" i="1"/>
  <c r="V194" i="1"/>
  <c r="X193" i="1"/>
  <c r="W193" i="1"/>
  <c r="V193" i="1"/>
  <c r="X192" i="1"/>
  <c r="W192" i="1"/>
  <c r="V192" i="1"/>
  <c r="X191" i="1"/>
  <c r="W191" i="1"/>
  <c r="V191" i="1"/>
  <c r="X190" i="1"/>
  <c r="W190" i="1"/>
  <c r="V190" i="1"/>
  <c r="X189" i="1"/>
  <c r="W189" i="1"/>
  <c r="V189" i="1"/>
  <c r="X188" i="1"/>
  <c r="W188" i="1"/>
  <c r="V188" i="1"/>
  <c r="X187" i="1"/>
  <c r="W187" i="1"/>
  <c r="V187" i="1"/>
  <c r="X186" i="1"/>
  <c r="W186" i="1"/>
  <c r="V186" i="1"/>
  <c r="X185" i="1"/>
  <c r="W185" i="1"/>
  <c r="V185" i="1"/>
  <c r="X184" i="1"/>
  <c r="W184" i="1"/>
  <c r="V184" i="1"/>
  <c r="X183" i="1"/>
  <c r="W183" i="1"/>
  <c r="V183" i="1"/>
  <c r="X182" i="1"/>
  <c r="W182" i="1"/>
  <c r="V182" i="1"/>
  <c r="X181" i="1"/>
  <c r="W181" i="1"/>
  <c r="V181" i="1"/>
  <c r="X180" i="1"/>
  <c r="W180" i="1"/>
  <c r="V180" i="1"/>
  <c r="X179" i="1"/>
  <c r="W179" i="1"/>
  <c r="V179" i="1"/>
  <c r="X178" i="1"/>
  <c r="W178" i="1"/>
  <c r="V178" i="1"/>
  <c r="X177" i="1"/>
  <c r="W177" i="1"/>
  <c r="V177" i="1"/>
  <c r="X176" i="1"/>
  <c r="W176" i="1"/>
  <c r="V176" i="1"/>
  <c r="X175" i="1"/>
  <c r="W175" i="1"/>
  <c r="V175" i="1"/>
  <c r="X174" i="1"/>
  <c r="W174" i="1"/>
  <c r="V174" i="1"/>
  <c r="X173" i="1"/>
  <c r="W173" i="1"/>
  <c r="V173" i="1"/>
  <c r="X172" i="1"/>
  <c r="W172" i="1"/>
  <c r="V172" i="1"/>
  <c r="X171" i="1"/>
  <c r="W171" i="1"/>
  <c r="V171" i="1"/>
  <c r="X170" i="1"/>
  <c r="W170" i="1"/>
  <c r="V170" i="1"/>
  <c r="X169" i="1"/>
  <c r="W169" i="1"/>
  <c r="V169" i="1"/>
  <c r="X168" i="1"/>
  <c r="W168" i="1"/>
  <c r="V168" i="1"/>
  <c r="X167" i="1"/>
  <c r="W167" i="1"/>
  <c r="V167" i="1"/>
  <c r="X166" i="1"/>
  <c r="W166" i="1"/>
  <c r="V166" i="1"/>
  <c r="X165" i="1"/>
  <c r="W165" i="1"/>
  <c r="V165" i="1"/>
  <c r="X164" i="1"/>
  <c r="W164" i="1"/>
  <c r="V164" i="1"/>
  <c r="X163" i="1"/>
  <c r="W163" i="1"/>
  <c r="V163" i="1"/>
  <c r="X162" i="1"/>
  <c r="W162" i="1"/>
  <c r="V162" i="1"/>
  <c r="X161" i="1"/>
  <c r="W161" i="1"/>
  <c r="V161" i="1"/>
  <c r="X160" i="1"/>
  <c r="W160" i="1"/>
  <c r="V160" i="1"/>
  <c r="X159" i="1"/>
  <c r="W159" i="1"/>
  <c r="V159" i="1"/>
  <c r="X158" i="1"/>
  <c r="W158" i="1"/>
  <c r="V158" i="1"/>
  <c r="X157" i="1"/>
  <c r="W157" i="1"/>
  <c r="V157" i="1"/>
  <c r="X156" i="1"/>
  <c r="W156" i="1"/>
  <c r="V156" i="1"/>
  <c r="X155" i="1"/>
  <c r="W155" i="1"/>
  <c r="V155" i="1"/>
  <c r="X154" i="1"/>
  <c r="W154" i="1"/>
  <c r="V154" i="1"/>
  <c r="X153" i="1"/>
  <c r="W153" i="1"/>
  <c r="V153" i="1"/>
  <c r="X152" i="1"/>
  <c r="W152" i="1"/>
  <c r="V152" i="1"/>
  <c r="X151" i="1"/>
  <c r="W151" i="1"/>
  <c r="V151" i="1"/>
  <c r="X150" i="1"/>
  <c r="W150" i="1"/>
  <c r="V150" i="1"/>
  <c r="X149" i="1"/>
  <c r="W149" i="1"/>
  <c r="V149" i="1"/>
  <c r="X148" i="1"/>
  <c r="W148" i="1"/>
  <c r="V148" i="1"/>
  <c r="X147" i="1"/>
  <c r="W147" i="1"/>
  <c r="V147" i="1"/>
  <c r="X146" i="1"/>
  <c r="W146" i="1"/>
  <c r="V146" i="1"/>
  <c r="X145" i="1"/>
  <c r="W145" i="1"/>
  <c r="V145" i="1"/>
  <c r="X144" i="1"/>
  <c r="W144" i="1"/>
  <c r="V144" i="1"/>
  <c r="X143" i="1"/>
  <c r="W143" i="1"/>
  <c r="V143" i="1"/>
  <c r="X142" i="1"/>
  <c r="W142" i="1"/>
  <c r="V142" i="1"/>
  <c r="X141" i="1"/>
  <c r="W141" i="1"/>
  <c r="V141" i="1"/>
  <c r="X140" i="1"/>
  <c r="W140" i="1"/>
  <c r="V140" i="1"/>
  <c r="X139" i="1"/>
  <c r="W139" i="1"/>
  <c r="V139" i="1"/>
  <c r="X138" i="1"/>
  <c r="W138" i="1"/>
  <c r="V138" i="1"/>
  <c r="X137" i="1"/>
  <c r="W137" i="1"/>
  <c r="V137" i="1"/>
  <c r="X136" i="1"/>
  <c r="W136" i="1"/>
  <c r="V136" i="1"/>
  <c r="X135" i="1"/>
  <c r="W135" i="1"/>
  <c r="V135" i="1"/>
  <c r="X134" i="1"/>
  <c r="W134" i="1"/>
  <c r="V134" i="1"/>
  <c r="X133" i="1"/>
  <c r="W133" i="1"/>
  <c r="V133" i="1"/>
  <c r="X132" i="1"/>
  <c r="W132" i="1"/>
  <c r="V132" i="1"/>
  <c r="X131" i="1"/>
  <c r="W131" i="1"/>
  <c r="V131" i="1"/>
  <c r="X130" i="1"/>
  <c r="W130" i="1"/>
  <c r="V130" i="1"/>
  <c r="X129" i="1"/>
  <c r="W129" i="1"/>
  <c r="V129" i="1"/>
  <c r="X128" i="1"/>
  <c r="W128" i="1"/>
  <c r="V128" i="1"/>
  <c r="X127" i="1"/>
  <c r="W127" i="1"/>
  <c r="V127" i="1"/>
  <c r="X126" i="1"/>
  <c r="W126" i="1"/>
  <c r="V126" i="1"/>
  <c r="X125" i="1"/>
  <c r="W125" i="1"/>
  <c r="V125" i="1"/>
  <c r="X124" i="1"/>
  <c r="W124" i="1"/>
  <c r="V124" i="1"/>
  <c r="X123" i="1"/>
  <c r="W123" i="1"/>
  <c r="V123" i="1"/>
  <c r="X122" i="1"/>
  <c r="W122" i="1"/>
  <c r="V122" i="1"/>
  <c r="X121" i="1"/>
  <c r="W121" i="1"/>
  <c r="V121" i="1"/>
  <c r="X120" i="1"/>
  <c r="W120" i="1"/>
  <c r="V120" i="1"/>
  <c r="X119" i="1"/>
  <c r="W119" i="1"/>
  <c r="V119" i="1"/>
  <c r="X118" i="1"/>
  <c r="W118" i="1"/>
  <c r="V118" i="1"/>
  <c r="X117" i="1"/>
  <c r="W117" i="1"/>
  <c r="V117" i="1"/>
  <c r="X116" i="1"/>
  <c r="W116" i="1"/>
  <c r="V116" i="1"/>
  <c r="X115" i="1"/>
  <c r="W115" i="1"/>
  <c r="V115" i="1"/>
  <c r="X114" i="1"/>
  <c r="W114" i="1"/>
  <c r="V114" i="1"/>
  <c r="X113" i="1"/>
  <c r="W113" i="1"/>
  <c r="V113" i="1"/>
  <c r="X112" i="1"/>
  <c r="W112" i="1"/>
  <c r="V112" i="1"/>
  <c r="X111" i="1"/>
  <c r="W111" i="1"/>
  <c r="V111" i="1"/>
  <c r="X110" i="1"/>
  <c r="W110" i="1"/>
  <c r="V110" i="1"/>
  <c r="X109" i="1"/>
  <c r="W109" i="1"/>
  <c r="V109" i="1"/>
  <c r="X108" i="1"/>
  <c r="W108" i="1"/>
  <c r="V108" i="1"/>
  <c r="X107" i="1"/>
  <c r="W107" i="1"/>
  <c r="V107" i="1"/>
  <c r="X106" i="1"/>
  <c r="W106" i="1"/>
  <c r="V106" i="1"/>
  <c r="X105" i="1"/>
  <c r="W105" i="1"/>
  <c r="V105" i="1"/>
  <c r="X104" i="1"/>
  <c r="W104" i="1"/>
  <c r="V104" i="1"/>
  <c r="X103" i="1"/>
  <c r="W103" i="1"/>
  <c r="V103" i="1"/>
  <c r="X102" i="1"/>
  <c r="W102" i="1"/>
  <c r="V102" i="1"/>
  <c r="X101" i="1"/>
  <c r="W101" i="1"/>
  <c r="V101" i="1"/>
  <c r="X100" i="1"/>
  <c r="W100" i="1"/>
  <c r="V100" i="1"/>
  <c r="X99" i="1"/>
  <c r="W99" i="1"/>
  <c r="V99" i="1"/>
  <c r="X98" i="1"/>
  <c r="W98" i="1"/>
  <c r="V98" i="1"/>
  <c r="X97" i="1"/>
  <c r="W97" i="1"/>
  <c r="V97" i="1"/>
  <c r="X96" i="1"/>
  <c r="W96" i="1"/>
  <c r="V96" i="1"/>
  <c r="X95" i="1"/>
  <c r="W95" i="1"/>
  <c r="V95" i="1"/>
  <c r="X94" i="1"/>
  <c r="W94" i="1"/>
  <c r="V94" i="1"/>
  <c r="X93" i="1"/>
  <c r="W93" i="1"/>
  <c r="V93" i="1"/>
  <c r="X92" i="1"/>
  <c r="W92" i="1"/>
  <c r="V92" i="1"/>
  <c r="X91" i="1"/>
  <c r="W91" i="1"/>
  <c r="V91" i="1"/>
  <c r="X90" i="1"/>
  <c r="W90" i="1"/>
  <c r="V90" i="1"/>
  <c r="X89" i="1"/>
  <c r="W89" i="1"/>
  <c r="V89" i="1"/>
  <c r="X88" i="1"/>
  <c r="W88" i="1"/>
  <c r="V88" i="1"/>
  <c r="X87" i="1"/>
  <c r="W87" i="1"/>
  <c r="V87" i="1"/>
  <c r="X86" i="1"/>
  <c r="W86" i="1"/>
  <c r="V86" i="1"/>
  <c r="X85" i="1"/>
  <c r="W85" i="1"/>
  <c r="V85" i="1"/>
  <c r="X84" i="1"/>
  <c r="W84" i="1"/>
  <c r="V84" i="1"/>
  <c r="X83" i="1"/>
  <c r="W83" i="1"/>
  <c r="V83" i="1"/>
  <c r="X82" i="1"/>
  <c r="W82" i="1"/>
  <c r="V82" i="1"/>
  <c r="X81" i="1"/>
  <c r="W81" i="1"/>
  <c r="V81" i="1"/>
  <c r="X80" i="1"/>
  <c r="W80" i="1"/>
  <c r="V80" i="1"/>
  <c r="X79" i="1"/>
  <c r="W79" i="1"/>
  <c r="V79" i="1"/>
  <c r="X78" i="1"/>
  <c r="W78" i="1"/>
  <c r="V78" i="1"/>
  <c r="X77" i="1"/>
  <c r="W77" i="1"/>
  <c r="V77" i="1"/>
  <c r="X76" i="1"/>
  <c r="W76" i="1"/>
  <c r="V76" i="1"/>
  <c r="X75" i="1"/>
  <c r="W75" i="1"/>
  <c r="V75" i="1"/>
  <c r="X74" i="1"/>
  <c r="W74" i="1"/>
  <c r="V74" i="1"/>
  <c r="X73" i="1"/>
  <c r="W73" i="1"/>
  <c r="V73" i="1"/>
  <c r="X72" i="1"/>
  <c r="W72" i="1"/>
  <c r="V72" i="1"/>
  <c r="X71" i="1"/>
  <c r="W71" i="1"/>
  <c r="V71" i="1"/>
  <c r="X70" i="1"/>
  <c r="W70" i="1"/>
  <c r="V70" i="1"/>
  <c r="X69" i="1"/>
  <c r="W69" i="1"/>
  <c r="V69" i="1"/>
  <c r="X68" i="1"/>
  <c r="W68" i="1"/>
  <c r="V68" i="1"/>
  <c r="X67" i="1"/>
  <c r="W67" i="1"/>
  <c r="V67" i="1"/>
  <c r="X66" i="1"/>
  <c r="W66" i="1"/>
  <c r="V66" i="1"/>
  <c r="X65" i="1"/>
  <c r="W65" i="1"/>
  <c r="V65" i="1"/>
  <c r="X64" i="1"/>
  <c r="W64" i="1"/>
  <c r="V64" i="1"/>
  <c r="X63" i="1"/>
  <c r="W63" i="1"/>
  <c r="V63" i="1"/>
  <c r="X62" i="1"/>
  <c r="W62" i="1"/>
  <c r="V62" i="1"/>
  <c r="X61" i="1"/>
  <c r="W61" i="1"/>
  <c r="V61" i="1"/>
  <c r="X60" i="1"/>
  <c r="W60" i="1"/>
  <c r="V60" i="1"/>
  <c r="X59" i="1"/>
  <c r="W59" i="1"/>
  <c r="V59" i="1"/>
  <c r="X58" i="1"/>
  <c r="W58" i="1"/>
  <c r="V58" i="1"/>
  <c r="X57" i="1"/>
  <c r="W57" i="1"/>
  <c r="V57" i="1"/>
  <c r="X56" i="1"/>
  <c r="W56" i="1"/>
  <c r="V56" i="1"/>
  <c r="X55" i="1"/>
  <c r="W55" i="1"/>
  <c r="V55" i="1"/>
  <c r="X54" i="1"/>
  <c r="W54" i="1"/>
  <c r="V54" i="1"/>
  <c r="X53" i="1"/>
  <c r="W53" i="1"/>
  <c r="V53" i="1"/>
  <c r="X52" i="1"/>
  <c r="W52" i="1"/>
  <c r="V52" i="1"/>
  <c r="X51" i="1"/>
  <c r="W51" i="1"/>
  <c r="V51" i="1"/>
  <c r="X50" i="1"/>
  <c r="W50" i="1"/>
  <c r="V50" i="1"/>
  <c r="X49" i="1"/>
  <c r="W49" i="1"/>
  <c r="V49" i="1"/>
  <c r="X48" i="1"/>
  <c r="W48" i="1"/>
  <c r="V48" i="1"/>
  <c r="X47" i="1"/>
  <c r="W47" i="1"/>
  <c r="V47" i="1"/>
  <c r="X46" i="1"/>
  <c r="W46" i="1"/>
  <c r="V46" i="1"/>
  <c r="X45" i="1"/>
  <c r="W45" i="1"/>
  <c r="V45" i="1"/>
  <c r="X44" i="1"/>
  <c r="W44" i="1"/>
  <c r="V44" i="1"/>
  <c r="X43" i="1"/>
  <c r="W43" i="1"/>
  <c r="V43" i="1"/>
  <c r="X42" i="1"/>
  <c r="W42" i="1"/>
  <c r="V42" i="1"/>
  <c r="X41" i="1"/>
  <c r="W41" i="1"/>
  <c r="V41" i="1"/>
  <c r="X40" i="1"/>
  <c r="W40" i="1"/>
  <c r="V40" i="1"/>
  <c r="X39" i="1"/>
  <c r="W39" i="1"/>
  <c r="V39" i="1"/>
  <c r="X38" i="1"/>
  <c r="W38" i="1"/>
  <c r="V38" i="1"/>
  <c r="X37" i="1"/>
  <c r="W37" i="1"/>
  <c r="V37" i="1"/>
  <c r="X36" i="1"/>
  <c r="W36" i="1"/>
  <c r="V36" i="1"/>
  <c r="X35" i="1"/>
  <c r="W35" i="1"/>
  <c r="V35" i="1"/>
  <c r="X34" i="1"/>
  <c r="W34" i="1"/>
  <c r="V34" i="1"/>
  <c r="X33" i="1"/>
  <c r="W33" i="1"/>
  <c r="V33" i="1"/>
  <c r="X32" i="1"/>
  <c r="W32" i="1"/>
  <c r="V32" i="1"/>
  <c r="X31" i="1"/>
  <c r="W31" i="1"/>
  <c r="V31" i="1"/>
  <c r="X30" i="1"/>
  <c r="W30" i="1"/>
  <c r="V30" i="1"/>
  <c r="X29" i="1"/>
  <c r="W29" i="1"/>
  <c r="V29" i="1"/>
  <c r="X28" i="1"/>
  <c r="W28" i="1"/>
  <c r="V28" i="1"/>
  <c r="X27" i="1"/>
  <c r="W27" i="1"/>
  <c r="V27" i="1"/>
  <c r="X26" i="1"/>
  <c r="W26" i="1"/>
  <c r="V26" i="1"/>
  <c r="X25" i="1"/>
  <c r="W25" i="1"/>
  <c r="V25" i="1"/>
  <c r="X24" i="1"/>
  <c r="W24" i="1"/>
  <c r="V24" i="1"/>
  <c r="X23" i="1"/>
  <c r="W23" i="1"/>
  <c r="V23" i="1"/>
  <c r="X22" i="1"/>
  <c r="W22" i="1"/>
  <c r="V22" i="1"/>
  <c r="X21" i="1"/>
  <c r="W21" i="1"/>
  <c r="V21" i="1"/>
  <c r="X20" i="1"/>
  <c r="W20" i="1"/>
  <c r="V20" i="1"/>
  <c r="X19" i="1"/>
  <c r="W19" i="1"/>
  <c r="V19" i="1"/>
  <c r="X18" i="1"/>
  <c r="W18" i="1"/>
  <c r="V18" i="1"/>
  <c r="X17" i="1"/>
  <c r="W17" i="1"/>
  <c r="V17" i="1"/>
  <c r="X16" i="1"/>
  <c r="W16" i="1"/>
  <c r="V16" i="1"/>
  <c r="X15" i="1"/>
  <c r="W15" i="1"/>
  <c r="V15" i="1"/>
  <c r="X14" i="1"/>
  <c r="W14" i="1"/>
  <c r="V14" i="1"/>
  <c r="X13" i="1"/>
  <c r="W13" i="1"/>
  <c r="V13" i="1"/>
  <c r="X12" i="1"/>
  <c r="W12" i="1"/>
  <c r="V12" i="1"/>
  <c r="X11" i="1"/>
  <c r="W11" i="1"/>
  <c r="V11" i="1"/>
  <c r="X10" i="1"/>
  <c r="W10" i="1"/>
  <c r="V10" i="1"/>
  <c r="X9" i="1"/>
  <c r="W9" i="1"/>
  <c r="V9" i="1"/>
  <c r="X8" i="1"/>
  <c r="W8" i="1"/>
  <c r="V8" i="1"/>
  <c r="X7" i="1"/>
  <c r="W7" i="1"/>
  <c r="V7" i="1"/>
  <c r="X6" i="1"/>
  <c r="W6" i="1"/>
  <c r="R285" i="1" l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Z6" i="1" l="1"/>
  <c r="AA6" i="1" s="1"/>
  <c r="AB6" i="1"/>
  <c r="AD6" i="1"/>
  <c r="AF6" i="1"/>
  <c r="AH6" i="1"/>
  <c r="AJ6" i="1"/>
  <c r="AL6" i="1"/>
  <c r="AN6" i="1"/>
  <c r="Z5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AO6" i="1" l="1"/>
  <c r="AM6" i="1"/>
  <c r="AK6" i="1"/>
  <c r="AI6" i="1"/>
  <c r="AG6" i="1"/>
  <c r="AE6" i="1"/>
  <c r="AC6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O166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O167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O169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A174" i="1"/>
  <c r="AB174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O174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O178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A180" i="1"/>
  <c r="AB180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O180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O181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O190" i="1"/>
  <c r="AA191" i="1"/>
  <c r="AB191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O191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O199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A202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O202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A204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AO204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A211" i="1"/>
  <c r="AB211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O211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A216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O216" i="1"/>
  <c r="AA217" i="1"/>
  <c r="AB217" i="1"/>
  <c r="AC217" i="1"/>
  <c r="AD217" i="1"/>
  <c r="AE217" i="1"/>
  <c r="AF217" i="1"/>
  <c r="AG217" i="1"/>
  <c r="AH217" i="1"/>
  <c r="AI217" i="1"/>
  <c r="AJ217" i="1"/>
  <c r="AK217" i="1"/>
  <c r="AL217" i="1"/>
  <c r="AM217" i="1"/>
  <c r="AN217" i="1"/>
  <c r="AO217" i="1"/>
  <c r="AA218" i="1"/>
  <c r="AB218" i="1"/>
  <c r="AC218" i="1"/>
  <c r="AD218" i="1"/>
  <c r="AE218" i="1"/>
  <c r="AF218" i="1"/>
  <c r="AG218" i="1"/>
  <c r="AH218" i="1"/>
  <c r="AI218" i="1"/>
  <c r="AJ218" i="1"/>
  <c r="AK218" i="1"/>
  <c r="AL218" i="1"/>
  <c r="AM218" i="1"/>
  <c r="AN218" i="1"/>
  <c r="AO218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O219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A222" i="1"/>
  <c r="AB222" i="1"/>
  <c r="AC222" i="1"/>
  <c r="AD222" i="1"/>
  <c r="AE222" i="1"/>
  <c r="AF222" i="1"/>
  <c r="AG222" i="1"/>
  <c r="AH222" i="1"/>
  <c r="AI222" i="1"/>
  <c r="AJ222" i="1"/>
  <c r="AK222" i="1"/>
  <c r="AL222" i="1"/>
  <c r="AM222" i="1"/>
  <c r="AN222" i="1"/>
  <c r="AO222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O223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A226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AO226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A228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O228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AO229" i="1"/>
  <c r="AA230" i="1"/>
  <c r="AB230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O230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A233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A234" i="1"/>
  <c r="AB234" i="1"/>
  <c r="AC234" i="1"/>
  <c r="AD234" i="1"/>
  <c r="AE234" i="1"/>
  <c r="AF234" i="1"/>
  <c r="AG234" i="1"/>
  <c r="AH234" i="1"/>
  <c r="AI234" i="1"/>
  <c r="AJ234" i="1"/>
  <c r="AK234" i="1"/>
  <c r="AL234" i="1"/>
  <c r="AM234" i="1"/>
  <c r="AN234" i="1"/>
  <c r="AO234" i="1"/>
  <c r="AA235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AO235" i="1"/>
  <c r="AA236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O238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A241" i="1"/>
  <c r="AB241" i="1"/>
  <c r="AC241" i="1"/>
  <c r="AD241" i="1"/>
  <c r="AE241" i="1"/>
  <c r="AF241" i="1"/>
  <c r="AG241" i="1"/>
  <c r="AH241" i="1"/>
  <c r="AI241" i="1"/>
  <c r="AJ241" i="1"/>
  <c r="AK241" i="1"/>
  <c r="AL241" i="1"/>
  <c r="AM241" i="1"/>
  <c r="AN241" i="1"/>
  <c r="AO241" i="1"/>
  <c r="AA242" i="1"/>
  <c r="AB242" i="1"/>
  <c r="AC242" i="1"/>
  <c r="AD242" i="1"/>
  <c r="AE242" i="1"/>
  <c r="AF242" i="1"/>
  <c r="AG242" i="1"/>
  <c r="AH242" i="1"/>
  <c r="AI242" i="1"/>
  <c r="AJ242" i="1"/>
  <c r="AK242" i="1"/>
  <c r="AL242" i="1"/>
  <c r="AM242" i="1"/>
  <c r="AN242" i="1"/>
  <c r="AO242" i="1"/>
  <c r="AA243" i="1"/>
  <c r="AB243" i="1"/>
  <c r="AC243" i="1"/>
  <c r="AO243" i="1"/>
  <c r="AN243" i="1"/>
  <c r="AM243" i="1"/>
  <c r="AL243" i="1"/>
  <c r="AK243" i="1"/>
  <c r="AJ243" i="1"/>
  <c r="AI243" i="1"/>
  <c r="AH243" i="1"/>
  <c r="AG243" i="1"/>
  <c r="AF243" i="1"/>
  <c r="AE243" i="1"/>
  <c r="AD243" i="1"/>
  <c r="AA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P245" i="1" s="1"/>
  <c r="AA246" i="1"/>
  <c r="AO246" i="1"/>
  <c r="AN246" i="1"/>
  <c r="AM246" i="1"/>
  <c r="AL246" i="1"/>
  <c r="AK246" i="1"/>
  <c r="AJ246" i="1"/>
  <c r="AI246" i="1"/>
  <c r="AH246" i="1"/>
  <c r="AG246" i="1"/>
  <c r="AF246" i="1"/>
  <c r="AE246" i="1"/>
  <c r="AD246" i="1"/>
  <c r="AC246" i="1"/>
  <c r="AB246" i="1"/>
  <c r="AA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P247" i="1" s="1"/>
  <c r="AA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P249" i="1" s="1"/>
  <c r="AA250" i="1"/>
  <c r="AO250" i="1"/>
  <c r="AN250" i="1"/>
  <c r="AM250" i="1"/>
  <c r="AL250" i="1"/>
  <c r="AK250" i="1"/>
  <c r="AJ250" i="1"/>
  <c r="AI250" i="1"/>
  <c r="AH250" i="1"/>
  <c r="AG250" i="1"/>
  <c r="AF250" i="1"/>
  <c r="AE250" i="1"/>
  <c r="AD250" i="1"/>
  <c r="AC250" i="1"/>
  <c r="AB250" i="1"/>
  <c r="AA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P251" i="1" s="1"/>
  <c r="AA252" i="1"/>
  <c r="AO252" i="1"/>
  <c r="AN252" i="1"/>
  <c r="AM252" i="1"/>
  <c r="AL252" i="1"/>
  <c r="AK252" i="1"/>
  <c r="AJ252" i="1"/>
  <c r="AI252" i="1"/>
  <c r="AH252" i="1"/>
  <c r="AG252" i="1"/>
  <c r="AF252" i="1"/>
  <c r="AE252" i="1"/>
  <c r="AD252" i="1"/>
  <c r="AC252" i="1"/>
  <c r="AB252" i="1"/>
  <c r="AA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P253" i="1" s="1"/>
  <c r="AA254" i="1"/>
  <c r="AO254" i="1"/>
  <c r="AN254" i="1"/>
  <c r="AM254" i="1"/>
  <c r="AL254" i="1"/>
  <c r="AK254" i="1"/>
  <c r="AJ254" i="1"/>
  <c r="AI254" i="1"/>
  <c r="AH254" i="1"/>
  <c r="AG254" i="1"/>
  <c r="AF254" i="1"/>
  <c r="AE254" i="1"/>
  <c r="AD254" i="1"/>
  <c r="AC254" i="1"/>
  <c r="AB254" i="1"/>
  <c r="AA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P255" i="1" s="1"/>
  <c r="AA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P257" i="1" s="1"/>
  <c r="AA258" i="1"/>
  <c r="AO258" i="1"/>
  <c r="AN258" i="1"/>
  <c r="AM258" i="1"/>
  <c r="AL258" i="1"/>
  <c r="AK258" i="1"/>
  <c r="AJ258" i="1"/>
  <c r="AI258" i="1"/>
  <c r="AH258" i="1"/>
  <c r="AG258" i="1"/>
  <c r="AF258" i="1"/>
  <c r="AE258" i="1"/>
  <c r="AD258" i="1"/>
  <c r="AC258" i="1"/>
  <c r="AB258" i="1"/>
  <c r="AA259" i="1"/>
  <c r="AO259" i="1"/>
  <c r="AN259" i="1"/>
  <c r="AM259" i="1"/>
  <c r="AL259" i="1"/>
  <c r="AK259" i="1"/>
  <c r="AJ259" i="1"/>
  <c r="AI259" i="1"/>
  <c r="AH259" i="1"/>
  <c r="AG259" i="1"/>
  <c r="AF259" i="1"/>
  <c r="AE259" i="1"/>
  <c r="AD259" i="1"/>
  <c r="AC259" i="1"/>
  <c r="AB259" i="1"/>
  <c r="AP259" i="1" s="1"/>
  <c r="AA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P261" i="1" s="1"/>
  <c r="AA262" i="1"/>
  <c r="AO262" i="1"/>
  <c r="AN262" i="1"/>
  <c r="AM262" i="1"/>
  <c r="AL262" i="1"/>
  <c r="AK262" i="1"/>
  <c r="AJ262" i="1"/>
  <c r="AI262" i="1"/>
  <c r="AH262" i="1"/>
  <c r="AG262" i="1"/>
  <c r="AF262" i="1"/>
  <c r="AE262" i="1"/>
  <c r="AD262" i="1"/>
  <c r="AC262" i="1"/>
  <c r="AB262" i="1"/>
  <c r="AA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P263" i="1" s="1"/>
  <c r="AA264" i="1"/>
  <c r="AO264" i="1"/>
  <c r="AN264" i="1"/>
  <c r="AM264" i="1"/>
  <c r="AL264" i="1"/>
  <c r="AK264" i="1"/>
  <c r="AJ264" i="1"/>
  <c r="AI264" i="1"/>
  <c r="AH264" i="1"/>
  <c r="AG264" i="1"/>
  <c r="AF264" i="1"/>
  <c r="AE264" i="1"/>
  <c r="AD264" i="1"/>
  <c r="AC264" i="1"/>
  <c r="AB264" i="1"/>
  <c r="AA265" i="1"/>
  <c r="AO265" i="1"/>
  <c r="AN265" i="1"/>
  <c r="AM265" i="1"/>
  <c r="AL265" i="1"/>
  <c r="AK265" i="1"/>
  <c r="AJ265" i="1"/>
  <c r="AI265" i="1"/>
  <c r="AH265" i="1"/>
  <c r="AG265" i="1"/>
  <c r="AF265" i="1"/>
  <c r="AE265" i="1"/>
  <c r="AD265" i="1"/>
  <c r="AC265" i="1"/>
  <c r="AB265" i="1"/>
  <c r="AP265" i="1" s="1"/>
  <c r="AA266" i="1"/>
  <c r="AO266" i="1"/>
  <c r="AN266" i="1"/>
  <c r="AM266" i="1"/>
  <c r="AL266" i="1"/>
  <c r="AK266" i="1"/>
  <c r="AJ266" i="1"/>
  <c r="AI266" i="1"/>
  <c r="AH266" i="1"/>
  <c r="AG266" i="1"/>
  <c r="AF266" i="1"/>
  <c r="AE266" i="1"/>
  <c r="AD266" i="1"/>
  <c r="AC266" i="1"/>
  <c r="AB266" i="1"/>
  <c r="AA267" i="1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P267" i="1" s="1"/>
  <c r="AA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P269" i="1" s="1"/>
  <c r="AA270" i="1"/>
  <c r="AO270" i="1"/>
  <c r="AN270" i="1"/>
  <c r="AM270" i="1"/>
  <c r="AL270" i="1"/>
  <c r="AK270" i="1"/>
  <c r="AJ270" i="1"/>
  <c r="AI270" i="1"/>
  <c r="AH270" i="1"/>
  <c r="AG270" i="1"/>
  <c r="AF270" i="1"/>
  <c r="AE270" i="1"/>
  <c r="AD270" i="1"/>
  <c r="AC270" i="1"/>
  <c r="AB270" i="1"/>
  <c r="AA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P271" i="1" s="1"/>
  <c r="AA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P273" i="1" s="1"/>
  <c r="AA274" i="1"/>
  <c r="AO274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5" i="1"/>
  <c r="AO275" i="1"/>
  <c r="AN275" i="1"/>
  <c r="AM275" i="1"/>
  <c r="AL275" i="1"/>
  <c r="AK275" i="1"/>
  <c r="AJ275" i="1"/>
  <c r="AI275" i="1"/>
  <c r="AH275" i="1"/>
  <c r="AG275" i="1"/>
  <c r="AF275" i="1"/>
  <c r="AE275" i="1"/>
  <c r="AD275" i="1"/>
  <c r="AC275" i="1"/>
  <c r="AB275" i="1"/>
  <c r="AP275" i="1" s="1"/>
  <c r="AA276" i="1"/>
  <c r="AO276" i="1"/>
  <c r="AN276" i="1"/>
  <c r="AM276" i="1"/>
  <c r="AL276" i="1"/>
  <c r="AK276" i="1"/>
  <c r="AJ276" i="1"/>
  <c r="AI276" i="1"/>
  <c r="AH276" i="1"/>
  <c r="AG276" i="1"/>
  <c r="AF276" i="1"/>
  <c r="AE276" i="1"/>
  <c r="AD276" i="1"/>
  <c r="AC276" i="1"/>
  <c r="AB276" i="1"/>
  <c r="AA277" i="1"/>
  <c r="AO277" i="1"/>
  <c r="AN277" i="1"/>
  <c r="AM277" i="1"/>
  <c r="AL277" i="1"/>
  <c r="AK277" i="1"/>
  <c r="AJ277" i="1"/>
  <c r="AI277" i="1"/>
  <c r="AH277" i="1"/>
  <c r="AG277" i="1"/>
  <c r="AF277" i="1"/>
  <c r="AE277" i="1"/>
  <c r="AD277" i="1"/>
  <c r="AC277" i="1"/>
  <c r="AB277" i="1"/>
  <c r="AP277" i="1" s="1"/>
  <c r="AA278" i="1"/>
  <c r="AO278" i="1"/>
  <c r="AN278" i="1"/>
  <c r="AM278" i="1"/>
  <c r="AL278" i="1"/>
  <c r="AK278" i="1"/>
  <c r="AJ278" i="1"/>
  <c r="AI278" i="1"/>
  <c r="AH278" i="1"/>
  <c r="AG278" i="1"/>
  <c r="AF278" i="1"/>
  <c r="AE278" i="1"/>
  <c r="AD278" i="1"/>
  <c r="AC278" i="1"/>
  <c r="AB278" i="1"/>
  <c r="AA279" i="1"/>
  <c r="AO279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P279" i="1" s="1"/>
  <c r="AA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P281" i="1" s="1"/>
  <c r="AA282" i="1"/>
  <c r="AO282" i="1"/>
  <c r="AN282" i="1"/>
  <c r="AM282" i="1"/>
  <c r="AL282" i="1"/>
  <c r="AK282" i="1"/>
  <c r="AJ282" i="1"/>
  <c r="AI282" i="1"/>
  <c r="AH282" i="1"/>
  <c r="AG282" i="1"/>
  <c r="AF282" i="1"/>
  <c r="AE282" i="1"/>
  <c r="AD282" i="1"/>
  <c r="AC282" i="1"/>
  <c r="AB282" i="1"/>
  <c r="AA283" i="1"/>
  <c r="AO283" i="1"/>
  <c r="AN283" i="1"/>
  <c r="AM283" i="1"/>
  <c r="AL283" i="1"/>
  <c r="AK283" i="1"/>
  <c r="AJ283" i="1"/>
  <c r="AI283" i="1"/>
  <c r="AH283" i="1"/>
  <c r="AG283" i="1"/>
  <c r="AF283" i="1"/>
  <c r="AE283" i="1"/>
  <c r="AD283" i="1"/>
  <c r="AC283" i="1"/>
  <c r="AB283" i="1"/>
  <c r="AP283" i="1" s="1"/>
  <c r="AA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P285" i="1" s="1"/>
  <c r="AA286" i="1"/>
  <c r="AO286" i="1"/>
  <c r="AN286" i="1"/>
  <c r="AM286" i="1"/>
  <c r="AL286" i="1"/>
  <c r="AK286" i="1"/>
  <c r="AJ286" i="1"/>
  <c r="AI286" i="1"/>
  <c r="AH286" i="1"/>
  <c r="AG286" i="1"/>
  <c r="AF286" i="1"/>
  <c r="AE286" i="1"/>
  <c r="AD286" i="1"/>
  <c r="AC286" i="1"/>
  <c r="AB286" i="1"/>
  <c r="AC287" i="1"/>
  <c r="AD287" i="1"/>
  <c r="AE287" i="1"/>
  <c r="AF287" i="1"/>
  <c r="AG287" i="1"/>
  <c r="AH287" i="1"/>
  <c r="AI287" i="1"/>
  <c r="AJ287" i="1"/>
  <c r="AK287" i="1"/>
  <c r="AL287" i="1"/>
  <c r="AM287" i="1"/>
  <c r="AN287" i="1"/>
  <c r="AO287" i="1"/>
  <c r="AB287" i="1"/>
  <c r="AA287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A288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A5" i="1"/>
  <c r="AP5" i="1" s="1"/>
  <c r="AP6" i="1"/>
  <c r="AP287" i="1" l="1"/>
  <c r="AP288" i="1"/>
  <c r="AP286" i="1"/>
  <c r="AP284" i="1"/>
  <c r="AP282" i="1"/>
  <c r="AP280" i="1"/>
  <c r="AP278" i="1"/>
  <c r="AP276" i="1"/>
  <c r="AP274" i="1"/>
  <c r="AP272" i="1"/>
  <c r="AP270" i="1"/>
  <c r="AP268" i="1"/>
  <c r="AP266" i="1"/>
  <c r="AP264" i="1"/>
  <c r="AP262" i="1"/>
  <c r="AP260" i="1"/>
  <c r="AP258" i="1"/>
  <c r="AP256" i="1"/>
  <c r="AP254" i="1"/>
  <c r="AP252" i="1"/>
  <c r="AP250" i="1"/>
  <c r="AP248" i="1"/>
  <c r="AP246" i="1"/>
  <c r="AP244" i="1"/>
  <c r="AP243" i="1"/>
  <c r="AP242" i="1"/>
  <c r="AP241" i="1"/>
  <c r="AP240" i="1"/>
  <c r="AP239" i="1"/>
  <c r="AP238" i="1"/>
  <c r="AP237" i="1"/>
  <c r="AP236" i="1"/>
  <c r="AP235" i="1"/>
  <c r="AP234" i="1"/>
  <c r="AP233" i="1"/>
  <c r="AP232" i="1"/>
  <c r="AP231" i="1"/>
  <c r="AP230" i="1"/>
  <c r="AP229" i="1"/>
  <c r="AP228" i="1"/>
  <c r="AP227" i="1"/>
  <c r="AP226" i="1"/>
  <c r="AP225" i="1"/>
  <c r="AP224" i="1"/>
  <c r="AP223" i="1"/>
  <c r="AP222" i="1"/>
  <c r="AP221" i="1"/>
  <c r="AP220" i="1"/>
  <c r="AP219" i="1"/>
  <c r="AP218" i="1"/>
  <c r="AP217" i="1"/>
  <c r="AP216" i="1"/>
  <c r="AP215" i="1"/>
  <c r="AP214" i="1"/>
  <c r="AP213" i="1"/>
  <c r="AP212" i="1"/>
  <c r="AP211" i="1"/>
  <c r="AP210" i="1"/>
  <c r="AP209" i="1"/>
  <c r="AP208" i="1"/>
  <c r="AP207" i="1"/>
  <c r="AP206" i="1"/>
  <c r="AP205" i="1"/>
  <c r="AP204" i="1"/>
  <c r="AP203" i="1"/>
  <c r="AP202" i="1"/>
  <c r="AP201" i="1"/>
  <c r="AP200" i="1"/>
  <c r="AP199" i="1"/>
  <c r="AP198" i="1"/>
  <c r="AP197" i="1"/>
  <c r="AP196" i="1"/>
  <c r="AP195" i="1"/>
  <c r="AP194" i="1"/>
  <c r="AP193" i="1"/>
  <c r="AP192" i="1"/>
  <c r="AP191" i="1"/>
  <c r="AP190" i="1"/>
  <c r="AP189" i="1"/>
  <c r="AP188" i="1"/>
  <c r="AP187" i="1"/>
  <c r="AP186" i="1"/>
  <c r="AP185" i="1"/>
  <c r="AP184" i="1"/>
  <c r="AP183" i="1"/>
  <c r="AP182" i="1"/>
  <c r="AP181" i="1"/>
  <c r="AP180" i="1"/>
  <c r="AP179" i="1"/>
  <c r="AP178" i="1"/>
  <c r="AP177" i="1"/>
  <c r="AP176" i="1"/>
  <c r="AP175" i="1"/>
  <c r="AP174" i="1"/>
  <c r="AP173" i="1"/>
  <c r="AP172" i="1"/>
  <c r="AP171" i="1"/>
  <c r="AP170" i="1"/>
  <c r="AP169" i="1"/>
  <c r="AP168" i="1"/>
  <c r="AP167" i="1"/>
  <c r="AP166" i="1"/>
  <c r="AP165" i="1"/>
  <c r="AP164" i="1"/>
  <c r="AP163" i="1"/>
  <c r="AP162" i="1"/>
  <c r="AP161" i="1"/>
  <c r="AP160" i="1"/>
  <c r="AP159" i="1"/>
  <c r="AP158" i="1"/>
  <c r="AP157" i="1"/>
  <c r="AP156" i="1"/>
  <c r="AP155" i="1"/>
  <c r="AP154" i="1"/>
  <c r="AP153" i="1"/>
  <c r="AP152" i="1"/>
  <c r="AP151" i="1"/>
  <c r="AP150" i="1"/>
  <c r="AP149" i="1"/>
  <c r="AP148" i="1"/>
  <c r="AP147" i="1"/>
  <c r="AP146" i="1"/>
  <c r="AP145" i="1"/>
  <c r="AP144" i="1"/>
  <c r="AP143" i="1"/>
  <c r="AP142" i="1"/>
  <c r="AP141" i="1"/>
  <c r="AP140" i="1"/>
  <c r="AP139" i="1"/>
  <c r="AP138" i="1"/>
  <c r="AP137" i="1"/>
  <c r="AP136" i="1"/>
  <c r="AP135" i="1"/>
  <c r="AP134" i="1"/>
  <c r="AP133" i="1"/>
  <c r="AP132" i="1"/>
  <c r="AP131" i="1"/>
  <c r="AP130" i="1"/>
  <c r="AP129" i="1"/>
  <c r="AP128" i="1"/>
  <c r="AP127" i="1"/>
  <c r="AP126" i="1"/>
  <c r="AP125" i="1"/>
  <c r="AP124" i="1"/>
  <c r="AP123" i="1"/>
  <c r="AP122" i="1"/>
  <c r="AP121" i="1"/>
  <c r="AP120" i="1"/>
  <c r="AP119" i="1"/>
  <c r="AP118" i="1"/>
  <c r="AP117" i="1"/>
  <c r="AP116" i="1"/>
  <c r="AP115" i="1"/>
  <c r="AP114" i="1"/>
  <c r="AP113" i="1"/>
  <c r="AP112" i="1"/>
  <c r="AP111" i="1"/>
  <c r="AP110" i="1"/>
  <c r="AP109" i="1"/>
  <c r="AP108" i="1"/>
  <c r="AP107" i="1"/>
  <c r="AP106" i="1"/>
  <c r="AP105" i="1"/>
  <c r="AP104" i="1"/>
  <c r="AP103" i="1"/>
  <c r="AP102" i="1"/>
  <c r="AP101" i="1"/>
  <c r="AP100" i="1"/>
  <c r="AP99" i="1"/>
  <c r="AP98" i="1"/>
  <c r="AP97" i="1"/>
  <c r="AP96" i="1"/>
  <c r="AP95" i="1"/>
  <c r="AP94" i="1"/>
  <c r="AP93" i="1"/>
  <c r="AP92" i="1"/>
  <c r="AP91" i="1"/>
  <c r="AP90" i="1"/>
  <c r="AP89" i="1"/>
  <c r="AP88" i="1"/>
  <c r="AP87" i="1"/>
  <c r="AP86" i="1"/>
  <c r="AP85" i="1"/>
  <c r="AP84" i="1"/>
  <c r="AP83" i="1"/>
  <c r="AP82" i="1"/>
  <c r="AP81" i="1"/>
  <c r="AP80" i="1"/>
  <c r="AP79" i="1"/>
  <c r="AP78" i="1"/>
  <c r="AP77" i="1"/>
  <c r="AP76" i="1"/>
  <c r="AP75" i="1"/>
  <c r="AP74" i="1"/>
  <c r="AP73" i="1"/>
  <c r="AP72" i="1"/>
  <c r="AP71" i="1"/>
  <c r="AP70" i="1"/>
  <c r="AP69" i="1"/>
  <c r="AP68" i="1"/>
  <c r="AP67" i="1"/>
  <c r="AP66" i="1"/>
  <c r="AP65" i="1"/>
  <c r="AP64" i="1"/>
  <c r="AP63" i="1"/>
  <c r="AP62" i="1"/>
  <c r="AP61" i="1"/>
  <c r="AP60" i="1"/>
  <c r="AP59" i="1"/>
  <c r="AP58" i="1"/>
  <c r="AP57" i="1"/>
  <c r="AP56" i="1"/>
  <c r="AP55" i="1"/>
  <c r="AP54" i="1"/>
  <c r="AP53" i="1"/>
  <c r="AP52" i="1"/>
  <c r="AP51" i="1"/>
  <c r="AP50" i="1"/>
  <c r="AP49" i="1"/>
  <c r="AP48" i="1"/>
  <c r="AP47" i="1"/>
  <c r="AP46" i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P7" i="1"/>
</calcChain>
</file>

<file path=xl/sharedStrings.xml><?xml version="1.0" encoding="utf-8"?>
<sst xmlns="http://schemas.openxmlformats.org/spreadsheetml/2006/main" count="540" uniqueCount="399">
  <si>
    <t>الكمية</t>
  </si>
  <si>
    <t>المنتجات</t>
  </si>
  <si>
    <t>العملاء</t>
  </si>
  <si>
    <t xml:space="preserve">  سوليد7000بلاستيكM134/كيلو</t>
  </si>
  <si>
    <t xml:space="preserve"> الكمية</t>
  </si>
  <si>
    <t xml:space="preserve"> المرتجعات</t>
  </si>
  <si>
    <t xml:space="preserve"> المسحوبات</t>
  </si>
  <si>
    <t xml:space="preserve"> اسم العميل</t>
  </si>
  <si>
    <t>حدايد وبويات محمد سعيدB1723</t>
  </si>
  <si>
    <t xml:space="preserve"> الاجمالي</t>
  </si>
  <si>
    <t>Page 1 of 1273</t>
  </si>
  <si>
    <t>2Bمحمود مرسى الولاء قويسنا 1488</t>
  </si>
  <si>
    <t>2Eطارق ماضى6800</t>
  </si>
  <si>
    <t>الرحمه الزياتY5945</t>
  </si>
  <si>
    <t>الرحمهZ5327</t>
  </si>
  <si>
    <t>محمد السروى S1949</t>
  </si>
  <si>
    <t>مكه المكرمهS5371</t>
  </si>
  <si>
    <t>عيناتE1660</t>
  </si>
  <si>
    <t>برايم700/جالون4</t>
  </si>
  <si>
    <t>2Aامير الشاعر 2831</t>
  </si>
  <si>
    <t>2Aبشير بدر6004</t>
  </si>
  <si>
    <t>2Aحسام عاقول6859</t>
  </si>
  <si>
    <t>2Aسامى فرج 2832</t>
  </si>
  <si>
    <t>2Aسعد السيد2641</t>
  </si>
  <si>
    <t>2Aصلاح مقلد4058</t>
  </si>
  <si>
    <t>2Aعبد السلام عبد العال4790</t>
  </si>
  <si>
    <t>2Aعبد اللاه حمد6747</t>
  </si>
  <si>
    <t>2Aمجدى زين الدين3061</t>
  </si>
  <si>
    <t>2Bاشرف قويسنا7641</t>
  </si>
  <si>
    <t>2Bانس اشمون7145</t>
  </si>
  <si>
    <t>2Bجوده رضوان-اشمون1519</t>
  </si>
  <si>
    <t>2Bعوف قويسنا 2231</t>
  </si>
  <si>
    <t>2Bهشام حجازى قويسنا4368</t>
  </si>
  <si>
    <t>2Cكذا لون-الرماح-الزاويه الحمراء501</t>
  </si>
  <si>
    <t>2Dابو احمد-مشتول3554</t>
  </si>
  <si>
    <t>2Dالسيد زكى العاشر7301</t>
  </si>
  <si>
    <t>2Dالعلا العاشر5158</t>
  </si>
  <si>
    <t>2Dصالح امير-منيا القمح 2142</t>
  </si>
  <si>
    <t>2Dعادل العيسوى مشتول7324</t>
  </si>
  <si>
    <t>2Dمحمود القللى4052</t>
  </si>
  <si>
    <t>2Eنقدا 1745(طارق رزق)</t>
  </si>
  <si>
    <t>2Hماهر محمد6470</t>
  </si>
  <si>
    <t>2Hمحمد الحويحى8763</t>
  </si>
  <si>
    <t>2Lالحاجه بركه2947</t>
  </si>
  <si>
    <t>2Lالمصطفى مصر الجديده5719</t>
  </si>
  <si>
    <t>2Nابو علاء ناهيا5492</t>
  </si>
  <si>
    <t>2Nابو عمار ناهيا5184</t>
  </si>
  <si>
    <t>2Nابو يوسف ناهيا6237</t>
  </si>
  <si>
    <t>2Nالرويعى ناهيا4590</t>
  </si>
  <si>
    <t>2Nالغنام-اكتوبر297</t>
  </si>
  <si>
    <t>2Nعادل ابو الفتاكه43</t>
  </si>
  <si>
    <t>2Oالفتح9078</t>
  </si>
  <si>
    <t>2Oزين الشوربجي9086</t>
  </si>
  <si>
    <t>2Oسنتر علام9093</t>
  </si>
  <si>
    <t>2Oعبد المنعم عمر9117</t>
  </si>
  <si>
    <t>2Oكارم محروس9106</t>
  </si>
  <si>
    <t>2Oناجى النجار9137</t>
  </si>
  <si>
    <t>Page 113 of 1273</t>
  </si>
  <si>
    <t>2Qناصف سعد5632</t>
  </si>
  <si>
    <t>2Rاولاد همام-زهراء مصر القديمه 1077</t>
  </si>
  <si>
    <t>2Rمحمد عمار-المعادى1969</t>
  </si>
  <si>
    <t>2Tالجزيره قصر رشوان7815</t>
  </si>
  <si>
    <t>2Tعصام المصرى4268</t>
  </si>
  <si>
    <t>2Uعادل شمعه5132</t>
  </si>
  <si>
    <t>2Uعلى حبيب خورشيد4003</t>
  </si>
  <si>
    <t>2Uنصرالله محمد3874</t>
  </si>
  <si>
    <t>2Vحسن بنى مر7579</t>
  </si>
  <si>
    <t>2Vكرم مصطفى5436</t>
  </si>
  <si>
    <t>2Vمحمود زيدان5305</t>
  </si>
  <si>
    <t>2Wابو الحسن8912</t>
  </si>
  <si>
    <t>2Wجابرمحمد جابر5476</t>
  </si>
  <si>
    <t>2Wعارف عبد الظاهر5258</t>
  </si>
  <si>
    <t>2Wمحمود مسرع8098</t>
  </si>
  <si>
    <t>2Wمصطفى الناظر5563</t>
  </si>
  <si>
    <t>2Yمراد حبيب5362</t>
  </si>
  <si>
    <t>3Bالاسراء للبويات3021</t>
  </si>
  <si>
    <t>3Bالمجد 2848</t>
  </si>
  <si>
    <t>3Bايمن ابو خالد 2834</t>
  </si>
  <si>
    <t>3Bحسن سعد2984</t>
  </si>
  <si>
    <t>3Bحماده موسى3132</t>
  </si>
  <si>
    <t>3Bخالد الكومى6813</t>
  </si>
  <si>
    <t>3Bخالد النجار5175</t>
  </si>
  <si>
    <t>3Bطارق محمد سعد4794</t>
  </si>
  <si>
    <t>3Bعسكر للبويات4685</t>
  </si>
  <si>
    <t>3Bعلى بهنسي5852</t>
  </si>
  <si>
    <t>3Bياسر الشورى6529</t>
  </si>
  <si>
    <t>3Cابو حرام الحديثه مغاغه5643</t>
  </si>
  <si>
    <t>3Cالتوحيد6171</t>
  </si>
  <si>
    <t>3Cالفتح العدوه5447</t>
  </si>
  <si>
    <t>3Cالمناهرى سمالوط5304</t>
  </si>
  <si>
    <t>3Cشهير المنيا5238</t>
  </si>
  <si>
    <t>3Dعزت قنبه5832</t>
  </si>
  <si>
    <t>3Dماهر عثمان5800</t>
  </si>
  <si>
    <t>3Dمحمد خليل5825</t>
  </si>
  <si>
    <t>3Gهاشم نصار6347</t>
  </si>
  <si>
    <t>3Iابو الفتوح الستامونى3149</t>
  </si>
  <si>
    <t>3Iاحمد الشريف 6650</t>
  </si>
  <si>
    <t>3Iاحمد شعبان7107</t>
  </si>
  <si>
    <t>3Iاسلام نبروه1771</t>
  </si>
  <si>
    <t>3Iالصباح الموافى3429</t>
  </si>
  <si>
    <t>3Iالهادى1777</t>
  </si>
  <si>
    <t>3Iحسن حسين7342</t>
  </si>
  <si>
    <t>Page 114 of 1273</t>
  </si>
  <si>
    <t>3Iحسن رزق6684</t>
  </si>
  <si>
    <t>3Iطارق عزام المعصرة7952</t>
  </si>
  <si>
    <t>3Iمحمد عبد القادر7445</t>
  </si>
  <si>
    <t>3Iمحمد كمال1684</t>
  </si>
  <si>
    <t>3Iمحمود الحبشي7555</t>
  </si>
  <si>
    <t>3Iمصطفى عبد الرازق7444</t>
  </si>
  <si>
    <t>3Iهانى الصعيدى-شربين1791</t>
  </si>
  <si>
    <t>3Nالاندلس4110</t>
  </si>
  <si>
    <t>3Nالقدس ميت حبيش3942</t>
  </si>
  <si>
    <t>3Nالوان2644</t>
  </si>
  <si>
    <t>3Nخالد ابو الريش 2411</t>
  </si>
  <si>
    <t>3Nسعد عبد العال6634</t>
  </si>
  <si>
    <t>3Nشركه الشاطر4455</t>
  </si>
  <si>
    <t>3Nمحمد سالم-الجابريه3448</t>
  </si>
  <si>
    <t>ابراهيم هاشمT6062</t>
  </si>
  <si>
    <t>ابناء درغامT7788</t>
  </si>
  <si>
    <t>ابو ربيع طوخR6022</t>
  </si>
  <si>
    <t>ابو زياد عزبه السمرىM8790</t>
  </si>
  <si>
    <t>ابو زيدO8157</t>
  </si>
  <si>
    <t>ابو صيام شبين القناطرD4670</t>
  </si>
  <si>
    <t>ابو عمارT8580</t>
  </si>
  <si>
    <t>ابو غريب ابو كبيرR6162</t>
  </si>
  <si>
    <t>ابو قاسم كفر سعدG9204</t>
  </si>
  <si>
    <t>ابو يوسف X2309</t>
  </si>
  <si>
    <t>احمد ابو يوسف X2259</t>
  </si>
  <si>
    <t>احمد البحيرى X2318</t>
  </si>
  <si>
    <t>احمد الجمل-زفتى W2258</t>
  </si>
  <si>
    <t>احمد حمامM5071</t>
  </si>
  <si>
    <t>احمد منصور-منيه سمنودS1848</t>
  </si>
  <si>
    <t>اسامه البردانV8017</t>
  </si>
  <si>
    <t>اسلام المهدلىX6041</t>
  </si>
  <si>
    <t>اشرف الطرهونى X2297</t>
  </si>
  <si>
    <t>اشرف عبد الغنىX3828</t>
  </si>
  <si>
    <t>الاسراء-كفر صقر R 279</t>
  </si>
  <si>
    <t>الامانه للحدايد والبوياتB3379</t>
  </si>
  <si>
    <t>الانصارى طهZ2675</t>
  </si>
  <si>
    <t>الانوار للتوكيلات التجاريهA8016</t>
  </si>
  <si>
    <t>الايمان دكرنسT7279</t>
  </si>
  <si>
    <t>الايمان ميت ناجىS8008</t>
  </si>
  <si>
    <t>التوحيد مركز بدرX6912</t>
  </si>
  <si>
    <t>الحرمين الحجايزةS8547</t>
  </si>
  <si>
    <t>الحسناءS1619</t>
  </si>
  <si>
    <t>الديب X2367</t>
  </si>
  <si>
    <t>الرائدO8545</t>
  </si>
  <si>
    <t>Page 115 of 1273</t>
  </si>
  <si>
    <t>السيد راجحX5535</t>
  </si>
  <si>
    <t>السيد شتيوى T2213</t>
  </si>
  <si>
    <t>السيد عبد الرحمنY3439</t>
  </si>
  <si>
    <t>السيد قاسم المطريةT1565</t>
  </si>
  <si>
    <t>الصفا عزبه صبرىS7877</t>
  </si>
  <si>
    <t>الفطرانىZ5599</t>
  </si>
  <si>
    <t>الكوثرV5011</t>
  </si>
  <si>
    <t>المسعد التجاريهA8015</t>
  </si>
  <si>
    <t>المنصوره X2746</t>
  </si>
  <si>
    <t>النعمانىZ4793</t>
  </si>
  <si>
    <t>اولاد نجم X3308</t>
  </si>
  <si>
    <t>بدره W2827</t>
  </si>
  <si>
    <t>بويات عبادةO8428</t>
  </si>
  <si>
    <t>تريد بينتسC4048</t>
  </si>
  <si>
    <t>جمال محمد عيد T2197</t>
  </si>
  <si>
    <t>جورج وديع M2615</t>
  </si>
  <si>
    <t>حاتم عبد الفتاحO8217</t>
  </si>
  <si>
    <t>حامد الشرقاويX3631</t>
  </si>
  <si>
    <t>حدايد وبويات معاذ-القناطر B1318</t>
  </si>
  <si>
    <t>حدايد وبويات نجف وسلامB4085</t>
  </si>
  <si>
    <t>حسام سمكX6304</t>
  </si>
  <si>
    <t>حسن العفراوىM8826</t>
  </si>
  <si>
    <t>حسن القصاص O2586</t>
  </si>
  <si>
    <t>حسن خليف الغنيمهT7124</t>
  </si>
  <si>
    <t>حسن عبد الله م ابو خالدS8270</t>
  </si>
  <si>
    <t>حسين عوضV5965</t>
  </si>
  <si>
    <t>حوده العريان W2745</t>
  </si>
  <si>
    <t>خميس للبوياتO8144</t>
  </si>
  <si>
    <t>رضا السيد الجماليهT5186</t>
  </si>
  <si>
    <t>رضا المتولى S2715</t>
  </si>
  <si>
    <t>رضا بهنسىO3475</t>
  </si>
  <si>
    <t>سليمان القناطرD3466</t>
  </si>
  <si>
    <t>سيناء شبراD5788</t>
  </si>
  <si>
    <t>شركه الرويعى X2260</t>
  </si>
  <si>
    <t>صبحى خليلY5556</t>
  </si>
  <si>
    <t>صلاح ابو عمرS1751</t>
  </si>
  <si>
    <t>عاطف عبد المنعمS1813</t>
  </si>
  <si>
    <t>عبد الله حبيبW5060</t>
  </si>
  <si>
    <t>عبد المنعم عبد اللهM2545</t>
  </si>
  <si>
    <t>عبد الناصر سلامهO8406</t>
  </si>
  <si>
    <t>عبده الشرقاوى Y2426</t>
  </si>
  <si>
    <t>عبده كمالT7724</t>
  </si>
  <si>
    <t>Page 116 of 1273</t>
  </si>
  <si>
    <t>عبوده-دموهT3641</t>
  </si>
  <si>
    <t>عصام للبوياتZ5092</t>
  </si>
  <si>
    <t>عطيه ابراهيم ميت يامنS8022</t>
  </si>
  <si>
    <t>علاء الجمالQ9014</t>
  </si>
  <si>
    <t>علاء سلامهZ4203</t>
  </si>
  <si>
    <t>عمرو الغنيمىX7240</t>
  </si>
  <si>
    <t>فتوح عبد الغفارM8708</t>
  </si>
  <si>
    <t>فوده القناطرD8486</t>
  </si>
  <si>
    <t>كمال عسكرS7036</t>
  </si>
  <si>
    <t>ماستر للبوياتX3662</t>
  </si>
  <si>
    <t>مجدى ابو سكينهM8659</t>
  </si>
  <si>
    <t>محلات الامل دكرنسT6467</t>
  </si>
  <si>
    <t>محمد ابراهيمM5980</t>
  </si>
  <si>
    <t>محمد البحيرىT3970</t>
  </si>
  <si>
    <t>محمد الحناوى Y2554</t>
  </si>
  <si>
    <t>محمد النجولىW6251</t>
  </si>
  <si>
    <t>محمد حشيش X2403</t>
  </si>
  <si>
    <t>محمد حموده X2262</t>
  </si>
  <si>
    <t>محمد رمضان على-دقادوس S 288</t>
  </si>
  <si>
    <t>محمد سامىZ2674</t>
  </si>
  <si>
    <t>محمد سليمO8678</t>
  </si>
  <si>
    <t>محمد صلاح ميت ناجىS8310</t>
  </si>
  <si>
    <t>محمد عبد العزيز توفيق T1602</t>
  </si>
  <si>
    <t>محمد عرفات-النصرT3538</t>
  </si>
  <si>
    <t>محمد عزتY7114</t>
  </si>
  <si>
    <t>محمد يعقوب القرشىS3442</t>
  </si>
  <si>
    <t>محمود الشالT7259</t>
  </si>
  <si>
    <t>محمود حسنY8910</t>
  </si>
  <si>
    <t>محمود خليفه Y 22</t>
  </si>
  <si>
    <t>مركز التوحيد-الهرم N382</t>
  </si>
  <si>
    <t>مصطفى القناطرD4038</t>
  </si>
  <si>
    <t>مصطفى كوبرى الزاويهM8890</t>
  </si>
  <si>
    <t>مصطفى محسنX5822</t>
  </si>
  <si>
    <t>ناصر ياسين اسوانC9144</t>
  </si>
  <si>
    <t>نجيب البدلىT7309</t>
  </si>
  <si>
    <t>ندى مجدىX3097</t>
  </si>
  <si>
    <t>هاشم هاشم ابو كبيرR6012</t>
  </si>
  <si>
    <t>يحيى لايفY5946</t>
  </si>
  <si>
    <t>Page 117 of 1273</t>
  </si>
  <si>
    <t xml:space="preserve"> برايم رد براون/850جرام</t>
  </si>
  <si>
    <t>3Cالابرار5458</t>
  </si>
  <si>
    <t>ابو هانى V2534</t>
  </si>
  <si>
    <t>Page 2 of 1273</t>
  </si>
  <si>
    <t xml:space="preserve"> بلاستوبست خشن ابيض/جالون3</t>
  </si>
  <si>
    <t>Page 3 of 1273</t>
  </si>
  <si>
    <t xml:space="preserve"> بلاستوبست رملىG113/ جالون3</t>
  </si>
  <si>
    <t>Page 4 of 1273</t>
  </si>
  <si>
    <t xml:space="preserve"> تريكس بلاستوبست خشنBR1/جالون3</t>
  </si>
  <si>
    <t>Page 5 of 1273</t>
  </si>
  <si>
    <t xml:space="preserve"> تريكس بلاستوبست خشنBR5/جالون3</t>
  </si>
  <si>
    <t>Page 6 of 1273</t>
  </si>
  <si>
    <t xml:space="preserve"> تريكس بلس طلاء معدنى فضى/100جرام</t>
  </si>
  <si>
    <t>Page 7 of 1273</t>
  </si>
  <si>
    <t xml:space="preserve"> تريكس بلس لاكيه لون(232)/جالون2.25</t>
  </si>
  <si>
    <t>3Uمدرسه خطوات المستقبل8823</t>
  </si>
  <si>
    <t>ثروت العيسوىO8519</t>
  </si>
  <si>
    <t>عرفه صهوانV6806</t>
  </si>
  <si>
    <t>Page 8 of 1273</t>
  </si>
  <si>
    <t xml:space="preserve"> تريكس بلس لاكيه لون(480)/جالون2.15</t>
  </si>
  <si>
    <t>Page 9 of 1273</t>
  </si>
  <si>
    <t>اليمن تريكس بلاستيك/بستلة20</t>
  </si>
  <si>
    <t>عصر النهضة اليمنF1679</t>
  </si>
  <si>
    <t>Page 108 of 1273</t>
  </si>
  <si>
    <t>اليمن تريكس معجون/بستلة20</t>
  </si>
  <si>
    <t>Page 109 of 1273</t>
  </si>
  <si>
    <t>اليمن زووم بلاستيك/بستلة20</t>
  </si>
  <si>
    <t>Page 110 of 1273</t>
  </si>
  <si>
    <t>اليمن سوليد اسباير ويفز ميتاليك فضى/</t>
  </si>
  <si>
    <t>Page 111 of 1273</t>
  </si>
  <si>
    <t>برايم700/بستلة20</t>
  </si>
  <si>
    <t>2Eايجى استيل3501</t>
  </si>
  <si>
    <t>2Eكرفان الشرق الاوسط83</t>
  </si>
  <si>
    <t>Page 112 of 1273</t>
  </si>
  <si>
    <t>برايم700-225جرام</t>
  </si>
  <si>
    <t>2Aاحمد الشريف5699</t>
  </si>
  <si>
    <t>2Aاحمد عيد3481</t>
  </si>
  <si>
    <t>2Aفايز حجاج3330</t>
  </si>
  <si>
    <t>2Bابو غريب شبين الكوم9045</t>
  </si>
  <si>
    <t>2Bحسنى عبد القادر قويسنا1515</t>
  </si>
  <si>
    <t>2Cالايمان 34</t>
  </si>
  <si>
    <t>2Hابو حباره-النهضه3821</t>
  </si>
  <si>
    <t>2Hمساعد الطلخاوى4781</t>
  </si>
  <si>
    <t>2Kعادل المرسي8961</t>
  </si>
  <si>
    <t>2Kعلى كامل8972</t>
  </si>
  <si>
    <t>2Kقوس قزح8944</t>
  </si>
  <si>
    <t>2Kمتجر الجواهر8953</t>
  </si>
  <si>
    <t>2Lالبدرشينى47</t>
  </si>
  <si>
    <t>2Lاولاد فاروق2</t>
  </si>
  <si>
    <t>2Nعلى الشرقاوى ناهيا6560</t>
  </si>
  <si>
    <t>2Oالسيد البيلى9141</t>
  </si>
  <si>
    <t>2Oالسيد الشرقاوى9139</t>
  </si>
  <si>
    <t>2Oخالد الشرقاوى9082</t>
  </si>
  <si>
    <t>2Oخالد رجب9188</t>
  </si>
  <si>
    <t>2Oسامى البهنسي9189</t>
  </si>
  <si>
    <t>2Oسكيب الجزيرة9085</t>
  </si>
  <si>
    <t>2Oصبحى خليفه9074</t>
  </si>
  <si>
    <t>2Oمايكل ميلاد9073</t>
  </si>
  <si>
    <t>2Oمحمد بسيط9091</t>
  </si>
  <si>
    <t>2Oنبيل فتحى9123</t>
  </si>
  <si>
    <t>2Rعلى الرفاعى مايو4974</t>
  </si>
  <si>
    <t>2Uابو عصام للبويات3976</t>
  </si>
  <si>
    <t>2Uاشرف سكر-القلعه3938</t>
  </si>
  <si>
    <t>2Uالحاج يوسف العصافره4594</t>
  </si>
  <si>
    <t>2Uالحرمين المنتزه4341</t>
  </si>
  <si>
    <t>2Uالرحاب7649</t>
  </si>
  <si>
    <t>2Uالرضا4223</t>
  </si>
  <si>
    <t>Page 118 of 1273</t>
  </si>
  <si>
    <t>2Uالسعودى4302</t>
  </si>
  <si>
    <t>2Uالملاح 4340</t>
  </si>
  <si>
    <t>2Uالملكه4469</t>
  </si>
  <si>
    <t>2Uام النور والرومانى ش سيف4382</t>
  </si>
  <si>
    <t>2Uاولاد عمران7474</t>
  </si>
  <si>
    <t>2Uرمضان ابو حوش3909</t>
  </si>
  <si>
    <t>2Uسعد الطماوى7421</t>
  </si>
  <si>
    <t>2Uسمير سعفان4858</t>
  </si>
  <si>
    <t>2Uعبد الحميد للبويات4533</t>
  </si>
  <si>
    <t>2Uعبده للبويات4489</t>
  </si>
  <si>
    <t>2Uمختار يوسف ابو عامود3787</t>
  </si>
  <si>
    <t>2Vحماده زيان6858</t>
  </si>
  <si>
    <t>2Vعبدالله فرغلى5477</t>
  </si>
  <si>
    <t>2Wاحمد هاشم7382</t>
  </si>
  <si>
    <t>2Wجمال طه5443</t>
  </si>
  <si>
    <t>2Wحمدى محمد5250</t>
  </si>
  <si>
    <t>2Wخالد سيد5552</t>
  </si>
  <si>
    <t>2Wصالح حسين5313</t>
  </si>
  <si>
    <t>2Wماهر النحال القوصيه5237</t>
  </si>
  <si>
    <t>2Wمدحت الوليديه8834</t>
  </si>
  <si>
    <t>2Wوائل ابو حشيش5520</t>
  </si>
  <si>
    <t>2Yماجد بوليس6221</t>
  </si>
  <si>
    <t>3Bابراهيم الحصرى 2578</t>
  </si>
  <si>
    <t>3Bابو شاميه5260</t>
  </si>
  <si>
    <t>3Bابو عبده 2985</t>
  </si>
  <si>
    <t>3Bاحمد دومه3416</t>
  </si>
  <si>
    <t>3Bحسن الجمل7069</t>
  </si>
  <si>
    <t>3Bرمضان ناصر7034</t>
  </si>
  <si>
    <t>3Bسعيد السحت3156</t>
  </si>
  <si>
    <t>3Bشريف حجاج5851</t>
  </si>
  <si>
    <t>3Cعلاء تميم6151</t>
  </si>
  <si>
    <t>3Dسيد عشرى ش الخيمة1478</t>
  </si>
  <si>
    <t>3Iابراهيم الرضوان6963</t>
  </si>
  <si>
    <t>3Iالسيد عبد الله درين8355</t>
  </si>
  <si>
    <t>3Iمصباح السوالمى بلقاس1570</t>
  </si>
  <si>
    <t>Page 119 of 1273</t>
  </si>
  <si>
    <t>3Nاحمد ابو الهوى 2382</t>
  </si>
  <si>
    <t>3Nاحمد العبد9147</t>
  </si>
  <si>
    <t>3Nاسلام للحدايد والبويات6968</t>
  </si>
  <si>
    <t>3Nاعمار للبويات7771</t>
  </si>
  <si>
    <t>3Nايمن جادو 2255</t>
  </si>
  <si>
    <t>3Nرجب ربيع2696</t>
  </si>
  <si>
    <t>3Nماهر عبد الحكيم7732</t>
  </si>
  <si>
    <t>3Nمحمد صلاح9146</t>
  </si>
  <si>
    <t>ابراهيم طهM7715</t>
  </si>
  <si>
    <t>ابراهيم عبد الهادىV4866</t>
  </si>
  <si>
    <t>احمد شاهين كفر الزياتY4350</t>
  </si>
  <si>
    <t>الباسوس القناطرD5756</t>
  </si>
  <si>
    <t>الشيخ عثمان للحدايد والبوياتB1358</t>
  </si>
  <si>
    <t>النصر فيصلN4716</t>
  </si>
  <si>
    <t>اولاد الصعيدى M2544</t>
  </si>
  <si>
    <t>اولاد شلمهY3280</t>
  </si>
  <si>
    <t>ايمن الشهابى W2256</t>
  </si>
  <si>
    <t>بويات الاقصىM8718</t>
  </si>
  <si>
    <t>جهاد ابو حسن M2752</t>
  </si>
  <si>
    <t>حسام المسيرىM8069</t>
  </si>
  <si>
    <t>خالد حجابY6211</t>
  </si>
  <si>
    <t>رمزى صالحO8948</t>
  </si>
  <si>
    <t>سامى شاهين- ش الخيمهD901</t>
  </si>
  <si>
    <t>سعيد السنهورىY6235</t>
  </si>
  <si>
    <t>شريف بدران S2054</t>
  </si>
  <si>
    <t>عادل عمر Y2427</t>
  </si>
  <si>
    <t>عبده هنداوىM3383</t>
  </si>
  <si>
    <t>على البسطويسىM2600</t>
  </si>
  <si>
    <t>فتحى عواد متبولM8819</t>
  </si>
  <si>
    <t>ماهر ابو سليمان Y2581</t>
  </si>
  <si>
    <t>محمد حجازى Y2254</t>
  </si>
  <si>
    <t>Page 120 of 1273</t>
  </si>
  <si>
    <t>يوسف مخلصY8621</t>
  </si>
  <si>
    <t>Page 121 of 1273</t>
  </si>
  <si>
    <t>المنتج 1</t>
  </si>
  <si>
    <t>المنتج 2</t>
  </si>
  <si>
    <t>المنتج 3</t>
  </si>
  <si>
    <t>المنتج 4</t>
  </si>
  <si>
    <t>المنتج 5</t>
  </si>
  <si>
    <t>المنتج 6</t>
  </si>
  <si>
    <t>المنتج 7</t>
  </si>
  <si>
    <t>المنتج 8</t>
  </si>
  <si>
    <t>المنتج 9</t>
  </si>
  <si>
    <t>المنتج 10</t>
  </si>
  <si>
    <t>الى اخره</t>
  </si>
  <si>
    <t>العميل 1</t>
  </si>
  <si>
    <t>العميل 2</t>
  </si>
  <si>
    <t>العميل 3</t>
  </si>
  <si>
    <t>العميل 4</t>
  </si>
  <si>
    <t>العميل 5</t>
  </si>
  <si>
    <t>العميل 6</t>
  </si>
  <si>
    <t>العميل 7</t>
  </si>
  <si>
    <t>العميل 8</t>
  </si>
  <si>
    <t>العميل 9</t>
  </si>
  <si>
    <t>العميل 10</t>
  </si>
  <si>
    <t>رققم المنتج</t>
  </si>
  <si>
    <t xml:space="preserve">الرقم </t>
  </si>
  <si>
    <t xml:space="preserve">سم العميل </t>
  </si>
  <si>
    <t>المنتج</t>
  </si>
  <si>
    <t>المسحوب</t>
  </si>
  <si>
    <t>المرتجع</t>
  </si>
  <si>
    <t>جدول البيانات</t>
  </si>
  <si>
    <t>أسماء العملاء بدون تكرار</t>
  </si>
  <si>
    <t>المجموع</t>
  </si>
  <si>
    <t>الإحصـــــــــــــــــــــــــــــــــــــــاء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</si>
</sst>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b/>
      <sz val="12"/>
      <color theme="0"/>
      <name val="Arial"/>
      <family val="2"/>
      <scheme val="minor"/>
    </font>
    <font>
      <sz val="11"/>
      <name val="PT Bold Heading"/>
      <charset val="178"/>
    </font>
    <font>
      <sz val="18"/>
      <color theme="1"/>
      <name val="Andalus"/>
      <charset val="178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64" fontId="2" fillId="2" borderId="0" xfId="1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164" fontId="2" fillId="3" borderId="0" xfId="1" applyFont="1" applyFill="1" applyAlignment="1">
      <alignment horizontal="center" vertical="center"/>
    </xf>
    <xf numFmtId="164" fontId="2" fillId="4" borderId="0" xfId="1" applyFont="1" applyFill="1" applyAlignment="1">
      <alignment horizontal="center" vertical="center"/>
    </xf>
    <xf numFmtId="0" fontId="0" fillId="0" borderId="1" xfId="0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top"/>
    </xf>
    <xf numFmtId="0" fontId="4" fillId="0" borderId="0" xfId="0" applyFont="1" applyFill="1" applyAlignment="1">
      <alignment vertical="top"/>
    </xf>
    <xf numFmtId="0" fontId="0" fillId="5" borderId="0" xfId="0" applyFill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6" borderId="5" xfId="0" applyFill="1" applyBorder="1"/>
    <xf numFmtId="0" fontId="0" fillId="6" borderId="7" xfId="0" applyFill="1" applyBorder="1"/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0" fillId="3" borderId="0" xfId="0" applyFill="1"/>
    <xf numFmtId="0" fontId="9" fillId="7" borderId="5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49530</xdr:colOff>
      <xdr:row>13</xdr:row>
      <xdr:rowOff>30480</xdr:rowOff>
    </xdr:from>
    <xdr:to>
      <xdr:col>49</xdr:col>
      <xdr:colOff>334020</xdr:colOff>
      <xdr:row>21</xdr:row>
      <xdr:rowOff>44880</xdr:rowOff>
    </xdr:to>
    <xdr:sp macro="" textlink="">
      <xdr:nvSpPr>
        <xdr:cNvPr id="7" name="Rounded Rectangular Callout 6"/>
        <xdr:cNvSpPr/>
      </xdr:nvSpPr>
      <xdr:spPr>
        <a:xfrm flipH="1">
          <a:off x="11203580580" y="2211705"/>
          <a:ext cx="4399290" cy="1462200"/>
        </a:xfrm>
        <a:prstGeom prst="wedgeRoundRectCallout">
          <a:avLst>
            <a:gd name="adj1" fmla="val -49961"/>
            <a:gd name="adj2" fmla="val 12083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200" b="1"/>
            <a:t>هذا</a:t>
          </a:r>
          <a:r>
            <a:rPr lang="ar-EG" sz="1200" b="1" baseline="0"/>
            <a:t> هو شكل التقرير الذى يتم استخراجه من برنامج الشركة ، عبارة عن صفحات كما هو مبين فى العمود </a:t>
          </a:r>
          <a:r>
            <a:rPr lang="en-US" sz="1200" b="1" baseline="0"/>
            <a:t>H</a:t>
          </a:r>
          <a:r>
            <a:rPr lang="ar-EG" sz="1200" b="1" baseline="0"/>
            <a:t> ويتم الاستعلام فى هذا التقرير عن مسحوبات العملاء من المنتجات فى فترة ما ، وقد قمت بعرض بعض الصفحات من اصل 1273 وذلك تقليلا للمساحة ، والمطلوب هو معرفة </a:t>
          </a:r>
          <a:r>
            <a:rPr lang="ar-EG" sz="1200" b="1" u="sng" baseline="0"/>
            <a:t>صافى</a:t>
          </a:r>
          <a:r>
            <a:rPr lang="ar-EG" sz="1200" b="1" baseline="0"/>
            <a:t> مسحوبات كل عميل من المنتجات من خلال الجدول الموضح فى الشيت الثانى (المطلوب)</a:t>
          </a:r>
          <a:endParaRPr lang="ar-EG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342900</xdr:colOff>
      <xdr:row>0</xdr:row>
      <xdr:rowOff>106680</xdr:rowOff>
    </xdr:from>
    <xdr:to>
      <xdr:col>14</xdr:col>
      <xdr:colOff>383700</xdr:colOff>
      <xdr:row>3</xdr:row>
      <xdr:rowOff>143760</xdr:rowOff>
    </xdr:to>
    <xdr:cxnSp macro="">
      <xdr:nvCxnSpPr>
        <xdr:cNvPr id="10" name="Elbow Connector 9"/>
        <xdr:cNvCxnSpPr/>
      </xdr:nvCxnSpPr>
      <xdr:spPr>
        <a:xfrm>
          <a:off x="7658100" y="106680"/>
          <a:ext cx="1260000" cy="540000"/>
        </a:xfrm>
        <a:prstGeom prst="bentConnector3">
          <a:avLst/>
        </a:prstGeom>
        <a:ln w="57150"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320040</xdr:colOff>
      <xdr:row>13</xdr:row>
      <xdr:rowOff>45720</xdr:rowOff>
    </xdr:from>
    <xdr:to>
      <xdr:col>1</xdr:col>
      <xdr:colOff>502920</xdr:colOff>
      <xdr:row>17</xdr:row>
      <xdr:rowOff>83820</xdr:rowOff>
    </xdr:to>
    <xdr:cxnSp macro="">
      <xdr:nvCxnSpPr>
        <xdr:cNvPr id="11" name="Elbow Connector 10"/>
        <xdr:cNvCxnSpPr/>
      </xdr:nvCxnSpPr>
      <xdr:spPr>
        <a:xfrm>
          <a:off x="320040" y="2225040"/>
          <a:ext cx="792480" cy="708660"/>
        </a:xfrm>
        <a:prstGeom prst="bentConnector3">
          <a:avLst>
            <a:gd name="adj1" fmla="val 50000"/>
          </a:avLst>
        </a:prstGeom>
        <a:ln w="57150"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365760</xdr:colOff>
      <xdr:row>2</xdr:row>
      <xdr:rowOff>129540</xdr:rowOff>
    </xdr:from>
    <xdr:to>
      <xdr:col>19</xdr:col>
      <xdr:colOff>571500</xdr:colOff>
      <xdr:row>4</xdr:row>
      <xdr:rowOff>114300</xdr:rowOff>
    </xdr:to>
    <xdr:sp macro="" textlink="">
      <xdr:nvSpPr>
        <xdr:cNvPr id="12" name="TextBox 11"/>
        <xdr:cNvSpPr txBox="1"/>
      </xdr:nvSpPr>
      <xdr:spPr>
        <a:xfrm>
          <a:off x="8900160" y="464820"/>
          <a:ext cx="3253740" cy="3200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/>
        <a:effectLst>
          <a:glow rad="635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indent="0" algn="ctr" rtl="1"/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ادخال كل اسماء المنتجات الموجودة بالعمود (( </a:t>
          </a:r>
          <a:r>
            <a:rPr lang="en-US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</a:t>
          </a:r>
          <a:r>
            <a:rPr lang="en-US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 )) </a:t>
          </a:r>
        </a:p>
      </xdr:txBody>
    </xdr:sp>
    <xdr:clientData/>
  </xdr:twoCellAnchor>
  <xdr:twoCellAnchor>
    <xdr:from>
      <xdr:col>1</xdr:col>
      <xdr:colOff>510540</xdr:colOff>
      <xdr:row>16</xdr:row>
      <xdr:rowOff>106680</xdr:rowOff>
    </xdr:from>
    <xdr:to>
      <xdr:col>8</xdr:col>
      <xdr:colOff>434340</xdr:colOff>
      <xdr:row>18</xdr:row>
      <xdr:rowOff>91440</xdr:rowOff>
    </xdr:to>
    <xdr:sp macro="" textlink="">
      <xdr:nvSpPr>
        <xdr:cNvPr id="13" name="TextBox 12"/>
        <xdr:cNvSpPr txBox="1"/>
      </xdr:nvSpPr>
      <xdr:spPr>
        <a:xfrm>
          <a:off x="1120140" y="2788920"/>
          <a:ext cx="4191000" cy="3200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/>
        <a:effectLst>
          <a:glow rad="635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ادخال كل اسماء</a:t>
          </a:r>
          <a:r>
            <a:rPr lang="ar-EG" sz="1400" b="0" cap="none" spc="0" baseline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العملاء &lt;بدون تكرار&gt; الموجودة بالعمود (( </a:t>
          </a:r>
          <a:r>
            <a:rPr lang="en-US" sz="1400" b="0" cap="none" spc="0" baseline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J</a:t>
          </a:r>
          <a:r>
            <a:rPr lang="ar-EG" sz="1400" b="0" cap="none" spc="0" baseline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)) </a:t>
          </a:r>
          <a:endParaRPr lang="ar-EG" sz="1400" b="0" cap="none" spc="0">
            <a:ln w="0"/>
            <a:solidFill>
              <a:schemeClr val="tx1"/>
            </a:solidFill>
            <a:effectLst>
              <a:glow rad="63500">
                <a:schemeClr val="accent1">
                  <a:satMod val="175000"/>
                  <a:alpha val="40000"/>
                </a:schemeClr>
              </a:glow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</xdr:col>
      <xdr:colOff>228600</xdr:colOff>
      <xdr:row>1</xdr:row>
      <xdr:rowOff>91440</xdr:rowOff>
    </xdr:from>
    <xdr:to>
      <xdr:col>10</xdr:col>
      <xdr:colOff>419100</xdr:colOff>
      <xdr:row>10</xdr:row>
      <xdr:rowOff>68580</xdr:rowOff>
    </xdr:to>
    <xdr:sp macro="" textlink="">
      <xdr:nvSpPr>
        <xdr:cNvPr id="14" name="Flowchart: Alternate Process 13"/>
        <xdr:cNvSpPr>
          <a:spLocks/>
        </xdr:cNvSpPr>
      </xdr:nvSpPr>
      <xdr:spPr>
        <a:xfrm>
          <a:off x="838200" y="259080"/>
          <a:ext cx="5676900" cy="1485900"/>
        </a:xfrm>
        <a:prstGeom prst="flowChartAlternateProcess">
          <a:avLst/>
        </a:prstGeom>
        <a:gradFill flip="none" rotWithShape="1"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1">
                <a:lumMod val="45000"/>
                <a:lumOff val="55000"/>
              </a:schemeClr>
            </a:gs>
            <a:gs pos="99000">
              <a:schemeClr val="accent1">
                <a:lumMod val="45000"/>
                <a:lumOff val="55000"/>
                <a:alpha val="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10</xdr:col>
      <xdr:colOff>342900</xdr:colOff>
      <xdr:row>9</xdr:row>
      <xdr:rowOff>160020</xdr:rowOff>
    </xdr:from>
    <xdr:to>
      <xdr:col>12</xdr:col>
      <xdr:colOff>373380</xdr:colOff>
      <xdr:row>16</xdr:row>
      <xdr:rowOff>15240</xdr:rowOff>
    </xdr:to>
    <xdr:cxnSp macro="">
      <xdr:nvCxnSpPr>
        <xdr:cNvPr id="15" name="Straight Arrow Connector 14"/>
        <xdr:cNvCxnSpPr/>
      </xdr:nvCxnSpPr>
      <xdr:spPr>
        <a:xfrm>
          <a:off x="6438900" y="1668780"/>
          <a:ext cx="1249680" cy="1028700"/>
        </a:xfrm>
        <a:prstGeom prst="straightConnector1">
          <a:avLst/>
        </a:prstGeom>
        <a:ln w="571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53340</xdr:colOff>
      <xdr:row>16</xdr:row>
      <xdr:rowOff>106680</xdr:rowOff>
    </xdr:from>
    <xdr:to>
      <xdr:col>17</xdr:col>
      <xdr:colOff>563880</xdr:colOff>
      <xdr:row>18</xdr:row>
      <xdr:rowOff>91440</xdr:rowOff>
    </xdr:to>
    <xdr:sp macro="" textlink="">
      <xdr:nvSpPr>
        <xdr:cNvPr id="16" name="TextBox 15"/>
        <xdr:cNvSpPr txBox="1"/>
      </xdr:nvSpPr>
      <xdr:spPr>
        <a:xfrm>
          <a:off x="6149340" y="2788920"/>
          <a:ext cx="4777740" cy="3200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/>
        <a:effectLst>
          <a:glow rad="635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indent="0" algn="ctr" rtl="1"/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ادخال صافى الكميات المسحوبة من قبل العميل الخاصة بكل منتج بالعمود (( </a:t>
          </a:r>
          <a:r>
            <a:rPr lang="en-US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</a:t>
          </a:r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 ))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73"/>
  <sheetViews>
    <sheetView rightToLeft="1" tabSelected="1" topLeftCell="Y31" workbookViewId="0">
      <selection activeCell="Z8" sqref="Z8"/>
    </sheetView>
  </sheetViews>
  <sheetFormatPr defaultRowHeight="14.25" x14ac:dyDescent="0.2"/>
  <cols>
    <col min="1" max="2" width="0" hidden="1" customWidth="1"/>
    <col min="4" max="4" width="9.875" bestFit="1" customWidth="1"/>
    <col min="7" max="7" width="7.375" bestFit="1" customWidth="1"/>
    <col min="10" max="10" width="7.625" bestFit="1" customWidth="1"/>
    <col min="11" max="11" width="14.625" bestFit="1" customWidth="1"/>
    <col min="12" max="12" width="25.25" bestFit="1" customWidth="1"/>
    <col min="13" max="13" width="24.125" bestFit="1" customWidth="1"/>
    <col min="14" max="15" width="0" hidden="1" customWidth="1"/>
    <col min="17" max="17" width="3.375" customWidth="1"/>
    <col min="19" max="19" width="4.625" customWidth="1"/>
    <col min="20" max="20" width="23.875" customWidth="1"/>
    <col min="21" max="21" width="29.125" customWidth="1"/>
    <col min="22" max="22" width="19" customWidth="1"/>
    <col min="23" max="23" width="11.5" customWidth="1"/>
    <col min="24" max="24" width="10.875" customWidth="1"/>
    <col min="26" max="26" width="25.875" customWidth="1"/>
    <col min="27" max="27" width="21.5" bestFit="1" customWidth="1"/>
    <col min="28" max="28" width="16.75" bestFit="1" customWidth="1"/>
    <col min="29" max="29" width="20.75" bestFit="1" customWidth="1"/>
    <col min="30" max="30" width="22" bestFit="1" customWidth="1"/>
    <col min="31" max="31" width="25.375" bestFit="1" customWidth="1"/>
    <col min="32" max="35" width="26.75" bestFit="1" customWidth="1"/>
    <col min="36" max="36" width="19.625" bestFit="1" customWidth="1"/>
    <col min="37" max="37" width="19.125" bestFit="1" customWidth="1"/>
    <col min="38" max="38" width="18.5" bestFit="1" customWidth="1"/>
    <col min="39" max="39" width="24.125" bestFit="1" customWidth="1"/>
    <col min="40" max="40" width="12.375" bestFit="1" customWidth="1"/>
    <col min="41" max="41" width="13.375" bestFit="1" customWidth="1"/>
  </cols>
  <sheetData>
    <row r="1" spans="1:42" ht="15" thickBot="1" x14ac:dyDescent="0.25"/>
    <row r="2" spans="1:42" ht="33" thickBot="1" x14ac:dyDescent="0.25">
      <c r="B2" t="s">
        <v>389</v>
      </c>
      <c r="D2" s="1" t="s">
        <v>0</v>
      </c>
      <c r="E2" s="2"/>
      <c r="F2" s="2"/>
      <c r="G2" s="2"/>
      <c r="H2" s="2"/>
      <c r="I2" s="2"/>
      <c r="J2" s="2"/>
      <c r="K2" s="2"/>
      <c r="L2" s="3" t="s">
        <v>1</v>
      </c>
      <c r="M2" s="4" t="s">
        <v>2</v>
      </c>
      <c r="T2" s="26" t="s">
        <v>395</v>
      </c>
      <c r="U2" s="27"/>
      <c r="V2" s="27"/>
      <c r="W2" s="28"/>
      <c r="AA2" s="29" t="s">
        <v>398</v>
      </c>
      <c r="AB2" s="30"/>
      <c r="AC2" s="30"/>
      <c r="AD2" s="30"/>
      <c r="AE2" s="30"/>
      <c r="AF2" s="30"/>
      <c r="AG2" s="30"/>
      <c r="AH2" s="30"/>
    </row>
    <row r="3" spans="1:42" ht="18.75" customHeight="1" thickBot="1" x14ac:dyDescent="0.25">
      <c r="D3" s="1"/>
      <c r="E3" s="2"/>
      <c r="F3" s="2"/>
      <c r="G3" s="2"/>
      <c r="H3" s="2"/>
      <c r="I3" s="2"/>
      <c r="J3" s="2"/>
      <c r="K3" s="2"/>
      <c r="L3" s="3"/>
      <c r="M3" s="4"/>
      <c r="Q3" s="25"/>
      <c r="U3" s="15"/>
      <c r="V3" s="16"/>
    </row>
    <row r="4" spans="1:42" ht="16.5" thickBot="1" x14ac:dyDescent="0.25">
      <c r="A4">
        <f>IF(B4="","",COUNTIF($B$4:$B$502,"&lt;="&amp;B4))</f>
        <v>1</v>
      </c>
      <c r="B4">
        <f>IF(L4="","",ROW(L2))</f>
        <v>2</v>
      </c>
      <c r="L4" t="s">
        <v>3</v>
      </c>
      <c r="Q4" s="25"/>
      <c r="S4" s="14" t="s">
        <v>390</v>
      </c>
      <c r="T4" s="14" t="s">
        <v>391</v>
      </c>
      <c r="U4" s="14" t="s">
        <v>392</v>
      </c>
      <c r="V4" s="14" t="s">
        <v>0</v>
      </c>
      <c r="W4" s="14" t="s">
        <v>393</v>
      </c>
      <c r="X4" s="14" t="s">
        <v>394</v>
      </c>
      <c r="Z4" s="21" t="s">
        <v>396</v>
      </c>
      <c r="AA4" s="17" t="s">
        <v>3</v>
      </c>
      <c r="AB4" s="18" t="s">
        <v>230</v>
      </c>
      <c r="AC4" s="18" t="s">
        <v>234</v>
      </c>
      <c r="AD4" s="18" t="s">
        <v>236</v>
      </c>
      <c r="AE4" s="18" t="s">
        <v>238</v>
      </c>
      <c r="AF4" s="18" t="s">
        <v>240</v>
      </c>
      <c r="AG4" s="18" t="s">
        <v>242</v>
      </c>
      <c r="AH4" s="18" t="s">
        <v>244</v>
      </c>
      <c r="AI4" s="18" t="s">
        <v>249</v>
      </c>
      <c r="AJ4" s="18" t="s">
        <v>251</v>
      </c>
      <c r="AK4" s="18" t="s">
        <v>254</v>
      </c>
      <c r="AL4" s="18" t="s">
        <v>256</v>
      </c>
      <c r="AM4" s="18" t="s">
        <v>258</v>
      </c>
      <c r="AN4" s="18" t="s">
        <v>260</v>
      </c>
      <c r="AO4" s="19" t="s">
        <v>264</v>
      </c>
      <c r="AP4" s="24" t="s">
        <v>397</v>
      </c>
    </row>
    <row r="5" spans="1:42" ht="15.75" thickBot="1" x14ac:dyDescent="0.25">
      <c r="A5" t="str">
        <f t="shared" ref="A5:A68" si="0">IF(B5="","",COUNTIF($B$4:$B$502,"&lt;="&amp;B5))</f>
        <v/>
      </c>
      <c r="B5" t="str">
        <f t="shared" ref="B5:B68" si="1">IF(L5="","",ROW(L4))</f>
        <v/>
      </c>
      <c r="Q5" s="25"/>
      <c r="R5">
        <f>IF(COUNTIF($T$5:T5,T5)-1=0,ROW(T1),"")</f>
        <v>1</v>
      </c>
      <c r="S5" s="10">
        <v>1</v>
      </c>
      <c r="T5" s="11" t="str">
        <f t="shared" ref="T5:T68" si="2">VLOOKUP(S5*1,atallah1,11,0)</f>
        <v>حدايد وبويات محمد سعيدB1723</v>
      </c>
      <c r="U5" s="11" t="str">
        <f t="shared" ref="U5:U18" si="3">VLOOKUP(S5*1,hafi,12,0)</f>
        <v xml:space="preserve">  سوليد7000بلاستيكM134/كيلو</v>
      </c>
      <c r="V5" s="11">
        <f t="shared" ref="V5:V68" si="4">VLOOKUP(S5*1,atallah1,2,0)</f>
        <v>0</v>
      </c>
      <c r="W5" s="11">
        <f t="shared" ref="W5:W68" si="5">VLOOKUP(S5*1,atallah1,5,0)</f>
        <v>0</v>
      </c>
      <c r="X5" s="11">
        <f t="shared" ref="X5:X68" si="6">VLOOKUP(S5*1,atallah1,8,0)</f>
        <v>0</v>
      </c>
      <c r="Z5" s="21" t="str">
        <f>VLOOKUP(SMALL($R$5:$R$345,ROW(Z1)),$R$5:$T$345,3,0)</f>
        <v>حدايد وبويات محمد سعيدB1723</v>
      </c>
      <c r="AA5" s="20">
        <f>COUNTIFS($T$5:$T$345,$Z5,$U$5:$U$345,AA$4)</f>
        <v>1</v>
      </c>
      <c r="AB5" s="20">
        <f t="shared" ref="AB5:AO20" si="7">COUNTIFS($T$5:$T$345,$Z5,$U$5:$U$345,AB$4)</f>
        <v>0</v>
      </c>
      <c r="AC5" s="20">
        <f t="shared" si="7"/>
        <v>0</v>
      </c>
      <c r="AD5" s="20">
        <f t="shared" si="7"/>
        <v>0</v>
      </c>
      <c r="AE5" s="20">
        <f t="shared" si="7"/>
        <v>0</v>
      </c>
      <c r="AF5" s="20">
        <f t="shared" si="7"/>
        <v>0</v>
      </c>
      <c r="AG5" s="20">
        <f t="shared" si="7"/>
        <v>0</v>
      </c>
      <c r="AH5" s="20">
        <f t="shared" si="7"/>
        <v>0</v>
      </c>
      <c r="AI5" s="20">
        <f t="shared" si="7"/>
        <v>0</v>
      </c>
      <c r="AJ5" s="20">
        <f t="shared" si="7"/>
        <v>0</v>
      </c>
      <c r="AK5" s="20">
        <f t="shared" si="7"/>
        <v>0</v>
      </c>
      <c r="AL5" s="20">
        <f t="shared" si="7"/>
        <v>0</v>
      </c>
      <c r="AM5" s="20">
        <f t="shared" si="7"/>
        <v>0</v>
      </c>
      <c r="AN5" s="20">
        <f t="shared" si="7"/>
        <v>0</v>
      </c>
      <c r="AO5" s="20">
        <f t="shared" si="7"/>
        <v>0</v>
      </c>
      <c r="AP5" s="21">
        <f>SUM(AA5:AO5)</f>
        <v>1</v>
      </c>
    </row>
    <row r="6" spans="1:42" ht="15.75" thickBot="1" x14ac:dyDescent="0.25">
      <c r="A6" t="str">
        <f t="shared" si="0"/>
        <v/>
      </c>
      <c r="B6" t="str">
        <f t="shared" si="1"/>
        <v/>
      </c>
      <c r="D6" t="s">
        <v>4</v>
      </c>
      <c r="G6" t="s">
        <v>5</v>
      </c>
      <c r="J6" t="s">
        <v>6</v>
      </c>
      <c r="M6" t="s">
        <v>7</v>
      </c>
      <c r="Q6" s="25"/>
      <c r="R6">
        <f>IF(COUNTIF($T$5:T6,T6)-1=0,ROW(T2),"")</f>
        <v>2</v>
      </c>
      <c r="S6" s="10">
        <v>2</v>
      </c>
      <c r="T6" s="12" t="str">
        <f t="shared" si="2"/>
        <v>3Cالابرار5458</v>
      </c>
      <c r="U6" s="12" t="str">
        <f t="shared" si="3"/>
        <v xml:space="preserve"> برايم رد براون/850جرام</v>
      </c>
      <c r="V6" s="12">
        <f t="shared" si="4"/>
        <v>0</v>
      </c>
      <c r="W6" s="12">
        <f t="shared" si="5"/>
        <v>0</v>
      </c>
      <c r="X6" s="12">
        <f t="shared" si="6"/>
        <v>0</v>
      </c>
      <c r="Z6" s="21" t="str">
        <f t="shared" ref="Z6:Z69" si="8">VLOOKUP(SMALL($R$5:$R$345,ROW(Z2)),$R$5:$T$345,3,0)</f>
        <v>3Cالابرار5458</v>
      </c>
      <c r="AA6" s="20">
        <f t="shared" ref="AA6:AO36" si="9">COUNTIFS($T$5:$T$345,$Z6,$U$5:$U$345,AA$4)</f>
        <v>0</v>
      </c>
      <c r="AB6" s="20">
        <f t="shared" si="7"/>
        <v>1</v>
      </c>
      <c r="AC6" s="20">
        <f t="shared" si="7"/>
        <v>0</v>
      </c>
      <c r="AD6" s="20">
        <f t="shared" si="7"/>
        <v>0</v>
      </c>
      <c r="AE6" s="20">
        <f t="shared" si="7"/>
        <v>0</v>
      </c>
      <c r="AF6" s="20">
        <f t="shared" si="7"/>
        <v>0</v>
      </c>
      <c r="AG6" s="20">
        <f t="shared" si="7"/>
        <v>0</v>
      </c>
      <c r="AH6" s="20">
        <f t="shared" si="7"/>
        <v>0</v>
      </c>
      <c r="AI6" s="20">
        <f t="shared" si="7"/>
        <v>0</v>
      </c>
      <c r="AJ6" s="20">
        <f t="shared" si="7"/>
        <v>0</v>
      </c>
      <c r="AK6" s="20">
        <f t="shared" si="7"/>
        <v>0</v>
      </c>
      <c r="AL6" s="20">
        <f t="shared" si="7"/>
        <v>0</v>
      </c>
      <c r="AM6" s="20">
        <f t="shared" si="7"/>
        <v>0</v>
      </c>
      <c r="AN6" s="20">
        <f t="shared" si="7"/>
        <v>0</v>
      </c>
      <c r="AO6" s="20">
        <f t="shared" si="7"/>
        <v>0</v>
      </c>
      <c r="AP6" s="22">
        <f t="shared" ref="AP6:AP69" si="10">SUM(AA6:AO6)</f>
        <v>1</v>
      </c>
    </row>
    <row r="7" spans="1:42" ht="15.75" thickBot="1" x14ac:dyDescent="0.25">
      <c r="A7" t="str">
        <f t="shared" si="0"/>
        <v/>
      </c>
      <c r="B7" t="str">
        <f t="shared" si="1"/>
        <v/>
      </c>
      <c r="Q7" s="25"/>
      <c r="R7">
        <f>IF(COUNTIF($T$5:T7,T7)-1=0,ROW(T3),"")</f>
        <v>3</v>
      </c>
      <c r="S7" s="10">
        <v>3</v>
      </c>
      <c r="T7" s="12" t="str">
        <f t="shared" si="2"/>
        <v>ابو هانى V2534</v>
      </c>
      <c r="U7" s="12" t="str">
        <f t="shared" si="3"/>
        <v xml:space="preserve"> بلاستوبست خشن ابيض/جالون3</v>
      </c>
      <c r="V7" s="12">
        <f t="shared" si="4"/>
        <v>0</v>
      </c>
      <c r="W7" s="12">
        <f t="shared" si="5"/>
        <v>0</v>
      </c>
      <c r="X7" s="12">
        <f t="shared" si="6"/>
        <v>0</v>
      </c>
      <c r="Z7" s="21" t="str">
        <f t="shared" si="8"/>
        <v>ابو هانى V2534</v>
      </c>
      <c r="AA7" s="20">
        <f t="shared" si="9"/>
        <v>0</v>
      </c>
      <c r="AB7" s="20">
        <f t="shared" si="7"/>
        <v>0</v>
      </c>
      <c r="AC7" s="20">
        <f t="shared" si="7"/>
        <v>1</v>
      </c>
      <c r="AD7" s="20">
        <f t="shared" si="7"/>
        <v>0</v>
      </c>
      <c r="AE7" s="20">
        <f t="shared" si="7"/>
        <v>0</v>
      </c>
      <c r="AF7" s="20">
        <f t="shared" si="7"/>
        <v>0</v>
      </c>
      <c r="AG7" s="20">
        <f t="shared" si="7"/>
        <v>0</v>
      </c>
      <c r="AH7" s="20">
        <f t="shared" si="7"/>
        <v>0</v>
      </c>
      <c r="AI7" s="20">
        <f t="shared" si="7"/>
        <v>0</v>
      </c>
      <c r="AJ7" s="20">
        <f t="shared" si="7"/>
        <v>0</v>
      </c>
      <c r="AK7" s="20">
        <f t="shared" si="7"/>
        <v>0</v>
      </c>
      <c r="AL7" s="20">
        <f t="shared" si="7"/>
        <v>0</v>
      </c>
      <c r="AM7" s="20">
        <f t="shared" si="7"/>
        <v>0</v>
      </c>
      <c r="AN7" s="20">
        <f t="shared" si="7"/>
        <v>0</v>
      </c>
      <c r="AO7" s="20">
        <f t="shared" si="7"/>
        <v>0</v>
      </c>
      <c r="AP7" s="22">
        <f t="shared" si="10"/>
        <v>1</v>
      </c>
    </row>
    <row r="8" spans="1:42" ht="15.75" thickBot="1" x14ac:dyDescent="0.25">
      <c r="A8" t="str">
        <f t="shared" si="0"/>
        <v/>
      </c>
      <c r="B8" t="str">
        <f t="shared" si="1"/>
        <v/>
      </c>
      <c r="C8">
        <f>O8</f>
        <v>1</v>
      </c>
      <c r="D8">
        <v>0</v>
      </c>
      <c r="G8">
        <v>0</v>
      </c>
      <c r="J8">
        <v>0</v>
      </c>
      <c r="M8" t="s">
        <v>8</v>
      </c>
      <c r="N8">
        <f>IF(OR(M8="",M8=" اسم العميل"),"",ROW(F2))</f>
        <v>2</v>
      </c>
      <c r="O8">
        <f>COUNTIF($N$8:$N$502,"&lt;="&amp;N8)</f>
        <v>1</v>
      </c>
      <c r="Q8" s="25"/>
      <c r="R8">
        <f>IF(COUNTIF($T$5:T8,T8)-1=0,ROW(T4),"")</f>
        <v>4</v>
      </c>
      <c r="S8" s="10">
        <v>4</v>
      </c>
      <c r="T8" s="12" t="str">
        <f t="shared" si="2"/>
        <v>عيناتE1660</v>
      </c>
      <c r="U8" s="12" t="str">
        <f t="shared" si="3"/>
        <v xml:space="preserve"> بلاستوبست رملىG113/ جالون3</v>
      </c>
      <c r="V8" s="12">
        <f t="shared" si="4"/>
        <v>1</v>
      </c>
      <c r="W8" s="12">
        <f t="shared" si="5"/>
        <v>0</v>
      </c>
      <c r="X8" s="12">
        <f t="shared" si="6"/>
        <v>1</v>
      </c>
      <c r="Z8" s="21" t="str">
        <f t="shared" si="8"/>
        <v>عيناتE1660</v>
      </c>
      <c r="AA8" s="20">
        <f t="shared" si="9"/>
        <v>0</v>
      </c>
      <c r="AB8" s="20">
        <f t="shared" si="7"/>
        <v>0</v>
      </c>
      <c r="AC8" s="20">
        <f t="shared" si="7"/>
        <v>0</v>
      </c>
      <c r="AD8" s="20">
        <f t="shared" si="7"/>
        <v>1</v>
      </c>
      <c r="AE8" s="20">
        <f t="shared" si="7"/>
        <v>1</v>
      </c>
      <c r="AF8" s="20">
        <f t="shared" si="7"/>
        <v>1</v>
      </c>
      <c r="AG8" s="20">
        <f t="shared" si="7"/>
        <v>1</v>
      </c>
      <c r="AH8" s="20">
        <f t="shared" si="7"/>
        <v>1</v>
      </c>
      <c r="AI8" s="20">
        <f t="shared" si="7"/>
        <v>0</v>
      </c>
      <c r="AJ8" s="20">
        <f t="shared" si="7"/>
        <v>0</v>
      </c>
      <c r="AK8" s="20">
        <f t="shared" si="7"/>
        <v>0</v>
      </c>
      <c r="AL8" s="20">
        <f t="shared" si="7"/>
        <v>0</v>
      </c>
      <c r="AM8" s="20">
        <f t="shared" si="7"/>
        <v>1</v>
      </c>
      <c r="AN8" s="20">
        <f t="shared" si="7"/>
        <v>0</v>
      </c>
      <c r="AO8" s="20">
        <f t="shared" si="7"/>
        <v>0</v>
      </c>
      <c r="AP8" s="22">
        <f t="shared" si="10"/>
        <v>6</v>
      </c>
    </row>
    <row r="9" spans="1:42" ht="15.75" thickBot="1" x14ac:dyDescent="0.25">
      <c r="A9" t="str">
        <f t="shared" si="0"/>
        <v/>
      </c>
      <c r="B9" t="str">
        <f t="shared" si="1"/>
        <v/>
      </c>
      <c r="C9">
        <f t="shared" ref="C9:C72" si="11">O9</f>
        <v>0</v>
      </c>
      <c r="N9" t="str">
        <f t="shared" ref="N9:N72" si="12">IF(OR(M9="",M9=" اسم العميل"),"",ROW(F4))</f>
        <v/>
      </c>
      <c r="O9">
        <f t="shared" ref="O9:O72" si="13">COUNTIF($N$8:$N$502,"&lt;="&amp;N9)</f>
        <v>0</v>
      </c>
      <c r="Q9" s="25"/>
      <c r="R9" t="str">
        <f>IF(COUNTIF($T$5:T9,T9)-1=0,ROW(T5),"")</f>
        <v/>
      </c>
      <c r="S9" s="10">
        <v>5</v>
      </c>
      <c r="T9" s="12" t="str">
        <f t="shared" si="2"/>
        <v>عيناتE1660</v>
      </c>
      <c r="U9" s="12" t="str">
        <f t="shared" si="3"/>
        <v xml:space="preserve"> تريكس بلاستوبست خشنBR1/جالون3</v>
      </c>
      <c r="V9" s="12">
        <f t="shared" si="4"/>
        <v>1</v>
      </c>
      <c r="W9" s="12">
        <f t="shared" si="5"/>
        <v>0</v>
      </c>
      <c r="X9" s="12">
        <f t="shared" si="6"/>
        <v>1</v>
      </c>
      <c r="Z9" s="21" t="str">
        <f t="shared" si="8"/>
        <v>2Eطارق ماضى6800</v>
      </c>
      <c r="AA9" s="20">
        <f t="shared" si="9"/>
        <v>0</v>
      </c>
      <c r="AB9" s="20">
        <f t="shared" si="7"/>
        <v>0</v>
      </c>
      <c r="AC9" s="20">
        <f t="shared" si="7"/>
        <v>0</v>
      </c>
      <c r="AD9" s="20">
        <f t="shared" si="7"/>
        <v>0</v>
      </c>
      <c r="AE9" s="20">
        <f t="shared" si="7"/>
        <v>0</v>
      </c>
      <c r="AF9" s="20">
        <f t="shared" si="7"/>
        <v>0</v>
      </c>
      <c r="AG9" s="20">
        <f t="shared" si="7"/>
        <v>0</v>
      </c>
      <c r="AH9" s="20">
        <f t="shared" si="7"/>
        <v>0</v>
      </c>
      <c r="AI9" s="20">
        <f t="shared" si="7"/>
        <v>1</v>
      </c>
      <c r="AJ9" s="20">
        <f t="shared" si="7"/>
        <v>0</v>
      </c>
      <c r="AK9" s="20">
        <f t="shared" si="7"/>
        <v>0</v>
      </c>
      <c r="AL9" s="20">
        <f t="shared" si="7"/>
        <v>0</v>
      </c>
      <c r="AM9" s="20">
        <f t="shared" si="7"/>
        <v>0</v>
      </c>
      <c r="AN9" s="20">
        <f t="shared" si="7"/>
        <v>0</v>
      </c>
      <c r="AO9" s="20">
        <f t="shared" si="7"/>
        <v>1</v>
      </c>
      <c r="AP9" s="22">
        <f t="shared" si="10"/>
        <v>2</v>
      </c>
    </row>
    <row r="10" spans="1:42" ht="15.75" thickBot="1" x14ac:dyDescent="0.25">
      <c r="A10" t="str">
        <f t="shared" si="0"/>
        <v/>
      </c>
      <c r="B10" t="str">
        <f t="shared" si="1"/>
        <v/>
      </c>
      <c r="C10">
        <f t="shared" si="11"/>
        <v>0</v>
      </c>
      <c r="D10">
        <v>0</v>
      </c>
      <c r="G10" t="s">
        <v>9</v>
      </c>
      <c r="N10" t="str">
        <f t="shared" si="12"/>
        <v/>
      </c>
      <c r="O10">
        <f t="shared" si="13"/>
        <v>0</v>
      </c>
      <c r="Q10" s="25"/>
      <c r="R10" t="str">
        <f>IF(COUNTIF($T$5:T10,T10)-1=0,ROW(T6),"")</f>
        <v/>
      </c>
      <c r="S10" s="10">
        <v>6</v>
      </c>
      <c r="T10" s="12" t="str">
        <f t="shared" si="2"/>
        <v>عيناتE1660</v>
      </c>
      <c r="U10" s="12" t="str">
        <f t="shared" si="3"/>
        <v xml:space="preserve"> تريكس بلاستوبست خشنBR5/جالون3</v>
      </c>
      <c r="V10" s="12">
        <f t="shared" si="4"/>
        <v>1</v>
      </c>
      <c r="W10" s="12">
        <f t="shared" si="5"/>
        <v>0</v>
      </c>
      <c r="X10" s="12">
        <f t="shared" si="6"/>
        <v>1</v>
      </c>
      <c r="Z10" s="21" t="str">
        <f t="shared" si="8"/>
        <v>3Uمدرسه خطوات المستقبل8823</v>
      </c>
      <c r="AA10" s="20">
        <f t="shared" si="9"/>
        <v>0</v>
      </c>
      <c r="AB10" s="20">
        <f t="shared" si="7"/>
        <v>0</v>
      </c>
      <c r="AC10" s="20">
        <f t="shared" si="7"/>
        <v>0</v>
      </c>
      <c r="AD10" s="20">
        <f t="shared" si="7"/>
        <v>0</v>
      </c>
      <c r="AE10" s="20">
        <f t="shared" si="7"/>
        <v>0</v>
      </c>
      <c r="AF10" s="20">
        <f t="shared" si="7"/>
        <v>0</v>
      </c>
      <c r="AG10" s="20">
        <f t="shared" si="7"/>
        <v>0</v>
      </c>
      <c r="AH10" s="20">
        <f t="shared" si="7"/>
        <v>0</v>
      </c>
      <c r="AI10" s="20">
        <f t="shared" si="7"/>
        <v>0</v>
      </c>
      <c r="AJ10" s="20">
        <f t="shared" si="7"/>
        <v>1</v>
      </c>
      <c r="AK10" s="20">
        <f t="shared" si="7"/>
        <v>0</v>
      </c>
      <c r="AL10" s="20">
        <f t="shared" si="7"/>
        <v>0</v>
      </c>
      <c r="AM10" s="20">
        <f t="shared" si="7"/>
        <v>0</v>
      </c>
      <c r="AN10" s="20">
        <f t="shared" si="7"/>
        <v>0</v>
      </c>
      <c r="AO10" s="20">
        <f t="shared" si="7"/>
        <v>0</v>
      </c>
      <c r="AP10" s="22">
        <f t="shared" si="10"/>
        <v>1</v>
      </c>
    </row>
    <row r="11" spans="1:42" ht="15.75" thickBot="1" x14ac:dyDescent="0.25">
      <c r="A11" t="str">
        <f t="shared" si="0"/>
        <v/>
      </c>
      <c r="B11" t="str">
        <f t="shared" si="1"/>
        <v/>
      </c>
      <c r="C11">
        <f t="shared" si="11"/>
        <v>0</v>
      </c>
      <c r="N11" t="str">
        <f t="shared" si="12"/>
        <v/>
      </c>
      <c r="O11">
        <f t="shared" si="13"/>
        <v>0</v>
      </c>
      <c r="Q11" s="25"/>
      <c r="R11" t="str">
        <f>IF(COUNTIF($T$5:T11,T11)-1=0,ROW(T7),"")</f>
        <v/>
      </c>
      <c r="S11" s="10">
        <v>7</v>
      </c>
      <c r="T11" s="12" t="str">
        <f t="shared" si="2"/>
        <v>عيناتE1660</v>
      </c>
      <c r="U11" s="12" t="str">
        <f t="shared" si="3"/>
        <v xml:space="preserve"> تريكس بلس طلاء معدنى فضى/100جرام</v>
      </c>
      <c r="V11" s="12">
        <f t="shared" si="4"/>
        <v>1</v>
      </c>
      <c r="W11" s="12">
        <f t="shared" si="5"/>
        <v>0</v>
      </c>
      <c r="X11" s="12">
        <f t="shared" si="6"/>
        <v>1</v>
      </c>
      <c r="Z11" s="21" t="str">
        <f t="shared" si="8"/>
        <v>ثروت العيسوىO8519</v>
      </c>
      <c r="AA11" s="20">
        <f t="shared" si="9"/>
        <v>0</v>
      </c>
      <c r="AB11" s="20">
        <f t="shared" si="7"/>
        <v>0</v>
      </c>
      <c r="AC11" s="20">
        <f t="shared" si="7"/>
        <v>0</v>
      </c>
      <c r="AD11" s="20">
        <f t="shared" si="7"/>
        <v>0</v>
      </c>
      <c r="AE11" s="20">
        <f t="shared" si="7"/>
        <v>0</v>
      </c>
      <c r="AF11" s="20">
        <f t="shared" si="7"/>
        <v>0</v>
      </c>
      <c r="AG11" s="20">
        <f t="shared" si="7"/>
        <v>0</v>
      </c>
      <c r="AH11" s="20">
        <f t="shared" si="7"/>
        <v>0</v>
      </c>
      <c r="AI11" s="20">
        <f t="shared" si="7"/>
        <v>0</v>
      </c>
      <c r="AJ11" s="20">
        <f t="shared" si="7"/>
        <v>0</v>
      </c>
      <c r="AK11" s="20">
        <f t="shared" si="7"/>
        <v>1</v>
      </c>
      <c r="AL11" s="20">
        <f t="shared" si="7"/>
        <v>0</v>
      </c>
      <c r="AM11" s="20">
        <f t="shared" si="7"/>
        <v>0</v>
      </c>
      <c r="AN11" s="20">
        <f t="shared" si="7"/>
        <v>0</v>
      </c>
      <c r="AO11" s="20">
        <f t="shared" si="7"/>
        <v>0</v>
      </c>
      <c r="AP11" s="22">
        <f t="shared" si="10"/>
        <v>1</v>
      </c>
    </row>
    <row r="12" spans="1:42" ht="15.75" thickBot="1" x14ac:dyDescent="0.25">
      <c r="A12" t="str">
        <f t="shared" si="0"/>
        <v/>
      </c>
      <c r="B12" t="str">
        <f t="shared" si="1"/>
        <v/>
      </c>
      <c r="C12">
        <f t="shared" si="11"/>
        <v>0</v>
      </c>
      <c r="K12" t="s">
        <v>10</v>
      </c>
      <c r="N12" t="str">
        <f t="shared" si="12"/>
        <v/>
      </c>
      <c r="O12">
        <f t="shared" si="13"/>
        <v>0</v>
      </c>
      <c r="Q12" s="25"/>
      <c r="R12" t="str">
        <f>IF(COUNTIF($T$5:T12,T12)-1=0,ROW(T8),"")</f>
        <v/>
      </c>
      <c r="S12" s="10">
        <v>8</v>
      </c>
      <c r="T12" s="12" t="str">
        <f t="shared" si="2"/>
        <v>عيناتE1660</v>
      </c>
      <c r="U12" s="12" t="str">
        <f t="shared" si="3"/>
        <v xml:space="preserve"> تريكس بلس لاكيه لون(232)/جالون2.25</v>
      </c>
      <c r="V12" s="12">
        <f t="shared" si="4"/>
        <v>3</v>
      </c>
      <c r="W12" s="12">
        <f t="shared" si="5"/>
        <v>0</v>
      </c>
      <c r="X12" s="12">
        <f t="shared" si="6"/>
        <v>3</v>
      </c>
      <c r="Z12" s="21" t="str">
        <f t="shared" si="8"/>
        <v>عرفه صهوانV6806</v>
      </c>
      <c r="AA12" s="20">
        <f t="shared" si="9"/>
        <v>0</v>
      </c>
      <c r="AB12" s="20">
        <f t="shared" si="7"/>
        <v>0</v>
      </c>
      <c r="AC12" s="20">
        <f t="shared" si="7"/>
        <v>0</v>
      </c>
      <c r="AD12" s="20">
        <f t="shared" si="7"/>
        <v>0</v>
      </c>
      <c r="AE12" s="20">
        <f t="shared" si="7"/>
        <v>0</v>
      </c>
      <c r="AF12" s="20">
        <f t="shared" si="7"/>
        <v>0</v>
      </c>
      <c r="AG12" s="20">
        <f t="shared" si="7"/>
        <v>0</v>
      </c>
      <c r="AH12" s="20">
        <f t="shared" si="7"/>
        <v>0</v>
      </c>
      <c r="AI12" s="20">
        <f t="shared" si="7"/>
        <v>0</v>
      </c>
      <c r="AJ12" s="20">
        <f t="shared" si="7"/>
        <v>0</v>
      </c>
      <c r="AK12" s="20">
        <f t="shared" si="7"/>
        <v>0</v>
      </c>
      <c r="AL12" s="20">
        <f t="shared" si="7"/>
        <v>1</v>
      </c>
      <c r="AM12" s="20">
        <f t="shared" si="7"/>
        <v>0</v>
      </c>
      <c r="AN12" s="20">
        <f t="shared" si="7"/>
        <v>0</v>
      </c>
      <c r="AO12" s="20">
        <f t="shared" si="7"/>
        <v>0</v>
      </c>
      <c r="AP12" s="22">
        <f t="shared" si="10"/>
        <v>1</v>
      </c>
    </row>
    <row r="13" spans="1:42" ht="15.75" thickBot="1" x14ac:dyDescent="0.25">
      <c r="A13" t="str">
        <f t="shared" si="0"/>
        <v/>
      </c>
      <c r="B13" t="str">
        <f t="shared" si="1"/>
        <v/>
      </c>
      <c r="C13">
        <f t="shared" si="11"/>
        <v>0</v>
      </c>
      <c r="N13" t="str">
        <f t="shared" si="12"/>
        <v/>
      </c>
      <c r="O13">
        <f t="shared" si="13"/>
        <v>0</v>
      </c>
      <c r="Q13" s="25"/>
      <c r="R13">
        <f>IF(COUNTIF($T$5:T13,T13)-1=0,ROW(T9),"")</f>
        <v>9</v>
      </c>
      <c r="S13" s="10">
        <v>9</v>
      </c>
      <c r="T13" s="12" t="str">
        <f t="shared" si="2"/>
        <v>2Eطارق ماضى6800</v>
      </c>
      <c r="U13" s="12" t="str">
        <f t="shared" si="3"/>
        <v xml:space="preserve"> تريكس بلس لاكيه لون(480)/جالون2.15</v>
      </c>
      <c r="V13" s="12">
        <f t="shared" si="4"/>
        <v>2</v>
      </c>
      <c r="W13" s="12">
        <f t="shared" si="5"/>
        <v>0</v>
      </c>
      <c r="X13" s="12">
        <f t="shared" si="6"/>
        <v>2</v>
      </c>
      <c r="Z13" s="21" t="str">
        <f t="shared" si="8"/>
        <v>2Nالغنام-اكتوبر297</v>
      </c>
      <c r="AA13" s="20">
        <f t="shared" si="9"/>
        <v>0</v>
      </c>
      <c r="AB13" s="20">
        <f t="shared" si="7"/>
        <v>0</v>
      </c>
      <c r="AC13" s="20">
        <f t="shared" si="7"/>
        <v>0</v>
      </c>
      <c r="AD13" s="20">
        <f t="shared" si="7"/>
        <v>0</v>
      </c>
      <c r="AE13" s="20">
        <f t="shared" si="7"/>
        <v>0</v>
      </c>
      <c r="AF13" s="20">
        <f t="shared" si="7"/>
        <v>0</v>
      </c>
      <c r="AG13" s="20">
        <f t="shared" si="7"/>
        <v>0</v>
      </c>
      <c r="AH13" s="20">
        <f t="shared" si="7"/>
        <v>0</v>
      </c>
      <c r="AI13" s="20">
        <f t="shared" si="7"/>
        <v>0</v>
      </c>
      <c r="AJ13" s="20">
        <f t="shared" si="7"/>
        <v>0</v>
      </c>
      <c r="AK13" s="20">
        <f t="shared" si="7"/>
        <v>0</v>
      </c>
      <c r="AL13" s="20">
        <f t="shared" si="7"/>
        <v>0</v>
      </c>
      <c r="AM13" s="20">
        <f t="shared" si="7"/>
        <v>0</v>
      </c>
      <c r="AN13" s="20">
        <f t="shared" si="7"/>
        <v>1</v>
      </c>
      <c r="AO13" s="20">
        <f t="shared" si="7"/>
        <v>0</v>
      </c>
      <c r="AP13" s="22">
        <f t="shared" si="10"/>
        <v>1</v>
      </c>
    </row>
    <row r="14" spans="1:42" ht="15.75" thickBot="1" x14ac:dyDescent="0.25">
      <c r="A14" t="str">
        <f t="shared" si="0"/>
        <v/>
      </c>
      <c r="B14" t="str">
        <f t="shared" si="1"/>
        <v/>
      </c>
      <c r="C14">
        <f t="shared" si="11"/>
        <v>0</v>
      </c>
      <c r="N14" t="str">
        <f t="shared" si="12"/>
        <v/>
      </c>
      <c r="O14">
        <f t="shared" si="13"/>
        <v>0</v>
      </c>
      <c r="Q14" s="25"/>
      <c r="R14">
        <f>IF(COUNTIF($T$5:T14,T14)-1=0,ROW(T10),"")</f>
        <v>10</v>
      </c>
      <c r="S14" s="10">
        <v>10</v>
      </c>
      <c r="T14" s="12" t="str">
        <f t="shared" si="2"/>
        <v>3Uمدرسه خطوات المستقبل8823</v>
      </c>
      <c r="U14" s="12" t="str">
        <f t="shared" si="3"/>
        <v>اليمن تريكس بلاستيك/بستلة20</v>
      </c>
      <c r="V14" s="12">
        <f t="shared" si="4"/>
        <v>15</v>
      </c>
      <c r="W14" s="12">
        <f t="shared" si="5"/>
        <v>0</v>
      </c>
      <c r="X14" s="12">
        <f t="shared" si="6"/>
        <v>15</v>
      </c>
      <c r="Z14" s="21" t="str">
        <f t="shared" si="8"/>
        <v>محمود خليفه Y 22</v>
      </c>
      <c r="AA14" s="20">
        <f t="shared" si="9"/>
        <v>0</v>
      </c>
      <c r="AB14" s="20">
        <f t="shared" si="7"/>
        <v>0</v>
      </c>
      <c r="AC14" s="20">
        <f t="shared" si="7"/>
        <v>0</v>
      </c>
      <c r="AD14" s="20">
        <f t="shared" si="7"/>
        <v>0</v>
      </c>
      <c r="AE14" s="20">
        <f t="shared" si="7"/>
        <v>0</v>
      </c>
      <c r="AF14" s="20">
        <f t="shared" si="7"/>
        <v>0</v>
      </c>
      <c r="AG14" s="20">
        <f t="shared" si="7"/>
        <v>0</v>
      </c>
      <c r="AH14" s="20">
        <f t="shared" si="7"/>
        <v>0</v>
      </c>
      <c r="AI14" s="20">
        <f t="shared" si="7"/>
        <v>0</v>
      </c>
      <c r="AJ14" s="20">
        <f t="shared" si="7"/>
        <v>0</v>
      </c>
      <c r="AK14" s="20">
        <f t="shared" si="7"/>
        <v>0</v>
      </c>
      <c r="AL14" s="20">
        <f t="shared" si="7"/>
        <v>0</v>
      </c>
      <c r="AM14" s="20">
        <f t="shared" si="7"/>
        <v>0</v>
      </c>
      <c r="AN14" s="20">
        <f t="shared" si="7"/>
        <v>0</v>
      </c>
      <c r="AO14" s="20">
        <f t="shared" si="7"/>
        <v>0</v>
      </c>
      <c r="AP14" s="22">
        <f t="shared" si="10"/>
        <v>0</v>
      </c>
    </row>
    <row r="15" spans="1:42" ht="15.75" thickBot="1" x14ac:dyDescent="0.25">
      <c r="A15">
        <f t="shared" si="0"/>
        <v>2</v>
      </c>
      <c r="B15">
        <f t="shared" si="1"/>
        <v>14</v>
      </c>
      <c r="C15">
        <f t="shared" si="11"/>
        <v>0</v>
      </c>
      <c r="L15" t="s">
        <v>230</v>
      </c>
      <c r="N15" t="str">
        <f t="shared" si="12"/>
        <v/>
      </c>
      <c r="O15">
        <f t="shared" si="13"/>
        <v>0</v>
      </c>
      <c r="Q15" s="25"/>
      <c r="R15">
        <f>IF(COUNTIF($T$5:T15,T15)-1=0,ROW(T11),"")</f>
        <v>11</v>
      </c>
      <c r="S15" s="10">
        <v>11</v>
      </c>
      <c r="T15" s="12" t="str">
        <f t="shared" si="2"/>
        <v>ثروت العيسوىO8519</v>
      </c>
      <c r="U15" s="12" t="str">
        <f t="shared" si="3"/>
        <v>اليمن تريكس معجون/بستلة20</v>
      </c>
      <c r="V15" s="12">
        <f t="shared" si="4"/>
        <v>16</v>
      </c>
      <c r="W15" s="12">
        <f t="shared" si="5"/>
        <v>0</v>
      </c>
      <c r="X15" s="12">
        <f t="shared" si="6"/>
        <v>16</v>
      </c>
      <c r="Z15" s="21" t="str">
        <f t="shared" si="8"/>
        <v>عصر النهضة اليمنF1679</v>
      </c>
      <c r="AA15" s="20">
        <f t="shared" si="9"/>
        <v>0</v>
      </c>
      <c r="AB15" s="20">
        <f t="shared" si="7"/>
        <v>0</v>
      </c>
      <c r="AC15" s="20">
        <f t="shared" si="7"/>
        <v>0</v>
      </c>
      <c r="AD15" s="20">
        <f t="shared" si="7"/>
        <v>0</v>
      </c>
      <c r="AE15" s="20">
        <f t="shared" si="7"/>
        <v>0</v>
      </c>
      <c r="AF15" s="20">
        <f t="shared" si="7"/>
        <v>0</v>
      </c>
      <c r="AG15" s="20">
        <f t="shared" si="7"/>
        <v>0</v>
      </c>
      <c r="AH15" s="20">
        <f t="shared" si="7"/>
        <v>0</v>
      </c>
      <c r="AI15" s="20">
        <f t="shared" si="7"/>
        <v>0</v>
      </c>
      <c r="AJ15" s="20">
        <f t="shared" si="7"/>
        <v>0</v>
      </c>
      <c r="AK15" s="20">
        <f t="shared" si="7"/>
        <v>0</v>
      </c>
      <c r="AL15" s="20">
        <f t="shared" si="7"/>
        <v>0</v>
      </c>
      <c r="AM15" s="20">
        <f t="shared" si="7"/>
        <v>0</v>
      </c>
      <c r="AN15" s="20">
        <f t="shared" si="7"/>
        <v>0</v>
      </c>
      <c r="AO15" s="20">
        <f t="shared" si="7"/>
        <v>0</v>
      </c>
      <c r="AP15" s="22">
        <f t="shared" si="10"/>
        <v>0</v>
      </c>
    </row>
    <row r="16" spans="1:42" ht="15.75" thickBot="1" x14ac:dyDescent="0.25">
      <c r="A16" t="str">
        <f t="shared" si="0"/>
        <v/>
      </c>
      <c r="B16" t="str">
        <f t="shared" si="1"/>
        <v/>
      </c>
      <c r="C16">
        <f t="shared" si="11"/>
        <v>0</v>
      </c>
      <c r="N16" t="str">
        <f t="shared" si="12"/>
        <v/>
      </c>
      <c r="O16">
        <f t="shared" si="13"/>
        <v>0</v>
      </c>
      <c r="Q16" s="25"/>
      <c r="R16">
        <f>IF(COUNTIF($T$5:T16,T16)-1=0,ROW(T12),"")</f>
        <v>12</v>
      </c>
      <c r="S16" s="10">
        <v>12</v>
      </c>
      <c r="T16" s="12" t="str">
        <f t="shared" si="2"/>
        <v>عرفه صهوانV6806</v>
      </c>
      <c r="U16" s="12" t="str">
        <f t="shared" si="3"/>
        <v>اليمن زووم بلاستيك/بستلة20</v>
      </c>
      <c r="V16" s="12">
        <f t="shared" si="4"/>
        <v>4</v>
      </c>
      <c r="W16" s="12">
        <f t="shared" si="5"/>
        <v>0</v>
      </c>
      <c r="X16" s="12">
        <f t="shared" si="6"/>
        <v>4</v>
      </c>
      <c r="Z16" s="21" t="str">
        <f t="shared" si="8"/>
        <v>2Eايجى استيل3501</v>
      </c>
      <c r="AA16" s="20">
        <f t="shared" si="9"/>
        <v>0</v>
      </c>
      <c r="AB16" s="20">
        <f t="shared" si="7"/>
        <v>0</v>
      </c>
      <c r="AC16" s="20">
        <f t="shared" si="7"/>
        <v>0</v>
      </c>
      <c r="AD16" s="20">
        <f t="shared" si="7"/>
        <v>0</v>
      </c>
      <c r="AE16" s="20">
        <f t="shared" si="7"/>
        <v>0</v>
      </c>
      <c r="AF16" s="20">
        <f t="shared" si="7"/>
        <v>0</v>
      </c>
      <c r="AG16" s="20">
        <f t="shared" si="7"/>
        <v>0</v>
      </c>
      <c r="AH16" s="20">
        <f t="shared" si="7"/>
        <v>0</v>
      </c>
      <c r="AI16" s="20">
        <f t="shared" si="7"/>
        <v>0</v>
      </c>
      <c r="AJ16" s="20">
        <f t="shared" si="7"/>
        <v>0</v>
      </c>
      <c r="AK16" s="20">
        <f t="shared" si="7"/>
        <v>0</v>
      </c>
      <c r="AL16" s="20">
        <f t="shared" si="7"/>
        <v>0</v>
      </c>
      <c r="AM16" s="20">
        <f t="shared" si="7"/>
        <v>0</v>
      </c>
      <c r="AN16" s="20">
        <f t="shared" si="7"/>
        <v>0</v>
      </c>
      <c r="AO16" s="20">
        <f t="shared" si="7"/>
        <v>0</v>
      </c>
      <c r="AP16" s="22">
        <f t="shared" si="10"/>
        <v>0</v>
      </c>
    </row>
    <row r="17" spans="1:42" ht="15.75" thickBot="1" x14ac:dyDescent="0.25">
      <c r="A17" t="str">
        <f t="shared" si="0"/>
        <v/>
      </c>
      <c r="B17" t="str">
        <f t="shared" si="1"/>
        <v/>
      </c>
      <c r="C17">
        <f t="shared" si="11"/>
        <v>0</v>
      </c>
      <c r="D17" t="s">
        <v>4</v>
      </c>
      <c r="G17" t="s">
        <v>5</v>
      </c>
      <c r="J17" t="s">
        <v>6</v>
      </c>
      <c r="M17" t="s">
        <v>7</v>
      </c>
      <c r="N17" t="str">
        <f t="shared" si="12"/>
        <v/>
      </c>
      <c r="O17">
        <f t="shared" si="13"/>
        <v>0</v>
      </c>
      <c r="Q17" s="25"/>
      <c r="R17" t="str">
        <f>IF(COUNTIF($T$5:T17,T17)-1=0,ROW(T13),"")</f>
        <v/>
      </c>
      <c r="S17" s="10">
        <v>13</v>
      </c>
      <c r="T17" s="12" t="str">
        <f t="shared" si="2"/>
        <v>عيناتE1660</v>
      </c>
      <c r="U17" s="12" t="str">
        <f t="shared" si="3"/>
        <v>اليمن سوليد اسباير ويفز ميتاليك فضى/</v>
      </c>
      <c r="V17" s="12">
        <f t="shared" si="4"/>
        <v>1</v>
      </c>
      <c r="W17" s="12">
        <f t="shared" si="5"/>
        <v>0</v>
      </c>
      <c r="X17" s="12">
        <f t="shared" si="6"/>
        <v>1</v>
      </c>
      <c r="Z17" s="21" t="str">
        <f t="shared" si="8"/>
        <v>2Eكرفان الشرق الاوسط83</v>
      </c>
      <c r="AA17" s="20">
        <f t="shared" si="9"/>
        <v>0</v>
      </c>
      <c r="AB17" s="20">
        <f t="shared" si="7"/>
        <v>0</v>
      </c>
      <c r="AC17" s="20">
        <f t="shared" si="7"/>
        <v>0</v>
      </c>
      <c r="AD17" s="20">
        <f t="shared" si="7"/>
        <v>0</v>
      </c>
      <c r="AE17" s="20">
        <f t="shared" si="7"/>
        <v>0</v>
      </c>
      <c r="AF17" s="20">
        <f t="shared" si="7"/>
        <v>0</v>
      </c>
      <c r="AG17" s="20">
        <f t="shared" si="7"/>
        <v>0</v>
      </c>
      <c r="AH17" s="20">
        <f t="shared" si="7"/>
        <v>0</v>
      </c>
      <c r="AI17" s="20">
        <f t="shared" si="7"/>
        <v>0</v>
      </c>
      <c r="AJ17" s="20">
        <f t="shared" si="7"/>
        <v>0</v>
      </c>
      <c r="AK17" s="20">
        <f t="shared" si="7"/>
        <v>0</v>
      </c>
      <c r="AL17" s="20">
        <f t="shared" si="7"/>
        <v>0</v>
      </c>
      <c r="AM17" s="20">
        <f t="shared" si="7"/>
        <v>0</v>
      </c>
      <c r="AN17" s="20">
        <f t="shared" si="7"/>
        <v>0</v>
      </c>
      <c r="AO17" s="20">
        <f t="shared" si="7"/>
        <v>0</v>
      </c>
      <c r="AP17" s="22">
        <f t="shared" si="10"/>
        <v>0</v>
      </c>
    </row>
    <row r="18" spans="1:42" ht="15.75" thickBot="1" x14ac:dyDescent="0.25">
      <c r="A18" t="str">
        <f t="shared" si="0"/>
        <v/>
      </c>
      <c r="B18" t="str">
        <f t="shared" si="1"/>
        <v/>
      </c>
      <c r="C18">
        <f t="shared" si="11"/>
        <v>0</v>
      </c>
      <c r="N18" t="str">
        <f t="shared" si="12"/>
        <v/>
      </c>
      <c r="O18">
        <f t="shared" si="13"/>
        <v>0</v>
      </c>
      <c r="Q18" s="25"/>
      <c r="R18">
        <f>IF(COUNTIF($T$5:T18,T18)-1=0,ROW(T14),"")</f>
        <v>14</v>
      </c>
      <c r="S18" s="10">
        <v>14</v>
      </c>
      <c r="T18" s="12" t="str">
        <f t="shared" si="2"/>
        <v>2Nالغنام-اكتوبر297</v>
      </c>
      <c r="U18" s="12" t="str">
        <f t="shared" si="3"/>
        <v>برايم700/بستلة20</v>
      </c>
      <c r="V18" s="12">
        <f t="shared" si="4"/>
        <v>4</v>
      </c>
      <c r="W18" s="12">
        <f t="shared" si="5"/>
        <v>0</v>
      </c>
      <c r="X18" s="12">
        <f t="shared" si="6"/>
        <v>4</v>
      </c>
      <c r="Z18" s="21" t="str">
        <f t="shared" si="8"/>
        <v>الايمان دكرنسT7279</v>
      </c>
      <c r="AA18" s="20">
        <f t="shared" si="9"/>
        <v>0</v>
      </c>
      <c r="AB18" s="20">
        <f t="shared" si="7"/>
        <v>0</v>
      </c>
      <c r="AC18" s="20">
        <f t="shared" si="7"/>
        <v>0</v>
      </c>
      <c r="AD18" s="20">
        <f t="shared" si="7"/>
        <v>0</v>
      </c>
      <c r="AE18" s="20">
        <f t="shared" si="7"/>
        <v>0</v>
      </c>
      <c r="AF18" s="20">
        <f t="shared" si="7"/>
        <v>0</v>
      </c>
      <c r="AG18" s="20">
        <f t="shared" si="7"/>
        <v>0</v>
      </c>
      <c r="AH18" s="20">
        <f t="shared" si="7"/>
        <v>0</v>
      </c>
      <c r="AI18" s="20">
        <f t="shared" si="7"/>
        <v>0</v>
      </c>
      <c r="AJ18" s="20">
        <f t="shared" si="7"/>
        <v>0</v>
      </c>
      <c r="AK18" s="20">
        <f t="shared" si="7"/>
        <v>0</v>
      </c>
      <c r="AL18" s="20">
        <f t="shared" si="7"/>
        <v>0</v>
      </c>
      <c r="AM18" s="20">
        <f t="shared" si="7"/>
        <v>0</v>
      </c>
      <c r="AN18" s="20">
        <f t="shared" si="7"/>
        <v>0</v>
      </c>
      <c r="AO18" s="20">
        <f t="shared" si="7"/>
        <v>0</v>
      </c>
      <c r="AP18" s="22">
        <f t="shared" si="10"/>
        <v>0</v>
      </c>
    </row>
    <row r="19" spans="1:42" ht="15.75" thickBot="1" x14ac:dyDescent="0.25">
      <c r="A19" t="str">
        <f t="shared" si="0"/>
        <v/>
      </c>
      <c r="B19" t="str">
        <f t="shared" si="1"/>
        <v/>
      </c>
      <c r="C19">
        <f t="shared" si="11"/>
        <v>2</v>
      </c>
      <c r="D19">
        <v>0</v>
      </c>
      <c r="G19">
        <v>0</v>
      </c>
      <c r="J19">
        <v>0</v>
      </c>
      <c r="M19" t="s">
        <v>231</v>
      </c>
      <c r="N19">
        <f t="shared" si="12"/>
        <v>14</v>
      </c>
      <c r="O19">
        <f t="shared" si="13"/>
        <v>2</v>
      </c>
      <c r="Q19" s="25"/>
      <c r="R19" t="str">
        <f>IF(COUNTIF($T$5:T19,T19)-1=0,ROW(T15),"")</f>
        <v/>
      </c>
      <c r="S19" s="10">
        <v>15</v>
      </c>
      <c r="T19" s="12" t="str">
        <f t="shared" si="2"/>
        <v>3Uمدرسه خطوات المستقبل8823</v>
      </c>
      <c r="U19" s="12" t="str">
        <f t="shared" ref="U19:U82" si="14">VLOOKUP($S$19*1,hafi,12,0)</f>
        <v>برايم700/جالون4</v>
      </c>
      <c r="V19" s="12">
        <f t="shared" si="4"/>
        <v>5</v>
      </c>
      <c r="W19" s="12">
        <f t="shared" si="5"/>
        <v>0</v>
      </c>
      <c r="X19" s="12">
        <f t="shared" si="6"/>
        <v>5</v>
      </c>
      <c r="Z19" s="21" t="str">
        <f t="shared" si="8"/>
        <v>المسعد التجاريهA8015</v>
      </c>
      <c r="AA19" s="20">
        <f t="shared" si="9"/>
        <v>0</v>
      </c>
      <c r="AB19" s="20">
        <f t="shared" si="7"/>
        <v>0</v>
      </c>
      <c r="AC19" s="20">
        <f t="shared" si="7"/>
        <v>0</v>
      </c>
      <c r="AD19" s="20">
        <f t="shared" si="7"/>
        <v>0</v>
      </c>
      <c r="AE19" s="20">
        <f t="shared" si="7"/>
        <v>0</v>
      </c>
      <c r="AF19" s="20">
        <f t="shared" si="7"/>
        <v>0</v>
      </c>
      <c r="AG19" s="20">
        <f t="shared" si="7"/>
        <v>0</v>
      </c>
      <c r="AH19" s="20">
        <f t="shared" si="7"/>
        <v>0</v>
      </c>
      <c r="AI19" s="20">
        <f t="shared" si="7"/>
        <v>0</v>
      </c>
      <c r="AJ19" s="20">
        <f t="shared" si="7"/>
        <v>0</v>
      </c>
      <c r="AK19" s="20">
        <f t="shared" si="7"/>
        <v>0</v>
      </c>
      <c r="AL19" s="20">
        <f t="shared" si="7"/>
        <v>0</v>
      </c>
      <c r="AM19" s="20">
        <f t="shared" si="7"/>
        <v>0</v>
      </c>
      <c r="AN19" s="20">
        <f t="shared" si="7"/>
        <v>0</v>
      </c>
      <c r="AO19" s="20">
        <f t="shared" si="7"/>
        <v>0</v>
      </c>
      <c r="AP19" s="22">
        <f t="shared" si="10"/>
        <v>0</v>
      </c>
    </row>
    <row r="20" spans="1:42" ht="15.75" thickBot="1" x14ac:dyDescent="0.25">
      <c r="A20" t="str">
        <f t="shared" si="0"/>
        <v/>
      </c>
      <c r="B20" t="str">
        <f t="shared" si="1"/>
        <v/>
      </c>
      <c r="C20">
        <f t="shared" si="11"/>
        <v>3</v>
      </c>
      <c r="D20">
        <v>0</v>
      </c>
      <c r="G20">
        <v>0</v>
      </c>
      <c r="J20">
        <v>0</v>
      </c>
      <c r="M20" t="s">
        <v>232</v>
      </c>
      <c r="N20">
        <f t="shared" si="12"/>
        <v>15</v>
      </c>
      <c r="O20">
        <f t="shared" si="13"/>
        <v>3</v>
      </c>
      <c r="Q20" s="25"/>
      <c r="R20">
        <f>IF(COUNTIF($T$5:T20,T20)-1=0,ROW(T16),"")</f>
        <v>16</v>
      </c>
      <c r="S20" s="10">
        <v>16</v>
      </c>
      <c r="T20" s="12" t="str">
        <f t="shared" si="2"/>
        <v>محمود خليفه Y 22</v>
      </c>
      <c r="U20" s="12" t="str">
        <f t="shared" si="14"/>
        <v>برايم700/جالون4</v>
      </c>
      <c r="V20" s="12">
        <f t="shared" si="4"/>
        <v>4</v>
      </c>
      <c r="W20" s="12">
        <f t="shared" si="5"/>
        <v>0</v>
      </c>
      <c r="X20" s="12">
        <f t="shared" si="6"/>
        <v>4</v>
      </c>
      <c r="Z20" s="21" t="str">
        <f t="shared" si="8"/>
        <v>جمال محمد عيد T2197</v>
      </c>
      <c r="AA20" s="20">
        <f t="shared" si="9"/>
        <v>0</v>
      </c>
      <c r="AB20" s="20">
        <f t="shared" si="7"/>
        <v>0</v>
      </c>
      <c r="AC20" s="20">
        <f t="shared" si="7"/>
        <v>0</v>
      </c>
      <c r="AD20" s="20">
        <f t="shared" si="7"/>
        <v>0</v>
      </c>
      <c r="AE20" s="20">
        <f t="shared" si="7"/>
        <v>0</v>
      </c>
      <c r="AF20" s="20">
        <f t="shared" si="7"/>
        <v>0</v>
      </c>
      <c r="AG20" s="20">
        <f t="shared" si="7"/>
        <v>0</v>
      </c>
      <c r="AH20" s="20">
        <f t="shared" si="7"/>
        <v>0</v>
      </c>
      <c r="AI20" s="20">
        <f t="shared" si="7"/>
        <v>0</v>
      </c>
      <c r="AJ20" s="20">
        <f t="shared" si="7"/>
        <v>0</v>
      </c>
      <c r="AK20" s="20">
        <f t="shared" si="7"/>
        <v>0</v>
      </c>
      <c r="AL20" s="20">
        <f t="shared" si="7"/>
        <v>0</v>
      </c>
      <c r="AM20" s="20">
        <f t="shared" si="7"/>
        <v>0</v>
      </c>
      <c r="AN20" s="20">
        <f t="shared" si="7"/>
        <v>0</v>
      </c>
      <c r="AO20" s="20">
        <f t="shared" si="7"/>
        <v>0</v>
      </c>
      <c r="AP20" s="22">
        <f t="shared" si="10"/>
        <v>0</v>
      </c>
    </row>
    <row r="21" spans="1:42" ht="15.75" thickBot="1" x14ac:dyDescent="0.25">
      <c r="A21" t="str">
        <f t="shared" si="0"/>
        <v/>
      </c>
      <c r="B21" t="str">
        <f t="shared" si="1"/>
        <v/>
      </c>
      <c r="C21">
        <f t="shared" si="11"/>
        <v>0</v>
      </c>
      <c r="N21" t="str">
        <f t="shared" si="12"/>
        <v/>
      </c>
      <c r="O21">
        <f t="shared" si="13"/>
        <v>0</v>
      </c>
      <c r="Q21" s="25"/>
      <c r="R21">
        <f>IF(COUNTIF($T$5:T21,T21)-1=0,ROW(T17),"")</f>
        <v>17</v>
      </c>
      <c r="S21" s="10">
        <v>17</v>
      </c>
      <c r="T21" s="12" t="str">
        <f t="shared" si="2"/>
        <v>عصر النهضة اليمنF1679</v>
      </c>
      <c r="U21" s="12" t="str">
        <f t="shared" si="14"/>
        <v>برايم700/جالون4</v>
      </c>
      <c r="V21" s="12">
        <f t="shared" si="4"/>
        <v>440</v>
      </c>
      <c r="W21" s="12">
        <f t="shared" si="5"/>
        <v>0</v>
      </c>
      <c r="X21" s="12">
        <f t="shared" si="6"/>
        <v>440</v>
      </c>
      <c r="Z21" s="21" t="str">
        <f t="shared" si="8"/>
        <v>2Aامير الشاعر 2831</v>
      </c>
      <c r="AA21" s="20">
        <f t="shared" si="9"/>
        <v>0</v>
      </c>
      <c r="AB21" s="20">
        <f t="shared" si="9"/>
        <v>0</v>
      </c>
      <c r="AC21" s="20">
        <f t="shared" si="9"/>
        <v>0</v>
      </c>
      <c r="AD21" s="20">
        <f t="shared" si="9"/>
        <v>0</v>
      </c>
      <c r="AE21" s="20">
        <f t="shared" si="9"/>
        <v>0</v>
      </c>
      <c r="AF21" s="20">
        <f t="shared" si="9"/>
        <v>0</v>
      </c>
      <c r="AG21" s="20">
        <f t="shared" si="9"/>
        <v>0</v>
      </c>
      <c r="AH21" s="20">
        <f t="shared" si="9"/>
        <v>0</v>
      </c>
      <c r="AI21" s="20">
        <f t="shared" si="9"/>
        <v>0</v>
      </c>
      <c r="AJ21" s="20">
        <f t="shared" si="9"/>
        <v>0</v>
      </c>
      <c r="AK21" s="20">
        <f t="shared" si="9"/>
        <v>0</v>
      </c>
      <c r="AL21" s="20">
        <f t="shared" si="9"/>
        <v>0</v>
      </c>
      <c r="AM21" s="20">
        <f t="shared" si="9"/>
        <v>0</v>
      </c>
      <c r="AN21" s="20">
        <f t="shared" si="9"/>
        <v>0</v>
      </c>
      <c r="AO21" s="20">
        <f t="shared" si="9"/>
        <v>0</v>
      </c>
      <c r="AP21" s="22">
        <f t="shared" si="10"/>
        <v>0</v>
      </c>
    </row>
    <row r="22" spans="1:42" ht="15.75" thickBot="1" x14ac:dyDescent="0.25">
      <c r="A22" t="str">
        <f t="shared" si="0"/>
        <v/>
      </c>
      <c r="B22" t="str">
        <f t="shared" si="1"/>
        <v/>
      </c>
      <c r="C22">
        <f t="shared" si="11"/>
        <v>0</v>
      </c>
      <c r="D22">
        <v>0</v>
      </c>
      <c r="G22" t="s">
        <v>9</v>
      </c>
      <c r="N22" t="str">
        <f t="shared" si="12"/>
        <v/>
      </c>
      <c r="O22">
        <f t="shared" si="13"/>
        <v>0</v>
      </c>
      <c r="Q22" s="25"/>
      <c r="R22" t="str">
        <f>IF(COUNTIF($T$5:T22,T22)-1=0,ROW(T18),"")</f>
        <v/>
      </c>
      <c r="S22" s="10">
        <v>18</v>
      </c>
      <c r="T22" s="12" t="str">
        <f t="shared" si="2"/>
        <v>عصر النهضة اليمنF1679</v>
      </c>
      <c r="U22" s="12" t="str">
        <f t="shared" si="14"/>
        <v>برايم700/جالون4</v>
      </c>
      <c r="V22" s="12">
        <f t="shared" si="4"/>
        <v>250</v>
      </c>
      <c r="W22" s="12">
        <f t="shared" si="5"/>
        <v>0</v>
      </c>
      <c r="X22" s="12">
        <f t="shared" si="6"/>
        <v>250</v>
      </c>
      <c r="Z22" s="21" t="str">
        <f t="shared" si="8"/>
        <v>2Aبشير بدر6004</v>
      </c>
      <c r="AA22" s="20">
        <f t="shared" si="9"/>
        <v>0</v>
      </c>
      <c r="AB22" s="20">
        <f t="shared" si="9"/>
        <v>0</v>
      </c>
      <c r="AC22" s="20">
        <f t="shared" si="9"/>
        <v>0</v>
      </c>
      <c r="AD22" s="20">
        <f t="shared" si="9"/>
        <v>0</v>
      </c>
      <c r="AE22" s="20">
        <f t="shared" si="9"/>
        <v>0</v>
      </c>
      <c r="AF22" s="20">
        <f t="shared" si="9"/>
        <v>0</v>
      </c>
      <c r="AG22" s="20">
        <f t="shared" si="9"/>
        <v>0</v>
      </c>
      <c r="AH22" s="20">
        <f t="shared" si="9"/>
        <v>0</v>
      </c>
      <c r="AI22" s="20">
        <f t="shared" si="9"/>
        <v>0</v>
      </c>
      <c r="AJ22" s="20">
        <f t="shared" si="9"/>
        <v>0</v>
      </c>
      <c r="AK22" s="20">
        <f t="shared" si="9"/>
        <v>0</v>
      </c>
      <c r="AL22" s="20">
        <f t="shared" si="9"/>
        <v>0</v>
      </c>
      <c r="AM22" s="20">
        <f t="shared" si="9"/>
        <v>0</v>
      </c>
      <c r="AN22" s="20">
        <f t="shared" si="9"/>
        <v>0</v>
      </c>
      <c r="AO22" s="20">
        <f t="shared" si="9"/>
        <v>1</v>
      </c>
      <c r="AP22" s="22">
        <f t="shared" si="10"/>
        <v>1</v>
      </c>
    </row>
    <row r="23" spans="1:42" ht="15.75" thickBot="1" x14ac:dyDescent="0.25">
      <c r="A23" t="str">
        <f t="shared" si="0"/>
        <v/>
      </c>
      <c r="B23" t="str">
        <f t="shared" si="1"/>
        <v/>
      </c>
      <c r="C23">
        <f t="shared" si="11"/>
        <v>0</v>
      </c>
      <c r="N23" t="str">
        <f t="shared" si="12"/>
        <v/>
      </c>
      <c r="O23">
        <f t="shared" si="13"/>
        <v>0</v>
      </c>
      <c r="Q23" s="25"/>
      <c r="R23" t="str">
        <f>IF(COUNTIF($T$5:T23,T23)-1=0,ROW(T19),"")</f>
        <v/>
      </c>
      <c r="S23" s="10">
        <v>19</v>
      </c>
      <c r="T23" s="12" t="str">
        <f t="shared" si="2"/>
        <v>عصر النهضة اليمنF1679</v>
      </c>
      <c r="U23" s="12" t="str">
        <f t="shared" si="14"/>
        <v>برايم700/جالون4</v>
      </c>
      <c r="V23" s="12">
        <f t="shared" si="4"/>
        <v>230</v>
      </c>
      <c r="W23" s="12">
        <f t="shared" si="5"/>
        <v>0</v>
      </c>
      <c r="X23" s="12">
        <f t="shared" si="6"/>
        <v>230</v>
      </c>
      <c r="Z23" s="21" t="str">
        <f t="shared" si="8"/>
        <v>2Aحسام عاقول6859</v>
      </c>
      <c r="AA23" s="20">
        <f t="shared" si="9"/>
        <v>0</v>
      </c>
      <c r="AB23" s="20">
        <f t="shared" si="9"/>
        <v>0</v>
      </c>
      <c r="AC23" s="20">
        <f t="shared" si="9"/>
        <v>0</v>
      </c>
      <c r="AD23" s="20">
        <f t="shared" si="9"/>
        <v>0</v>
      </c>
      <c r="AE23" s="20">
        <f t="shared" si="9"/>
        <v>0</v>
      </c>
      <c r="AF23" s="20">
        <f t="shared" si="9"/>
        <v>0</v>
      </c>
      <c r="AG23" s="20">
        <f t="shared" si="9"/>
        <v>0</v>
      </c>
      <c r="AH23" s="20">
        <f t="shared" si="9"/>
        <v>0</v>
      </c>
      <c r="AI23" s="20">
        <f t="shared" si="9"/>
        <v>0</v>
      </c>
      <c r="AJ23" s="20">
        <f t="shared" si="9"/>
        <v>0</v>
      </c>
      <c r="AK23" s="20">
        <f t="shared" si="9"/>
        <v>0</v>
      </c>
      <c r="AL23" s="20">
        <f t="shared" si="9"/>
        <v>0</v>
      </c>
      <c r="AM23" s="20">
        <f t="shared" si="9"/>
        <v>0</v>
      </c>
      <c r="AN23" s="20">
        <f t="shared" si="9"/>
        <v>0</v>
      </c>
      <c r="AO23" s="20">
        <f t="shared" si="9"/>
        <v>0</v>
      </c>
      <c r="AP23" s="22">
        <f t="shared" si="10"/>
        <v>0</v>
      </c>
    </row>
    <row r="24" spans="1:42" ht="15.75" thickBot="1" x14ac:dyDescent="0.25">
      <c r="A24" t="str">
        <f t="shared" si="0"/>
        <v/>
      </c>
      <c r="B24" t="str">
        <f t="shared" si="1"/>
        <v/>
      </c>
      <c r="C24">
        <f t="shared" si="11"/>
        <v>0</v>
      </c>
      <c r="K24" t="s">
        <v>233</v>
      </c>
      <c r="N24" t="str">
        <f t="shared" si="12"/>
        <v/>
      </c>
      <c r="O24">
        <f t="shared" si="13"/>
        <v>0</v>
      </c>
      <c r="Q24" s="25"/>
      <c r="R24" t="str">
        <f>IF(COUNTIF($T$5:T24,T24)-1=0,ROW(T20),"")</f>
        <v/>
      </c>
      <c r="S24" s="10">
        <v>20</v>
      </c>
      <c r="T24" s="12" t="str">
        <f t="shared" si="2"/>
        <v>عصر النهضة اليمنF1679</v>
      </c>
      <c r="U24" s="12" t="str">
        <f t="shared" si="14"/>
        <v>برايم700/جالون4</v>
      </c>
      <c r="V24" s="12">
        <f t="shared" si="4"/>
        <v>40</v>
      </c>
      <c r="W24" s="12">
        <f t="shared" si="5"/>
        <v>0</v>
      </c>
      <c r="X24" s="12">
        <f t="shared" si="6"/>
        <v>40</v>
      </c>
      <c r="Z24" s="21" t="str">
        <f t="shared" si="8"/>
        <v>2Aسامى فرج 2832</v>
      </c>
      <c r="AA24" s="20">
        <f t="shared" si="9"/>
        <v>0</v>
      </c>
      <c r="AB24" s="20">
        <f t="shared" si="9"/>
        <v>0</v>
      </c>
      <c r="AC24" s="20">
        <f t="shared" si="9"/>
        <v>0</v>
      </c>
      <c r="AD24" s="20">
        <f t="shared" si="9"/>
        <v>0</v>
      </c>
      <c r="AE24" s="20">
        <f t="shared" si="9"/>
        <v>0</v>
      </c>
      <c r="AF24" s="20">
        <f t="shared" si="9"/>
        <v>0</v>
      </c>
      <c r="AG24" s="20">
        <f t="shared" si="9"/>
        <v>0</v>
      </c>
      <c r="AH24" s="20">
        <f t="shared" si="9"/>
        <v>0</v>
      </c>
      <c r="AI24" s="20">
        <f t="shared" si="9"/>
        <v>0</v>
      </c>
      <c r="AJ24" s="20">
        <f t="shared" si="9"/>
        <v>0</v>
      </c>
      <c r="AK24" s="20">
        <f t="shared" si="9"/>
        <v>0</v>
      </c>
      <c r="AL24" s="20">
        <f t="shared" si="9"/>
        <v>0</v>
      </c>
      <c r="AM24" s="20">
        <f t="shared" si="9"/>
        <v>0</v>
      </c>
      <c r="AN24" s="20">
        <f t="shared" si="9"/>
        <v>0</v>
      </c>
      <c r="AO24" s="20">
        <f t="shared" si="9"/>
        <v>0</v>
      </c>
      <c r="AP24" s="22">
        <f t="shared" si="10"/>
        <v>0</v>
      </c>
    </row>
    <row r="25" spans="1:42" ht="15.75" thickBot="1" x14ac:dyDescent="0.25">
      <c r="A25" t="str">
        <f t="shared" si="0"/>
        <v/>
      </c>
      <c r="B25" t="str">
        <f t="shared" si="1"/>
        <v/>
      </c>
      <c r="C25">
        <f t="shared" si="11"/>
        <v>0</v>
      </c>
      <c r="N25" t="str">
        <f t="shared" si="12"/>
        <v/>
      </c>
      <c r="O25">
        <f t="shared" si="13"/>
        <v>0</v>
      </c>
      <c r="Q25" s="25"/>
      <c r="R25">
        <f>IF(COUNTIF($T$5:T25,T25)-1=0,ROW(T21),"")</f>
        <v>21</v>
      </c>
      <c r="S25" s="10">
        <v>21</v>
      </c>
      <c r="T25" s="12" t="str">
        <f t="shared" si="2"/>
        <v>2Eايجى استيل3501</v>
      </c>
      <c r="U25" s="12" t="str">
        <f t="shared" si="14"/>
        <v>برايم700/جالون4</v>
      </c>
      <c r="V25" s="12">
        <f t="shared" si="4"/>
        <v>30</v>
      </c>
      <c r="W25" s="12">
        <f t="shared" si="5"/>
        <v>0</v>
      </c>
      <c r="X25" s="12">
        <f t="shared" si="6"/>
        <v>30</v>
      </c>
      <c r="Z25" s="21" t="str">
        <f t="shared" si="8"/>
        <v>2Aسعد السيد2641</v>
      </c>
      <c r="AA25" s="20">
        <f t="shared" si="9"/>
        <v>0</v>
      </c>
      <c r="AB25" s="20">
        <f t="shared" si="9"/>
        <v>0</v>
      </c>
      <c r="AC25" s="20">
        <f t="shared" si="9"/>
        <v>0</v>
      </c>
      <c r="AD25" s="20">
        <f t="shared" si="9"/>
        <v>0</v>
      </c>
      <c r="AE25" s="20">
        <f t="shared" si="9"/>
        <v>0</v>
      </c>
      <c r="AF25" s="20">
        <f t="shared" si="9"/>
        <v>0</v>
      </c>
      <c r="AG25" s="20">
        <f t="shared" si="9"/>
        <v>0</v>
      </c>
      <c r="AH25" s="20">
        <f t="shared" si="9"/>
        <v>0</v>
      </c>
      <c r="AI25" s="20">
        <f t="shared" si="9"/>
        <v>0</v>
      </c>
      <c r="AJ25" s="20">
        <f t="shared" si="9"/>
        <v>0</v>
      </c>
      <c r="AK25" s="20">
        <f t="shared" si="9"/>
        <v>0</v>
      </c>
      <c r="AL25" s="20">
        <f t="shared" si="9"/>
        <v>0</v>
      </c>
      <c r="AM25" s="20">
        <f t="shared" si="9"/>
        <v>0</v>
      </c>
      <c r="AN25" s="20">
        <f t="shared" si="9"/>
        <v>0</v>
      </c>
      <c r="AO25" s="20">
        <f t="shared" si="9"/>
        <v>1</v>
      </c>
      <c r="AP25" s="22">
        <f t="shared" si="10"/>
        <v>1</v>
      </c>
    </row>
    <row r="26" spans="1:42" ht="15.75" thickBot="1" x14ac:dyDescent="0.25">
      <c r="A26" t="str">
        <f t="shared" si="0"/>
        <v/>
      </c>
      <c r="B26" t="str">
        <f t="shared" si="1"/>
        <v/>
      </c>
      <c r="C26">
        <f t="shared" si="11"/>
        <v>0</v>
      </c>
      <c r="N26" t="str">
        <f t="shared" si="12"/>
        <v/>
      </c>
      <c r="O26">
        <f t="shared" si="13"/>
        <v>0</v>
      </c>
      <c r="Q26" s="25"/>
      <c r="R26" t="str">
        <f>IF(COUNTIF($T$5:T26,T26)-1=0,ROW(T22),"")</f>
        <v/>
      </c>
      <c r="S26" s="10">
        <v>22</v>
      </c>
      <c r="T26" s="12" t="str">
        <f t="shared" si="2"/>
        <v>2Eطارق ماضى6800</v>
      </c>
      <c r="U26" s="12" t="str">
        <f t="shared" si="14"/>
        <v>برايم700/جالون4</v>
      </c>
      <c r="V26" s="12">
        <f t="shared" si="4"/>
        <v>139</v>
      </c>
      <c r="W26" s="12">
        <f t="shared" si="5"/>
        <v>0</v>
      </c>
      <c r="X26" s="12">
        <f t="shared" si="6"/>
        <v>139</v>
      </c>
      <c r="Z26" s="21" t="str">
        <f t="shared" si="8"/>
        <v>2Aصلاح مقلد4058</v>
      </c>
      <c r="AA26" s="20">
        <f t="shared" si="9"/>
        <v>0</v>
      </c>
      <c r="AB26" s="20">
        <f t="shared" si="9"/>
        <v>0</v>
      </c>
      <c r="AC26" s="20">
        <f t="shared" si="9"/>
        <v>0</v>
      </c>
      <c r="AD26" s="20">
        <f t="shared" si="9"/>
        <v>0</v>
      </c>
      <c r="AE26" s="20">
        <f t="shared" si="9"/>
        <v>0</v>
      </c>
      <c r="AF26" s="20">
        <f t="shared" si="9"/>
        <v>0</v>
      </c>
      <c r="AG26" s="20">
        <f t="shared" si="9"/>
        <v>0</v>
      </c>
      <c r="AH26" s="20">
        <f t="shared" si="9"/>
        <v>0</v>
      </c>
      <c r="AI26" s="20">
        <f t="shared" si="9"/>
        <v>0</v>
      </c>
      <c r="AJ26" s="20">
        <f t="shared" si="9"/>
        <v>0</v>
      </c>
      <c r="AK26" s="20">
        <f t="shared" si="9"/>
        <v>0</v>
      </c>
      <c r="AL26" s="20">
        <f t="shared" si="9"/>
        <v>0</v>
      </c>
      <c r="AM26" s="20">
        <f t="shared" si="9"/>
        <v>0</v>
      </c>
      <c r="AN26" s="20">
        <f t="shared" si="9"/>
        <v>0</v>
      </c>
      <c r="AO26" s="20">
        <f t="shared" si="9"/>
        <v>0</v>
      </c>
      <c r="AP26" s="22">
        <f t="shared" si="10"/>
        <v>0</v>
      </c>
    </row>
    <row r="27" spans="1:42" ht="15.75" thickBot="1" x14ac:dyDescent="0.25">
      <c r="A27">
        <f t="shared" si="0"/>
        <v>3</v>
      </c>
      <c r="B27">
        <f t="shared" si="1"/>
        <v>26</v>
      </c>
      <c r="C27">
        <f t="shared" si="11"/>
        <v>0</v>
      </c>
      <c r="L27" t="s">
        <v>234</v>
      </c>
      <c r="N27" t="str">
        <f t="shared" si="12"/>
        <v/>
      </c>
      <c r="O27">
        <f t="shared" si="13"/>
        <v>0</v>
      </c>
      <c r="Q27" s="25"/>
      <c r="R27">
        <f>IF(COUNTIF($T$5:T27,T27)-1=0,ROW(T23),"")</f>
        <v>23</v>
      </c>
      <c r="S27" s="10">
        <v>23</v>
      </c>
      <c r="T27" s="12" t="str">
        <f t="shared" si="2"/>
        <v>2Eكرفان الشرق الاوسط83</v>
      </c>
      <c r="U27" s="12" t="str">
        <f t="shared" si="14"/>
        <v>برايم700/جالون4</v>
      </c>
      <c r="V27" s="12">
        <f t="shared" si="4"/>
        <v>50</v>
      </c>
      <c r="W27" s="12">
        <f t="shared" si="5"/>
        <v>0</v>
      </c>
      <c r="X27" s="12">
        <f t="shared" si="6"/>
        <v>50</v>
      </c>
      <c r="Z27" s="21" t="str">
        <f t="shared" si="8"/>
        <v>2Aعبد السلام عبد العال4790</v>
      </c>
      <c r="AA27" s="20">
        <f t="shared" si="9"/>
        <v>0</v>
      </c>
      <c r="AB27" s="20">
        <f t="shared" si="9"/>
        <v>0</v>
      </c>
      <c r="AC27" s="20">
        <f t="shared" si="9"/>
        <v>0</v>
      </c>
      <c r="AD27" s="20">
        <f t="shared" si="9"/>
        <v>0</v>
      </c>
      <c r="AE27" s="20">
        <f t="shared" si="9"/>
        <v>0</v>
      </c>
      <c r="AF27" s="20">
        <f t="shared" si="9"/>
        <v>0</v>
      </c>
      <c r="AG27" s="20">
        <f t="shared" si="9"/>
        <v>0</v>
      </c>
      <c r="AH27" s="20">
        <f t="shared" si="9"/>
        <v>0</v>
      </c>
      <c r="AI27" s="20">
        <f t="shared" si="9"/>
        <v>0</v>
      </c>
      <c r="AJ27" s="20">
        <f t="shared" si="9"/>
        <v>0</v>
      </c>
      <c r="AK27" s="20">
        <f t="shared" si="9"/>
        <v>0</v>
      </c>
      <c r="AL27" s="20">
        <f t="shared" si="9"/>
        <v>0</v>
      </c>
      <c r="AM27" s="20">
        <f t="shared" si="9"/>
        <v>0</v>
      </c>
      <c r="AN27" s="20">
        <f t="shared" si="9"/>
        <v>0</v>
      </c>
      <c r="AO27" s="20">
        <f t="shared" si="9"/>
        <v>0</v>
      </c>
      <c r="AP27" s="22">
        <f t="shared" si="10"/>
        <v>0</v>
      </c>
    </row>
    <row r="28" spans="1:42" ht="15.75" thickBot="1" x14ac:dyDescent="0.25">
      <c r="A28" t="str">
        <f t="shared" si="0"/>
        <v/>
      </c>
      <c r="B28" t="str">
        <f t="shared" si="1"/>
        <v/>
      </c>
      <c r="C28">
        <f t="shared" si="11"/>
        <v>0</v>
      </c>
      <c r="N28" t="str">
        <f t="shared" si="12"/>
        <v/>
      </c>
      <c r="O28">
        <f t="shared" si="13"/>
        <v>0</v>
      </c>
      <c r="Q28" s="25"/>
      <c r="R28">
        <f>IF(COUNTIF($T$5:T28,T28)-1=0,ROW(T24),"")</f>
        <v>24</v>
      </c>
      <c r="S28" s="10">
        <v>24</v>
      </c>
      <c r="T28" s="12" t="str">
        <f t="shared" si="2"/>
        <v>الايمان دكرنسT7279</v>
      </c>
      <c r="U28" s="12" t="str">
        <f t="shared" si="14"/>
        <v>برايم700/جالون4</v>
      </c>
      <c r="V28" s="12">
        <f t="shared" si="4"/>
        <v>3</v>
      </c>
      <c r="W28" s="12">
        <f t="shared" si="5"/>
        <v>0</v>
      </c>
      <c r="X28" s="12">
        <f t="shared" si="6"/>
        <v>3</v>
      </c>
      <c r="Z28" s="21" t="str">
        <f t="shared" si="8"/>
        <v>2Aعبد اللاه حمد6747</v>
      </c>
      <c r="AA28" s="20">
        <f t="shared" si="9"/>
        <v>0</v>
      </c>
      <c r="AB28" s="20">
        <f t="shared" si="9"/>
        <v>0</v>
      </c>
      <c r="AC28" s="20">
        <f t="shared" si="9"/>
        <v>0</v>
      </c>
      <c r="AD28" s="20">
        <f t="shared" si="9"/>
        <v>0</v>
      </c>
      <c r="AE28" s="20">
        <f t="shared" si="9"/>
        <v>0</v>
      </c>
      <c r="AF28" s="20">
        <f t="shared" si="9"/>
        <v>0</v>
      </c>
      <c r="AG28" s="20">
        <f t="shared" si="9"/>
        <v>0</v>
      </c>
      <c r="AH28" s="20">
        <f t="shared" si="9"/>
        <v>0</v>
      </c>
      <c r="AI28" s="20">
        <f t="shared" si="9"/>
        <v>0</v>
      </c>
      <c r="AJ28" s="20">
        <f t="shared" si="9"/>
        <v>0</v>
      </c>
      <c r="AK28" s="20">
        <f t="shared" si="9"/>
        <v>0</v>
      </c>
      <c r="AL28" s="20">
        <f t="shared" si="9"/>
        <v>0</v>
      </c>
      <c r="AM28" s="20">
        <f t="shared" si="9"/>
        <v>0</v>
      </c>
      <c r="AN28" s="20">
        <f t="shared" si="9"/>
        <v>0</v>
      </c>
      <c r="AO28" s="20">
        <f t="shared" si="9"/>
        <v>0</v>
      </c>
      <c r="AP28" s="22">
        <f t="shared" si="10"/>
        <v>0</v>
      </c>
    </row>
    <row r="29" spans="1:42" ht="15.75" thickBot="1" x14ac:dyDescent="0.25">
      <c r="A29" t="str">
        <f t="shared" si="0"/>
        <v/>
      </c>
      <c r="B29" t="str">
        <f t="shared" si="1"/>
        <v/>
      </c>
      <c r="C29">
        <f t="shared" si="11"/>
        <v>0</v>
      </c>
      <c r="D29" t="s">
        <v>4</v>
      </c>
      <c r="G29" t="s">
        <v>5</v>
      </c>
      <c r="J29" t="s">
        <v>6</v>
      </c>
      <c r="M29" t="s">
        <v>7</v>
      </c>
      <c r="N29" t="str">
        <f t="shared" si="12"/>
        <v/>
      </c>
      <c r="O29">
        <f t="shared" si="13"/>
        <v>0</v>
      </c>
      <c r="Q29" s="25"/>
      <c r="R29">
        <f>IF(COUNTIF($T$5:T29,T29)-1=0,ROW(T25),"")</f>
        <v>25</v>
      </c>
      <c r="S29" s="10">
        <v>25</v>
      </c>
      <c r="T29" s="12" t="str">
        <f t="shared" si="2"/>
        <v>المسعد التجاريهA8015</v>
      </c>
      <c r="U29" s="12" t="str">
        <f t="shared" si="14"/>
        <v>برايم700/جالون4</v>
      </c>
      <c r="V29" s="12">
        <f t="shared" si="4"/>
        <v>20</v>
      </c>
      <c r="W29" s="12">
        <f t="shared" si="5"/>
        <v>0</v>
      </c>
      <c r="X29" s="12">
        <f t="shared" si="6"/>
        <v>20</v>
      </c>
      <c r="Z29" s="21" t="str">
        <f t="shared" si="8"/>
        <v>2Aمجدى زين الدين3061</v>
      </c>
      <c r="AA29" s="20">
        <f t="shared" si="9"/>
        <v>0</v>
      </c>
      <c r="AB29" s="20">
        <f t="shared" si="9"/>
        <v>0</v>
      </c>
      <c r="AC29" s="20">
        <f t="shared" si="9"/>
        <v>0</v>
      </c>
      <c r="AD29" s="20">
        <f t="shared" si="9"/>
        <v>0</v>
      </c>
      <c r="AE29" s="20">
        <f t="shared" si="9"/>
        <v>0</v>
      </c>
      <c r="AF29" s="20">
        <f t="shared" si="9"/>
        <v>0</v>
      </c>
      <c r="AG29" s="20">
        <f t="shared" si="9"/>
        <v>0</v>
      </c>
      <c r="AH29" s="20">
        <f t="shared" si="9"/>
        <v>0</v>
      </c>
      <c r="AI29" s="20">
        <f t="shared" si="9"/>
        <v>0</v>
      </c>
      <c r="AJ29" s="20">
        <f t="shared" si="9"/>
        <v>0</v>
      </c>
      <c r="AK29" s="20">
        <f t="shared" si="9"/>
        <v>0</v>
      </c>
      <c r="AL29" s="20">
        <f t="shared" si="9"/>
        <v>0</v>
      </c>
      <c r="AM29" s="20">
        <f t="shared" si="9"/>
        <v>0</v>
      </c>
      <c r="AN29" s="20">
        <f t="shared" si="9"/>
        <v>0</v>
      </c>
      <c r="AO29" s="20">
        <f t="shared" si="9"/>
        <v>0</v>
      </c>
      <c r="AP29" s="22">
        <f t="shared" si="10"/>
        <v>0</v>
      </c>
    </row>
    <row r="30" spans="1:42" ht="15.75" thickBot="1" x14ac:dyDescent="0.25">
      <c r="A30" t="str">
        <f t="shared" si="0"/>
        <v/>
      </c>
      <c r="B30" t="str">
        <f t="shared" si="1"/>
        <v/>
      </c>
      <c r="C30">
        <f t="shared" si="11"/>
        <v>0</v>
      </c>
      <c r="N30" t="str">
        <f t="shared" si="12"/>
        <v/>
      </c>
      <c r="O30">
        <f t="shared" si="13"/>
        <v>0</v>
      </c>
      <c r="Q30" s="25"/>
      <c r="R30">
        <f>IF(COUNTIF($T$5:T30,T30)-1=0,ROW(T26),"")</f>
        <v>26</v>
      </c>
      <c r="S30" s="10">
        <v>26</v>
      </c>
      <c r="T30" s="12" t="str">
        <f t="shared" si="2"/>
        <v>جمال محمد عيد T2197</v>
      </c>
      <c r="U30" s="12" t="str">
        <f t="shared" si="14"/>
        <v>برايم700/جالون4</v>
      </c>
      <c r="V30" s="12">
        <f t="shared" si="4"/>
        <v>3</v>
      </c>
      <c r="W30" s="12">
        <f t="shared" si="5"/>
        <v>0</v>
      </c>
      <c r="X30" s="12">
        <f t="shared" si="6"/>
        <v>3</v>
      </c>
      <c r="Z30" s="21" t="str">
        <f t="shared" si="8"/>
        <v>2Bاشرف قويسنا7641</v>
      </c>
      <c r="AA30" s="20">
        <f t="shared" si="9"/>
        <v>0</v>
      </c>
      <c r="AB30" s="20">
        <f t="shared" si="9"/>
        <v>0</v>
      </c>
      <c r="AC30" s="20">
        <f t="shared" si="9"/>
        <v>0</v>
      </c>
      <c r="AD30" s="20">
        <f t="shared" si="9"/>
        <v>0</v>
      </c>
      <c r="AE30" s="20">
        <f t="shared" si="9"/>
        <v>0</v>
      </c>
      <c r="AF30" s="20">
        <f t="shared" si="9"/>
        <v>0</v>
      </c>
      <c r="AG30" s="20">
        <f t="shared" si="9"/>
        <v>0</v>
      </c>
      <c r="AH30" s="20">
        <f t="shared" si="9"/>
        <v>0</v>
      </c>
      <c r="AI30" s="20">
        <f t="shared" si="9"/>
        <v>0</v>
      </c>
      <c r="AJ30" s="20">
        <f t="shared" si="9"/>
        <v>0</v>
      </c>
      <c r="AK30" s="20">
        <f t="shared" si="9"/>
        <v>0</v>
      </c>
      <c r="AL30" s="20">
        <f t="shared" si="9"/>
        <v>0</v>
      </c>
      <c r="AM30" s="20">
        <f t="shared" si="9"/>
        <v>0</v>
      </c>
      <c r="AN30" s="20">
        <f t="shared" si="9"/>
        <v>0</v>
      </c>
      <c r="AO30" s="20">
        <f t="shared" si="9"/>
        <v>1</v>
      </c>
      <c r="AP30" s="22">
        <f t="shared" si="10"/>
        <v>1</v>
      </c>
    </row>
    <row r="31" spans="1:42" ht="15.75" thickBot="1" x14ac:dyDescent="0.25">
      <c r="A31" t="str">
        <f t="shared" si="0"/>
        <v/>
      </c>
      <c r="B31" t="str">
        <f t="shared" si="1"/>
        <v/>
      </c>
      <c r="C31">
        <f t="shared" si="11"/>
        <v>4</v>
      </c>
      <c r="D31">
        <v>1</v>
      </c>
      <c r="G31">
        <v>0</v>
      </c>
      <c r="J31">
        <v>1</v>
      </c>
      <c r="M31" t="s">
        <v>17</v>
      </c>
      <c r="N31">
        <f t="shared" si="12"/>
        <v>26</v>
      </c>
      <c r="O31">
        <f t="shared" si="13"/>
        <v>4</v>
      </c>
      <c r="Q31" s="25"/>
      <c r="R31">
        <f>IF(COUNTIF($T$5:T31,T31)-1=0,ROW(T27),"")</f>
        <v>27</v>
      </c>
      <c r="S31" s="10">
        <v>27</v>
      </c>
      <c r="T31" s="12" t="str">
        <f t="shared" si="2"/>
        <v>2Aامير الشاعر 2831</v>
      </c>
      <c r="U31" s="12" t="str">
        <f t="shared" si="14"/>
        <v>برايم700/جالون4</v>
      </c>
      <c r="V31" s="12">
        <f t="shared" si="4"/>
        <v>4</v>
      </c>
      <c r="W31" s="12">
        <f t="shared" si="5"/>
        <v>0</v>
      </c>
      <c r="X31" s="12">
        <f t="shared" si="6"/>
        <v>4</v>
      </c>
      <c r="Z31" s="21" t="str">
        <f t="shared" si="8"/>
        <v>2Bانس اشمون7145</v>
      </c>
      <c r="AA31" s="20">
        <f t="shared" si="9"/>
        <v>0</v>
      </c>
      <c r="AB31" s="20">
        <f t="shared" si="9"/>
        <v>0</v>
      </c>
      <c r="AC31" s="20">
        <f t="shared" si="9"/>
        <v>0</v>
      </c>
      <c r="AD31" s="20">
        <f t="shared" si="9"/>
        <v>0</v>
      </c>
      <c r="AE31" s="20">
        <f t="shared" si="9"/>
        <v>0</v>
      </c>
      <c r="AF31" s="20">
        <f t="shared" si="9"/>
        <v>0</v>
      </c>
      <c r="AG31" s="20">
        <f t="shared" si="9"/>
        <v>0</v>
      </c>
      <c r="AH31" s="20">
        <f t="shared" si="9"/>
        <v>0</v>
      </c>
      <c r="AI31" s="20">
        <f t="shared" si="9"/>
        <v>0</v>
      </c>
      <c r="AJ31" s="20">
        <f t="shared" si="9"/>
        <v>0</v>
      </c>
      <c r="AK31" s="20">
        <f t="shared" si="9"/>
        <v>0</v>
      </c>
      <c r="AL31" s="20">
        <f t="shared" si="9"/>
        <v>0</v>
      </c>
      <c r="AM31" s="20">
        <f t="shared" si="9"/>
        <v>0</v>
      </c>
      <c r="AN31" s="20">
        <f t="shared" si="9"/>
        <v>0</v>
      </c>
      <c r="AO31" s="20">
        <f t="shared" si="9"/>
        <v>0</v>
      </c>
      <c r="AP31" s="22">
        <f t="shared" si="10"/>
        <v>0</v>
      </c>
    </row>
    <row r="32" spans="1:42" ht="15.75" thickBot="1" x14ac:dyDescent="0.25">
      <c r="A32" t="str">
        <f t="shared" si="0"/>
        <v/>
      </c>
      <c r="B32" t="str">
        <f t="shared" si="1"/>
        <v/>
      </c>
      <c r="C32">
        <f t="shared" si="11"/>
        <v>0</v>
      </c>
      <c r="N32" t="str">
        <f t="shared" si="12"/>
        <v/>
      </c>
      <c r="O32">
        <f t="shared" si="13"/>
        <v>0</v>
      </c>
      <c r="Q32" s="25"/>
      <c r="R32">
        <f>IF(COUNTIF($T$5:T32,T32)-1=0,ROW(T28),"")</f>
        <v>28</v>
      </c>
      <c r="S32" s="10">
        <v>28</v>
      </c>
      <c r="T32" s="12" t="str">
        <f t="shared" si="2"/>
        <v>2Aبشير بدر6004</v>
      </c>
      <c r="U32" s="12" t="str">
        <f t="shared" si="14"/>
        <v>برايم700/جالون4</v>
      </c>
      <c r="V32" s="12">
        <f t="shared" si="4"/>
        <v>4</v>
      </c>
      <c r="W32" s="12">
        <f t="shared" si="5"/>
        <v>0</v>
      </c>
      <c r="X32" s="12">
        <f t="shared" si="6"/>
        <v>4</v>
      </c>
      <c r="Z32" s="21" t="str">
        <f t="shared" si="8"/>
        <v>2Bجوده رضوان-اشمون1519</v>
      </c>
      <c r="AA32" s="20">
        <f t="shared" si="9"/>
        <v>0</v>
      </c>
      <c r="AB32" s="20">
        <f t="shared" si="9"/>
        <v>0</v>
      </c>
      <c r="AC32" s="20">
        <f t="shared" si="9"/>
        <v>0</v>
      </c>
      <c r="AD32" s="20">
        <f t="shared" si="9"/>
        <v>0</v>
      </c>
      <c r="AE32" s="20">
        <f t="shared" si="9"/>
        <v>0</v>
      </c>
      <c r="AF32" s="20">
        <f t="shared" si="9"/>
        <v>0</v>
      </c>
      <c r="AG32" s="20">
        <f t="shared" si="9"/>
        <v>0</v>
      </c>
      <c r="AH32" s="20">
        <f t="shared" si="9"/>
        <v>0</v>
      </c>
      <c r="AI32" s="20">
        <f t="shared" si="9"/>
        <v>0</v>
      </c>
      <c r="AJ32" s="20">
        <f t="shared" si="9"/>
        <v>0</v>
      </c>
      <c r="AK32" s="20">
        <f t="shared" si="9"/>
        <v>0</v>
      </c>
      <c r="AL32" s="20">
        <f t="shared" si="9"/>
        <v>0</v>
      </c>
      <c r="AM32" s="20">
        <f t="shared" si="9"/>
        <v>0</v>
      </c>
      <c r="AN32" s="20">
        <f t="shared" si="9"/>
        <v>0</v>
      </c>
      <c r="AO32" s="20">
        <f t="shared" si="9"/>
        <v>1</v>
      </c>
      <c r="AP32" s="22">
        <f t="shared" si="10"/>
        <v>1</v>
      </c>
    </row>
    <row r="33" spans="1:42" ht="15.75" thickBot="1" x14ac:dyDescent="0.25">
      <c r="A33" t="str">
        <f t="shared" si="0"/>
        <v/>
      </c>
      <c r="B33" t="str">
        <f t="shared" si="1"/>
        <v/>
      </c>
      <c r="C33">
        <f t="shared" si="11"/>
        <v>0</v>
      </c>
      <c r="D33">
        <v>1</v>
      </c>
      <c r="G33" t="s">
        <v>9</v>
      </c>
      <c r="N33" t="str">
        <f t="shared" si="12"/>
        <v/>
      </c>
      <c r="O33">
        <f t="shared" si="13"/>
        <v>0</v>
      </c>
      <c r="Q33" s="25"/>
      <c r="R33">
        <f>IF(COUNTIF($T$5:T33,T33)-1=0,ROW(T29),"")</f>
        <v>29</v>
      </c>
      <c r="S33" s="10">
        <v>29</v>
      </c>
      <c r="T33" s="12" t="str">
        <f t="shared" si="2"/>
        <v>2Aحسام عاقول6859</v>
      </c>
      <c r="U33" s="12" t="str">
        <f t="shared" si="14"/>
        <v>برايم700/جالون4</v>
      </c>
      <c r="V33" s="12">
        <f t="shared" si="4"/>
        <v>16</v>
      </c>
      <c r="W33" s="12">
        <f t="shared" si="5"/>
        <v>0</v>
      </c>
      <c r="X33" s="12">
        <f t="shared" si="6"/>
        <v>16</v>
      </c>
      <c r="Z33" s="21" t="str">
        <f t="shared" si="8"/>
        <v>2Bعوف قويسنا 2231</v>
      </c>
      <c r="AA33" s="20">
        <f t="shared" si="9"/>
        <v>0</v>
      </c>
      <c r="AB33" s="20">
        <f t="shared" si="9"/>
        <v>0</v>
      </c>
      <c r="AC33" s="20">
        <f t="shared" si="9"/>
        <v>0</v>
      </c>
      <c r="AD33" s="20">
        <f t="shared" si="9"/>
        <v>0</v>
      </c>
      <c r="AE33" s="20">
        <f t="shared" si="9"/>
        <v>0</v>
      </c>
      <c r="AF33" s="20">
        <f t="shared" si="9"/>
        <v>0</v>
      </c>
      <c r="AG33" s="20">
        <f t="shared" si="9"/>
        <v>0</v>
      </c>
      <c r="AH33" s="20">
        <f t="shared" si="9"/>
        <v>0</v>
      </c>
      <c r="AI33" s="20">
        <f t="shared" si="9"/>
        <v>0</v>
      </c>
      <c r="AJ33" s="20">
        <f t="shared" si="9"/>
        <v>0</v>
      </c>
      <c r="AK33" s="20">
        <f t="shared" si="9"/>
        <v>0</v>
      </c>
      <c r="AL33" s="20">
        <f t="shared" si="9"/>
        <v>0</v>
      </c>
      <c r="AM33" s="20">
        <f t="shared" si="9"/>
        <v>0</v>
      </c>
      <c r="AN33" s="20">
        <f t="shared" si="9"/>
        <v>0</v>
      </c>
      <c r="AO33" s="20">
        <f t="shared" si="9"/>
        <v>0</v>
      </c>
      <c r="AP33" s="22">
        <f t="shared" si="10"/>
        <v>0</v>
      </c>
    </row>
    <row r="34" spans="1:42" ht="15.75" thickBot="1" x14ac:dyDescent="0.25">
      <c r="A34" t="str">
        <f t="shared" si="0"/>
        <v/>
      </c>
      <c r="B34" t="str">
        <f t="shared" si="1"/>
        <v/>
      </c>
      <c r="C34">
        <f t="shared" si="11"/>
        <v>0</v>
      </c>
      <c r="N34" t="str">
        <f t="shared" si="12"/>
        <v/>
      </c>
      <c r="O34">
        <f t="shared" si="13"/>
        <v>0</v>
      </c>
      <c r="Q34" s="25"/>
      <c r="R34">
        <f>IF(COUNTIF($T$5:T34,T34)-1=0,ROW(T30),"")</f>
        <v>30</v>
      </c>
      <c r="S34" s="10">
        <v>30</v>
      </c>
      <c r="T34" s="12" t="str">
        <f t="shared" si="2"/>
        <v>2Aسامى فرج 2832</v>
      </c>
      <c r="U34" s="12" t="str">
        <f t="shared" si="14"/>
        <v>برايم700/جالون4</v>
      </c>
      <c r="V34" s="12">
        <f t="shared" si="4"/>
        <v>40</v>
      </c>
      <c r="W34" s="12">
        <f t="shared" si="5"/>
        <v>0</v>
      </c>
      <c r="X34" s="12">
        <f t="shared" si="6"/>
        <v>40</v>
      </c>
      <c r="Z34" s="21" t="str">
        <f t="shared" si="8"/>
        <v>2Bمحمود مرسى الولاء قويسنا 1488</v>
      </c>
      <c r="AA34" s="20">
        <f t="shared" si="9"/>
        <v>0</v>
      </c>
      <c r="AB34" s="20">
        <f t="shared" si="9"/>
        <v>0</v>
      </c>
      <c r="AC34" s="20">
        <f t="shared" si="9"/>
        <v>0</v>
      </c>
      <c r="AD34" s="20">
        <f t="shared" si="9"/>
        <v>0</v>
      </c>
      <c r="AE34" s="20">
        <f t="shared" si="9"/>
        <v>0</v>
      </c>
      <c r="AF34" s="20">
        <f t="shared" si="9"/>
        <v>0</v>
      </c>
      <c r="AG34" s="20">
        <f t="shared" si="9"/>
        <v>0</v>
      </c>
      <c r="AH34" s="20">
        <f t="shared" si="9"/>
        <v>0</v>
      </c>
      <c r="AI34" s="20">
        <f t="shared" si="9"/>
        <v>0</v>
      </c>
      <c r="AJ34" s="20">
        <f t="shared" si="9"/>
        <v>0</v>
      </c>
      <c r="AK34" s="20">
        <f t="shared" si="9"/>
        <v>0</v>
      </c>
      <c r="AL34" s="20">
        <f t="shared" si="9"/>
        <v>0</v>
      </c>
      <c r="AM34" s="20">
        <f t="shared" si="9"/>
        <v>0</v>
      </c>
      <c r="AN34" s="20">
        <f t="shared" si="9"/>
        <v>0</v>
      </c>
      <c r="AO34" s="20">
        <f t="shared" si="9"/>
        <v>0</v>
      </c>
      <c r="AP34" s="22">
        <f t="shared" si="10"/>
        <v>0</v>
      </c>
    </row>
    <row r="35" spans="1:42" ht="15.75" thickBot="1" x14ac:dyDescent="0.25">
      <c r="A35" t="str">
        <f t="shared" si="0"/>
        <v/>
      </c>
      <c r="B35" t="str">
        <f t="shared" si="1"/>
        <v/>
      </c>
      <c r="C35">
        <f t="shared" si="11"/>
        <v>0</v>
      </c>
      <c r="K35" t="s">
        <v>235</v>
      </c>
      <c r="N35" t="str">
        <f t="shared" si="12"/>
        <v/>
      </c>
      <c r="O35">
        <f t="shared" si="13"/>
        <v>0</v>
      </c>
      <c r="Q35" s="25"/>
      <c r="R35">
        <f>IF(COUNTIF($T$5:T35,T35)-1=0,ROW(T31),"")</f>
        <v>31</v>
      </c>
      <c r="S35" s="10">
        <v>31</v>
      </c>
      <c r="T35" s="12" t="str">
        <f t="shared" si="2"/>
        <v>2Aسعد السيد2641</v>
      </c>
      <c r="U35" s="12" t="str">
        <f t="shared" si="14"/>
        <v>برايم700/جالون4</v>
      </c>
      <c r="V35" s="12">
        <f t="shared" si="4"/>
        <v>12</v>
      </c>
      <c r="W35" s="12">
        <f t="shared" si="5"/>
        <v>0</v>
      </c>
      <c r="X35" s="12">
        <f t="shared" si="6"/>
        <v>12</v>
      </c>
      <c r="Z35" s="21" t="str">
        <f t="shared" si="8"/>
        <v>2Bهشام حجازى قويسنا4368</v>
      </c>
      <c r="AA35" s="20">
        <f t="shared" si="9"/>
        <v>0</v>
      </c>
      <c r="AB35" s="20">
        <f t="shared" si="9"/>
        <v>0</v>
      </c>
      <c r="AC35" s="20">
        <f t="shared" si="9"/>
        <v>0</v>
      </c>
      <c r="AD35" s="20">
        <f t="shared" si="9"/>
        <v>0</v>
      </c>
      <c r="AE35" s="20">
        <f t="shared" si="9"/>
        <v>0</v>
      </c>
      <c r="AF35" s="20">
        <f t="shared" si="9"/>
        <v>0</v>
      </c>
      <c r="AG35" s="20">
        <f t="shared" si="9"/>
        <v>0</v>
      </c>
      <c r="AH35" s="20">
        <f t="shared" si="9"/>
        <v>0</v>
      </c>
      <c r="AI35" s="20">
        <f t="shared" si="9"/>
        <v>0</v>
      </c>
      <c r="AJ35" s="20">
        <f t="shared" si="9"/>
        <v>0</v>
      </c>
      <c r="AK35" s="20">
        <f t="shared" si="9"/>
        <v>0</v>
      </c>
      <c r="AL35" s="20">
        <f t="shared" si="9"/>
        <v>0</v>
      </c>
      <c r="AM35" s="20">
        <f t="shared" si="9"/>
        <v>0</v>
      </c>
      <c r="AN35" s="20">
        <f t="shared" si="9"/>
        <v>0</v>
      </c>
      <c r="AO35" s="20">
        <f t="shared" si="9"/>
        <v>0</v>
      </c>
      <c r="AP35" s="22">
        <f t="shared" si="10"/>
        <v>0</v>
      </c>
    </row>
    <row r="36" spans="1:42" ht="15.75" thickBot="1" x14ac:dyDescent="0.25">
      <c r="A36" t="str">
        <f t="shared" si="0"/>
        <v/>
      </c>
      <c r="B36" t="str">
        <f t="shared" si="1"/>
        <v/>
      </c>
      <c r="C36">
        <f t="shared" si="11"/>
        <v>0</v>
      </c>
      <c r="N36" t="str">
        <f t="shared" si="12"/>
        <v/>
      </c>
      <c r="O36">
        <f t="shared" si="13"/>
        <v>0</v>
      </c>
      <c r="Q36" s="25"/>
      <c r="R36">
        <f>IF(COUNTIF($T$5:T36,T36)-1=0,ROW(T32),"")</f>
        <v>32</v>
      </c>
      <c r="S36" s="10">
        <v>32</v>
      </c>
      <c r="T36" s="12" t="str">
        <f t="shared" si="2"/>
        <v>2Aصلاح مقلد4058</v>
      </c>
      <c r="U36" s="12" t="str">
        <f t="shared" si="14"/>
        <v>برايم700/جالون4</v>
      </c>
      <c r="V36" s="12">
        <f t="shared" si="4"/>
        <v>4</v>
      </c>
      <c r="W36" s="12">
        <f t="shared" si="5"/>
        <v>0</v>
      </c>
      <c r="X36" s="12">
        <f t="shared" si="6"/>
        <v>4</v>
      </c>
      <c r="Z36" s="21" t="str">
        <f t="shared" si="8"/>
        <v>2Cكذا لون-الرماح-الزاويه الحمراء501</v>
      </c>
      <c r="AA36" s="20">
        <f t="shared" si="9"/>
        <v>0</v>
      </c>
      <c r="AB36" s="20">
        <f t="shared" si="9"/>
        <v>0</v>
      </c>
      <c r="AC36" s="20">
        <f t="shared" si="9"/>
        <v>0</v>
      </c>
      <c r="AD36" s="20">
        <f t="shared" si="9"/>
        <v>0</v>
      </c>
      <c r="AE36" s="20">
        <f t="shared" si="9"/>
        <v>0</v>
      </c>
      <c r="AF36" s="20">
        <f t="shared" si="9"/>
        <v>0</v>
      </c>
      <c r="AG36" s="20">
        <f t="shared" si="9"/>
        <v>0</v>
      </c>
      <c r="AH36" s="20">
        <f t="shared" si="9"/>
        <v>0</v>
      </c>
      <c r="AI36" s="20">
        <f t="shared" si="9"/>
        <v>0</v>
      </c>
      <c r="AJ36" s="20">
        <f t="shared" si="9"/>
        <v>0</v>
      </c>
      <c r="AK36" s="20">
        <f t="shared" si="9"/>
        <v>0</v>
      </c>
      <c r="AL36" s="20">
        <f t="shared" si="9"/>
        <v>0</v>
      </c>
      <c r="AM36" s="20">
        <f t="shared" si="9"/>
        <v>0</v>
      </c>
      <c r="AN36" s="20">
        <f t="shared" si="9"/>
        <v>0</v>
      </c>
      <c r="AO36" s="20">
        <f t="shared" si="9"/>
        <v>0</v>
      </c>
      <c r="AP36" s="22">
        <f t="shared" si="10"/>
        <v>0</v>
      </c>
    </row>
    <row r="37" spans="1:42" ht="15.75" thickBot="1" x14ac:dyDescent="0.25">
      <c r="A37" t="str">
        <f t="shared" si="0"/>
        <v/>
      </c>
      <c r="B37" t="str">
        <f t="shared" si="1"/>
        <v/>
      </c>
      <c r="C37">
        <f t="shared" si="11"/>
        <v>0</v>
      </c>
      <c r="N37" t="str">
        <f t="shared" si="12"/>
        <v/>
      </c>
      <c r="O37">
        <f t="shared" si="13"/>
        <v>0</v>
      </c>
      <c r="Q37" s="25"/>
      <c r="R37">
        <f>IF(COUNTIF($T$5:T37,T37)-1=0,ROW(T33),"")</f>
        <v>33</v>
      </c>
      <c r="S37" s="10">
        <v>33</v>
      </c>
      <c r="T37" s="12" t="str">
        <f t="shared" si="2"/>
        <v>2Aعبد السلام عبد العال4790</v>
      </c>
      <c r="U37" s="12" t="str">
        <f t="shared" si="14"/>
        <v>برايم700/جالون4</v>
      </c>
      <c r="V37" s="12">
        <f t="shared" si="4"/>
        <v>4</v>
      </c>
      <c r="W37" s="12">
        <f t="shared" si="5"/>
        <v>0</v>
      </c>
      <c r="X37" s="12">
        <f t="shared" si="6"/>
        <v>4</v>
      </c>
      <c r="Z37" s="21" t="str">
        <f t="shared" si="8"/>
        <v>2Dابو احمد-مشتول3554</v>
      </c>
      <c r="AA37" s="20">
        <f t="shared" ref="AA37:AO53" si="15">COUNTIFS($T$5:$T$345,$Z37,$U$5:$U$345,AA$4)</f>
        <v>0</v>
      </c>
      <c r="AB37" s="20">
        <f t="shared" si="15"/>
        <v>0</v>
      </c>
      <c r="AC37" s="20">
        <f t="shared" si="15"/>
        <v>0</v>
      </c>
      <c r="AD37" s="20">
        <f t="shared" si="15"/>
        <v>0</v>
      </c>
      <c r="AE37" s="20">
        <f t="shared" si="15"/>
        <v>0</v>
      </c>
      <c r="AF37" s="20">
        <f t="shared" si="15"/>
        <v>0</v>
      </c>
      <c r="AG37" s="20">
        <f t="shared" si="15"/>
        <v>0</v>
      </c>
      <c r="AH37" s="20">
        <f t="shared" si="15"/>
        <v>0</v>
      </c>
      <c r="AI37" s="20">
        <f t="shared" si="15"/>
        <v>0</v>
      </c>
      <c r="AJ37" s="20">
        <f t="shared" si="15"/>
        <v>0</v>
      </c>
      <c r="AK37" s="20">
        <f t="shared" si="15"/>
        <v>0</v>
      </c>
      <c r="AL37" s="20">
        <f t="shared" si="15"/>
        <v>0</v>
      </c>
      <c r="AM37" s="20">
        <f t="shared" si="15"/>
        <v>0</v>
      </c>
      <c r="AN37" s="20">
        <f t="shared" si="15"/>
        <v>0</v>
      </c>
      <c r="AO37" s="20">
        <f t="shared" si="15"/>
        <v>0</v>
      </c>
      <c r="AP37" s="22">
        <f t="shared" si="10"/>
        <v>0</v>
      </c>
    </row>
    <row r="38" spans="1:42" ht="15.75" thickBot="1" x14ac:dyDescent="0.25">
      <c r="A38">
        <f t="shared" si="0"/>
        <v>4</v>
      </c>
      <c r="B38">
        <f t="shared" si="1"/>
        <v>37</v>
      </c>
      <c r="C38">
        <f t="shared" si="11"/>
        <v>0</v>
      </c>
      <c r="L38" t="s">
        <v>236</v>
      </c>
      <c r="N38" t="str">
        <f t="shared" si="12"/>
        <v/>
      </c>
      <c r="O38">
        <f t="shared" si="13"/>
        <v>0</v>
      </c>
      <c r="Q38" s="25"/>
      <c r="R38">
        <f>IF(COUNTIF($T$5:T38,T38)-1=0,ROW(T34),"")</f>
        <v>34</v>
      </c>
      <c r="S38" s="10">
        <v>34</v>
      </c>
      <c r="T38" s="12" t="str">
        <f t="shared" si="2"/>
        <v>2Aعبد اللاه حمد6747</v>
      </c>
      <c r="U38" s="12" t="str">
        <f t="shared" si="14"/>
        <v>برايم700/جالون4</v>
      </c>
      <c r="V38" s="12">
        <f t="shared" si="4"/>
        <v>4</v>
      </c>
      <c r="W38" s="12">
        <f t="shared" si="5"/>
        <v>0</v>
      </c>
      <c r="X38" s="12">
        <f t="shared" si="6"/>
        <v>4</v>
      </c>
      <c r="Z38" s="21" t="str">
        <f t="shared" si="8"/>
        <v>2Dالسيد زكى العاشر7301</v>
      </c>
      <c r="AA38" s="20">
        <f t="shared" si="15"/>
        <v>0</v>
      </c>
      <c r="AB38" s="20">
        <f t="shared" si="15"/>
        <v>0</v>
      </c>
      <c r="AC38" s="20">
        <f t="shared" si="15"/>
        <v>0</v>
      </c>
      <c r="AD38" s="20">
        <f t="shared" si="15"/>
        <v>0</v>
      </c>
      <c r="AE38" s="20">
        <f t="shared" si="15"/>
        <v>0</v>
      </c>
      <c r="AF38" s="20">
        <f t="shared" si="15"/>
        <v>0</v>
      </c>
      <c r="AG38" s="20">
        <f t="shared" si="15"/>
        <v>0</v>
      </c>
      <c r="AH38" s="20">
        <f t="shared" si="15"/>
        <v>0</v>
      </c>
      <c r="AI38" s="20">
        <f t="shared" si="15"/>
        <v>0</v>
      </c>
      <c r="AJ38" s="20">
        <f t="shared" si="15"/>
        <v>0</v>
      </c>
      <c r="AK38" s="20">
        <f t="shared" si="15"/>
        <v>0</v>
      </c>
      <c r="AL38" s="20">
        <f t="shared" si="15"/>
        <v>0</v>
      </c>
      <c r="AM38" s="20">
        <f t="shared" si="15"/>
        <v>0</v>
      </c>
      <c r="AN38" s="20">
        <f t="shared" si="15"/>
        <v>0</v>
      </c>
      <c r="AO38" s="20">
        <f t="shared" si="15"/>
        <v>0</v>
      </c>
      <c r="AP38" s="22">
        <f t="shared" si="10"/>
        <v>0</v>
      </c>
    </row>
    <row r="39" spans="1:42" ht="15.75" thickBot="1" x14ac:dyDescent="0.25">
      <c r="A39" t="str">
        <f t="shared" si="0"/>
        <v/>
      </c>
      <c r="B39" t="str">
        <f t="shared" si="1"/>
        <v/>
      </c>
      <c r="C39">
        <f t="shared" si="11"/>
        <v>0</v>
      </c>
      <c r="N39" t="str">
        <f t="shared" si="12"/>
        <v/>
      </c>
      <c r="O39">
        <f t="shared" si="13"/>
        <v>0</v>
      </c>
      <c r="Q39" s="25"/>
      <c r="R39">
        <f>IF(COUNTIF($T$5:T39,T39)-1=0,ROW(T35),"")</f>
        <v>35</v>
      </c>
      <c r="S39" s="10">
        <v>35</v>
      </c>
      <c r="T39" s="12" t="str">
        <f t="shared" si="2"/>
        <v>2Aمجدى زين الدين3061</v>
      </c>
      <c r="U39" s="12" t="str">
        <f t="shared" si="14"/>
        <v>برايم700/جالون4</v>
      </c>
      <c r="V39" s="12">
        <f t="shared" si="4"/>
        <v>8</v>
      </c>
      <c r="W39" s="12">
        <f t="shared" si="5"/>
        <v>0</v>
      </c>
      <c r="X39" s="12">
        <f t="shared" si="6"/>
        <v>8</v>
      </c>
      <c r="Z39" s="21" t="str">
        <f t="shared" si="8"/>
        <v>2Dالعلا العاشر5158</v>
      </c>
      <c r="AA39" s="20">
        <f t="shared" si="15"/>
        <v>0</v>
      </c>
      <c r="AB39" s="20">
        <f t="shared" si="15"/>
        <v>0</v>
      </c>
      <c r="AC39" s="20">
        <f t="shared" si="15"/>
        <v>0</v>
      </c>
      <c r="AD39" s="20">
        <f t="shared" si="15"/>
        <v>0</v>
      </c>
      <c r="AE39" s="20">
        <f t="shared" si="15"/>
        <v>0</v>
      </c>
      <c r="AF39" s="20">
        <f t="shared" si="15"/>
        <v>0</v>
      </c>
      <c r="AG39" s="20">
        <f t="shared" si="15"/>
        <v>0</v>
      </c>
      <c r="AH39" s="20">
        <f t="shared" si="15"/>
        <v>0</v>
      </c>
      <c r="AI39" s="20">
        <f t="shared" si="15"/>
        <v>0</v>
      </c>
      <c r="AJ39" s="20">
        <f t="shared" si="15"/>
        <v>0</v>
      </c>
      <c r="AK39" s="20">
        <f t="shared" si="15"/>
        <v>0</v>
      </c>
      <c r="AL39" s="20">
        <f t="shared" si="15"/>
        <v>0</v>
      </c>
      <c r="AM39" s="20">
        <f t="shared" si="15"/>
        <v>0</v>
      </c>
      <c r="AN39" s="20">
        <f t="shared" si="15"/>
        <v>0</v>
      </c>
      <c r="AO39" s="20">
        <f t="shared" si="15"/>
        <v>0</v>
      </c>
      <c r="AP39" s="22">
        <f t="shared" si="10"/>
        <v>0</v>
      </c>
    </row>
    <row r="40" spans="1:42" ht="15.75" thickBot="1" x14ac:dyDescent="0.25">
      <c r="A40" t="str">
        <f t="shared" si="0"/>
        <v/>
      </c>
      <c r="B40" t="str">
        <f t="shared" si="1"/>
        <v/>
      </c>
      <c r="C40">
        <f t="shared" si="11"/>
        <v>0</v>
      </c>
      <c r="D40" t="s">
        <v>4</v>
      </c>
      <c r="G40" t="s">
        <v>5</v>
      </c>
      <c r="J40" t="s">
        <v>6</v>
      </c>
      <c r="M40" t="s">
        <v>7</v>
      </c>
      <c r="N40" t="str">
        <f t="shared" si="12"/>
        <v/>
      </c>
      <c r="O40">
        <f t="shared" si="13"/>
        <v>0</v>
      </c>
      <c r="Q40" s="25"/>
      <c r="R40">
        <f>IF(COUNTIF($T$5:T40,T40)-1=0,ROW(T36),"")</f>
        <v>36</v>
      </c>
      <c r="S40" s="10">
        <v>36</v>
      </c>
      <c r="T40" s="12" t="str">
        <f t="shared" si="2"/>
        <v>2Bاشرف قويسنا7641</v>
      </c>
      <c r="U40" s="12" t="str">
        <f t="shared" si="14"/>
        <v>برايم700/جالون4</v>
      </c>
      <c r="V40" s="12">
        <f t="shared" si="4"/>
        <v>16</v>
      </c>
      <c r="W40" s="12">
        <f t="shared" si="5"/>
        <v>0</v>
      </c>
      <c r="X40" s="12">
        <f t="shared" si="6"/>
        <v>16</v>
      </c>
      <c r="Z40" s="21" t="str">
        <f t="shared" si="8"/>
        <v>2Dصالح امير-منيا القمح 2142</v>
      </c>
      <c r="AA40" s="20">
        <f t="shared" si="15"/>
        <v>0</v>
      </c>
      <c r="AB40" s="20">
        <f t="shared" si="15"/>
        <v>0</v>
      </c>
      <c r="AC40" s="20">
        <f t="shared" si="15"/>
        <v>0</v>
      </c>
      <c r="AD40" s="20">
        <f t="shared" si="15"/>
        <v>0</v>
      </c>
      <c r="AE40" s="20">
        <f t="shared" si="15"/>
        <v>0</v>
      </c>
      <c r="AF40" s="20">
        <f t="shared" si="15"/>
        <v>0</v>
      </c>
      <c r="AG40" s="20">
        <f t="shared" si="15"/>
        <v>0</v>
      </c>
      <c r="AH40" s="20">
        <f t="shared" si="15"/>
        <v>0</v>
      </c>
      <c r="AI40" s="20">
        <f t="shared" si="15"/>
        <v>0</v>
      </c>
      <c r="AJ40" s="20">
        <f t="shared" si="15"/>
        <v>0</v>
      </c>
      <c r="AK40" s="20">
        <f t="shared" si="15"/>
        <v>0</v>
      </c>
      <c r="AL40" s="20">
        <f t="shared" si="15"/>
        <v>0</v>
      </c>
      <c r="AM40" s="20">
        <f t="shared" si="15"/>
        <v>0</v>
      </c>
      <c r="AN40" s="20">
        <f t="shared" si="15"/>
        <v>0</v>
      </c>
      <c r="AO40" s="20">
        <f t="shared" si="15"/>
        <v>0</v>
      </c>
      <c r="AP40" s="22">
        <f t="shared" si="10"/>
        <v>0</v>
      </c>
    </row>
    <row r="41" spans="1:42" ht="15.75" thickBot="1" x14ac:dyDescent="0.25">
      <c r="A41" t="str">
        <f t="shared" si="0"/>
        <v/>
      </c>
      <c r="B41" t="str">
        <f t="shared" si="1"/>
        <v/>
      </c>
      <c r="C41">
        <f t="shared" si="11"/>
        <v>0</v>
      </c>
      <c r="N41" t="str">
        <f t="shared" si="12"/>
        <v/>
      </c>
      <c r="O41">
        <f t="shared" si="13"/>
        <v>0</v>
      </c>
      <c r="Q41" s="25"/>
      <c r="R41">
        <f>IF(COUNTIF($T$5:T41,T41)-1=0,ROW(T37),"")</f>
        <v>37</v>
      </c>
      <c r="S41" s="10">
        <v>37</v>
      </c>
      <c r="T41" s="12" t="str">
        <f t="shared" si="2"/>
        <v>2Bانس اشمون7145</v>
      </c>
      <c r="U41" s="12" t="str">
        <f t="shared" si="14"/>
        <v>برايم700/جالون4</v>
      </c>
      <c r="V41" s="12">
        <f t="shared" si="4"/>
        <v>4</v>
      </c>
      <c r="W41" s="12">
        <f t="shared" si="5"/>
        <v>0</v>
      </c>
      <c r="X41" s="12">
        <f t="shared" si="6"/>
        <v>4</v>
      </c>
      <c r="Z41" s="21" t="str">
        <f t="shared" si="8"/>
        <v>2Dعادل العيسوى مشتول7324</v>
      </c>
      <c r="AA41" s="20">
        <f t="shared" si="15"/>
        <v>0</v>
      </c>
      <c r="AB41" s="20">
        <f t="shared" si="15"/>
        <v>0</v>
      </c>
      <c r="AC41" s="20">
        <f t="shared" si="15"/>
        <v>0</v>
      </c>
      <c r="AD41" s="20">
        <f t="shared" si="15"/>
        <v>0</v>
      </c>
      <c r="AE41" s="20">
        <f t="shared" si="15"/>
        <v>0</v>
      </c>
      <c r="AF41" s="20">
        <f t="shared" si="15"/>
        <v>0</v>
      </c>
      <c r="AG41" s="20">
        <f t="shared" si="15"/>
        <v>0</v>
      </c>
      <c r="AH41" s="20">
        <f t="shared" si="15"/>
        <v>0</v>
      </c>
      <c r="AI41" s="20">
        <f t="shared" si="15"/>
        <v>0</v>
      </c>
      <c r="AJ41" s="20">
        <f t="shared" si="15"/>
        <v>0</v>
      </c>
      <c r="AK41" s="20">
        <f t="shared" si="15"/>
        <v>0</v>
      </c>
      <c r="AL41" s="20">
        <f t="shared" si="15"/>
        <v>0</v>
      </c>
      <c r="AM41" s="20">
        <f t="shared" si="15"/>
        <v>0</v>
      </c>
      <c r="AN41" s="20">
        <f t="shared" si="15"/>
        <v>0</v>
      </c>
      <c r="AO41" s="20">
        <f t="shared" si="15"/>
        <v>0</v>
      </c>
      <c r="AP41" s="22">
        <f t="shared" si="10"/>
        <v>0</v>
      </c>
    </row>
    <row r="42" spans="1:42" ht="15.75" thickBot="1" x14ac:dyDescent="0.25">
      <c r="A42" t="str">
        <f t="shared" si="0"/>
        <v/>
      </c>
      <c r="B42" t="str">
        <f t="shared" si="1"/>
        <v/>
      </c>
      <c r="C42">
        <f t="shared" si="11"/>
        <v>5</v>
      </c>
      <c r="D42">
        <v>1</v>
      </c>
      <c r="G42">
        <v>0</v>
      </c>
      <c r="J42">
        <v>1</v>
      </c>
      <c r="M42" t="s">
        <v>17</v>
      </c>
      <c r="N42">
        <f t="shared" si="12"/>
        <v>37</v>
      </c>
      <c r="O42">
        <f t="shared" si="13"/>
        <v>5</v>
      </c>
      <c r="Q42" s="25"/>
      <c r="R42">
        <f>IF(COUNTIF($T$5:T42,T42)-1=0,ROW(T38),"")</f>
        <v>38</v>
      </c>
      <c r="S42" s="10">
        <v>38</v>
      </c>
      <c r="T42" s="12" t="str">
        <f t="shared" si="2"/>
        <v>2Bجوده رضوان-اشمون1519</v>
      </c>
      <c r="U42" s="12" t="str">
        <f t="shared" si="14"/>
        <v>برايم700/جالون4</v>
      </c>
      <c r="V42" s="12">
        <f t="shared" si="4"/>
        <v>4</v>
      </c>
      <c r="W42" s="12">
        <f t="shared" si="5"/>
        <v>0</v>
      </c>
      <c r="X42" s="12">
        <f t="shared" si="6"/>
        <v>4</v>
      </c>
      <c r="Z42" s="21" t="str">
        <f t="shared" si="8"/>
        <v>2Dمحمود القللى4052</v>
      </c>
      <c r="AA42" s="20">
        <f t="shared" si="15"/>
        <v>0</v>
      </c>
      <c r="AB42" s="20">
        <f t="shared" si="15"/>
        <v>0</v>
      </c>
      <c r="AC42" s="20">
        <f t="shared" si="15"/>
        <v>0</v>
      </c>
      <c r="AD42" s="20">
        <f t="shared" si="15"/>
        <v>0</v>
      </c>
      <c r="AE42" s="20">
        <f t="shared" si="15"/>
        <v>0</v>
      </c>
      <c r="AF42" s="20">
        <f t="shared" si="15"/>
        <v>0</v>
      </c>
      <c r="AG42" s="20">
        <f t="shared" si="15"/>
        <v>0</v>
      </c>
      <c r="AH42" s="20">
        <f t="shared" si="15"/>
        <v>0</v>
      </c>
      <c r="AI42" s="20">
        <f t="shared" si="15"/>
        <v>0</v>
      </c>
      <c r="AJ42" s="20">
        <f t="shared" si="15"/>
        <v>0</v>
      </c>
      <c r="AK42" s="20">
        <f t="shared" si="15"/>
        <v>0</v>
      </c>
      <c r="AL42" s="20">
        <f t="shared" si="15"/>
        <v>0</v>
      </c>
      <c r="AM42" s="20">
        <f t="shared" si="15"/>
        <v>0</v>
      </c>
      <c r="AN42" s="20">
        <f t="shared" si="15"/>
        <v>0</v>
      </c>
      <c r="AO42" s="20">
        <f t="shared" si="15"/>
        <v>0</v>
      </c>
      <c r="AP42" s="22">
        <f t="shared" si="10"/>
        <v>0</v>
      </c>
    </row>
    <row r="43" spans="1:42" ht="15.75" thickBot="1" x14ac:dyDescent="0.25">
      <c r="A43" t="str">
        <f t="shared" si="0"/>
        <v/>
      </c>
      <c r="B43" t="str">
        <f t="shared" si="1"/>
        <v/>
      </c>
      <c r="C43">
        <f t="shared" si="11"/>
        <v>0</v>
      </c>
      <c r="N43" t="str">
        <f t="shared" si="12"/>
        <v/>
      </c>
      <c r="O43">
        <f t="shared" si="13"/>
        <v>0</v>
      </c>
      <c r="Q43" s="25"/>
      <c r="R43">
        <f>IF(COUNTIF($T$5:T43,T43)-1=0,ROW(T39),"")</f>
        <v>39</v>
      </c>
      <c r="S43" s="10">
        <v>39</v>
      </c>
      <c r="T43" s="12" t="str">
        <f t="shared" si="2"/>
        <v>2Bعوف قويسنا 2231</v>
      </c>
      <c r="U43" s="12" t="str">
        <f t="shared" si="14"/>
        <v>برايم700/جالون4</v>
      </c>
      <c r="V43" s="12">
        <f t="shared" si="4"/>
        <v>4</v>
      </c>
      <c r="W43" s="12">
        <f t="shared" si="5"/>
        <v>0</v>
      </c>
      <c r="X43" s="12">
        <f t="shared" si="6"/>
        <v>4</v>
      </c>
      <c r="Z43" s="21" t="str">
        <f t="shared" si="8"/>
        <v>2Eنقدا 1745(طارق رزق)</v>
      </c>
      <c r="AA43" s="20">
        <f t="shared" si="15"/>
        <v>0</v>
      </c>
      <c r="AB43" s="20">
        <f t="shared" si="15"/>
        <v>0</v>
      </c>
      <c r="AC43" s="20">
        <f t="shared" si="15"/>
        <v>0</v>
      </c>
      <c r="AD43" s="20">
        <f t="shared" si="15"/>
        <v>0</v>
      </c>
      <c r="AE43" s="20">
        <f t="shared" si="15"/>
        <v>0</v>
      </c>
      <c r="AF43" s="20">
        <f t="shared" si="15"/>
        <v>0</v>
      </c>
      <c r="AG43" s="20">
        <f t="shared" si="15"/>
        <v>0</v>
      </c>
      <c r="AH43" s="20">
        <f t="shared" si="15"/>
        <v>0</v>
      </c>
      <c r="AI43" s="20">
        <f t="shared" si="15"/>
        <v>0</v>
      </c>
      <c r="AJ43" s="20">
        <f t="shared" si="15"/>
        <v>0</v>
      </c>
      <c r="AK43" s="20">
        <f t="shared" si="15"/>
        <v>0</v>
      </c>
      <c r="AL43" s="20">
        <f t="shared" si="15"/>
        <v>0</v>
      </c>
      <c r="AM43" s="20">
        <f t="shared" si="15"/>
        <v>0</v>
      </c>
      <c r="AN43" s="20">
        <f t="shared" si="15"/>
        <v>0</v>
      </c>
      <c r="AO43" s="20">
        <f t="shared" si="15"/>
        <v>0</v>
      </c>
      <c r="AP43" s="22">
        <f t="shared" si="10"/>
        <v>0</v>
      </c>
    </row>
    <row r="44" spans="1:42" ht="15.75" thickBot="1" x14ac:dyDescent="0.25">
      <c r="A44" t="str">
        <f t="shared" si="0"/>
        <v/>
      </c>
      <c r="B44" t="str">
        <f t="shared" si="1"/>
        <v/>
      </c>
      <c r="C44">
        <f t="shared" si="11"/>
        <v>0</v>
      </c>
      <c r="D44">
        <v>1</v>
      </c>
      <c r="G44" t="s">
        <v>9</v>
      </c>
      <c r="N44" t="str">
        <f t="shared" si="12"/>
        <v/>
      </c>
      <c r="O44">
        <f t="shared" si="13"/>
        <v>0</v>
      </c>
      <c r="Q44" s="25"/>
      <c r="R44">
        <f>IF(COUNTIF($T$5:T44,T44)-1=0,ROW(T40),"")</f>
        <v>40</v>
      </c>
      <c r="S44" s="10">
        <v>40</v>
      </c>
      <c r="T44" s="12" t="str">
        <f t="shared" si="2"/>
        <v>2Bمحمود مرسى الولاء قويسنا 1488</v>
      </c>
      <c r="U44" s="12" t="str">
        <f t="shared" si="14"/>
        <v>برايم700/جالون4</v>
      </c>
      <c r="V44" s="12">
        <f t="shared" si="4"/>
        <v>16</v>
      </c>
      <c r="W44" s="12">
        <f t="shared" si="5"/>
        <v>0</v>
      </c>
      <c r="X44" s="12">
        <f t="shared" si="6"/>
        <v>16</v>
      </c>
      <c r="Z44" s="21" t="str">
        <f t="shared" si="8"/>
        <v>2Hماهر محمد6470</v>
      </c>
      <c r="AA44" s="20">
        <f t="shared" si="15"/>
        <v>0</v>
      </c>
      <c r="AB44" s="20">
        <f t="shared" si="15"/>
        <v>0</v>
      </c>
      <c r="AC44" s="20">
        <f t="shared" si="15"/>
        <v>0</v>
      </c>
      <c r="AD44" s="20">
        <f t="shared" si="15"/>
        <v>0</v>
      </c>
      <c r="AE44" s="20">
        <f t="shared" si="15"/>
        <v>0</v>
      </c>
      <c r="AF44" s="20">
        <f t="shared" si="15"/>
        <v>0</v>
      </c>
      <c r="AG44" s="20">
        <f t="shared" si="15"/>
        <v>0</v>
      </c>
      <c r="AH44" s="20">
        <f t="shared" si="15"/>
        <v>0</v>
      </c>
      <c r="AI44" s="20">
        <f t="shared" si="15"/>
        <v>0</v>
      </c>
      <c r="AJ44" s="20">
        <f t="shared" si="15"/>
        <v>0</v>
      </c>
      <c r="AK44" s="20">
        <f t="shared" si="15"/>
        <v>0</v>
      </c>
      <c r="AL44" s="20">
        <f t="shared" si="15"/>
        <v>0</v>
      </c>
      <c r="AM44" s="20">
        <f t="shared" si="15"/>
        <v>0</v>
      </c>
      <c r="AN44" s="20">
        <f t="shared" si="15"/>
        <v>0</v>
      </c>
      <c r="AO44" s="20">
        <f t="shared" si="15"/>
        <v>0</v>
      </c>
      <c r="AP44" s="22">
        <f t="shared" si="10"/>
        <v>0</v>
      </c>
    </row>
    <row r="45" spans="1:42" ht="15.75" thickBot="1" x14ac:dyDescent="0.25">
      <c r="A45" t="str">
        <f t="shared" si="0"/>
        <v/>
      </c>
      <c r="B45" t="str">
        <f t="shared" si="1"/>
        <v/>
      </c>
      <c r="C45">
        <f t="shared" si="11"/>
        <v>0</v>
      </c>
      <c r="N45" t="str">
        <f t="shared" si="12"/>
        <v/>
      </c>
      <c r="O45">
        <f t="shared" si="13"/>
        <v>0</v>
      </c>
      <c r="Q45" s="25"/>
      <c r="R45">
        <f>IF(COUNTIF($T$5:T45,T45)-1=0,ROW(T41),"")</f>
        <v>41</v>
      </c>
      <c r="S45" s="10">
        <v>41</v>
      </c>
      <c r="T45" s="12" t="str">
        <f t="shared" si="2"/>
        <v>2Bهشام حجازى قويسنا4368</v>
      </c>
      <c r="U45" s="12" t="str">
        <f t="shared" si="14"/>
        <v>برايم700/جالون4</v>
      </c>
      <c r="V45" s="12">
        <f t="shared" si="4"/>
        <v>4</v>
      </c>
      <c r="W45" s="12">
        <f t="shared" si="5"/>
        <v>0</v>
      </c>
      <c r="X45" s="12">
        <f t="shared" si="6"/>
        <v>4</v>
      </c>
      <c r="Z45" s="21" t="str">
        <f t="shared" si="8"/>
        <v>2Hمحمد الحويحى8763</v>
      </c>
      <c r="AA45" s="20">
        <f t="shared" si="15"/>
        <v>0</v>
      </c>
      <c r="AB45" s="20">
        <f t="shared" si="15"/>
        <v>0</v>
      </c>
      <c r="AC45" s="20">
        <f t="shared" si="15"/>
        <v>0</v>
      </c>
      <c r="AD45" s="20">
        <f t="shared" si="15"/>
        <v>0</v>
      </c>
      <c r="AE45" s="20">
        <f t="shared" si="15"/>
        <v>0</v>
      </c>
      <c r="AF45" s="20">
        <f t="shared" si="15"/>
        <v>0</v>
      </c>
      <c r="AG45" s="20">
        <f t="shared" si="15"/>
        <v>0</v>
      </c>
      <c r="AH45" s="20">
        <f t="shared" si="15"/>
        <v>0</v>
      </c>
      <c r="AI45" s="20">
        <f t="shared" si="15"/>
        <v>0</v>
      </c>
      <c r="AJ45" s="20">
        <f t="shared" si="15"/>
        <v>0</v>
      </c>
      <c r="AK45" s="20">
        <f t="shared" si="15"/>
        <v>0</v>
      </c>
      <c r="AL45" s="20">
        <f t="shared" si="15"/>
        <v>0</v>
      </c>
      <c r="AM45" s="20">
        <f t="shared" si="15"/>
        <v>0</v>
      </c>
      <c r="AN45" s="20">
        <f t="shared" si="15"/>
        <v>0</v>
      </c>
      <c r="AO45" s="20">
        <f t="shared" si="15"/>
        <v>0</v>
      </c>
      <c r="AP45" s="22">
        <f t="shared" si="10"/>
        <v>0</v>
      </c>
    </row>
    <row r="46" spans="1:42" ht="15.75" thickBot="1" x14ac:dyDescent="0.25">
      <c r="A46" t="str">
        <f t="shared" si="0"/>
        <v/>
      </c>
      <c r="B46" t="str">
        <f t="shared" si="1"/>
        <v/>
      </c>
      <c r="C46">
        <f t="shared" si="11"/>
        <v>0</v>
      </c>
      <c r="K46" t="s">
        <v>237</v>
      </c>
      <c r="N46" t="str">
        <f t="shared" si="12"/>
        <v/>
      </c>
      <c r="O46">
        <f t="shared" si="13"/>
        <v>0</v>
      </c>
      <c r="Q46" s="25"/>
      <c r="R46">
        <f>IF(COUNTIF($T$5:T46,T46)-1=0,ROW(T42),"")</f>
        <v>42</v>
      </c>
      <c r="S46" s="10">
        <v>42</v>
      </c>
      <c r="T46" s="12" t="str">
        <f t="shared" si="2"/>
        <v>2Cكذا لون-الرماح-الزاويه الحمراء501</v>
      </c>
      <c r="U46" s="12" t="str">
        <f t="shared" si="14"/>
        <v>برايم700/جالون4</v>
      </c>
      <c r="V46" s="12">
        <f t="shared" si="4"/>
        <v>8</v>
      </c>
      <c r="W46" s="12">
        <f t="shared" si="5"/>
        <v>0</v>
      </c>
      <c r="X46" s="12">
        <f t="shared" si="6"/>
        <v>8</v>
      </c>
      <c r="Z46" s="21" t="str">
        <f t="shared" si="8"/>
        <v>2Lالحاجه بركه2947</v>
      </c>
      <c r="AA46" s="20">
        <f t="shared" si="15"/>
        <v>0</v>
      </c>
      <c r="AB46" s="20">
        <f t="shared" si="15"/>
        <v>0</v>
      </c>
      <c r="AC46" s="20">
        <f t="shared" si="15"/>
        <v>0</v>
      </c>
      <c r="AD46" s="20">
        <f t="shared" si="15"/>
        <v>0</v>
      </c>
      <c r="AE46" s="20">
        <f t="shared" si="15"/>
        <v>0</v>
      </c>
      <c r="AF46" s="20">
        <f t="shared" si="15"/>
        <v>0</v>
      </c>
      <c r="AG46" s="20">
        <f t="shared" si="15"/>
        <v>0</v>
      </c>
      <c r="AH46" s="20">
        <f t="shared" si="15"/>
        <v>0</v>
      </c>
      <c r="AI46" s="20">
        <f t="shared" si="15"/>
        <v>0</v>
      </c>
      <c r="AJ46" s="20">
        <f t="shared" si="15"/>
        <v>0</v>
      </c>
      <c r="AK46" s="20">
        <f t="shared" si="15"/>
        <v>0</v>
      </c>
      <c r="AL46" s="20">
        <f t="shared" si="15"/>
        <v>0</v>
      </c>
      <c r="AM46" s="20">
        <f t="shared" si="15"/>
        <v>0</v>
      </c>
      <c r="AN46" s="20">
        <f t="shared" si="15"/>
        <v>0</v>
      </c>
      <c r="AO46" s="20">
        <f t="shared" si="15"/>
        <v>0</v>
      </c>
      <c r="AP46" s="22">
        <f t="shared" si="10"/>
        <v>0</v>
      </c>
    </row>
    <row r="47" spans="1:42" ht="15.75" thickBot="1" x14ac:dyDescent="0.25">
      <c r="A47" t="str">
        <f t="shared" si="0"/>
        <v/>
      </c>
      <c r="B47" t="str">
        <f t="shared" si="1"/>
        <v/>
      </c>
      <c r="C47">
        <f t="shared" si="11"/>
        <v>0</v>
      </c>
      <c r="N47" t="str">
        <f t="shared" si="12"/>
        <v/>
      </c>
      <c r="O47">
        <f t="shared" si="13"/>
        <v>0</v>
      </c>
      <c r="Q47" s="25"/>
      <c r="R47">
        <f>IF(COUNTIF($T$5:T47,T47)-1=0,ROW(T43),"")</f>
        <v>43</v>
      </c>
      <c r="S47" s="10">
        <v>43</v>
      </c>
      <c r="T47" s="12" t="str">
        <f t="shared" si="2"/>
        <v>2Dابو احمد-مشتول3554</v>
      </c>
      <c r="U47" s="12" t="str">
        <f t="shared" si="14"/>
        <v>برايم700/جالون4</v>
      </c>
      <c r="V47" s="12">
        <f t="shared" si="4"/>
        <v>4</v>
      </c>
      <c r="W47" s="12">
        <f t="shared" si="5"/>
        <v>0</v>
      </c>
      <c r="X47" s="12">
        <f t="shared" si="6"/>
        <v>4</v>
      </c>
      <c r="Z47" s="21" t="str">
        <f t="shared" si="8"/>
        <v>2Lالمصطفى مصر الجديده5719</v>
      </c>
      <c r="AA47" s="20">
        <f t="shared" si="15"/>
        <v>0</v>
      </c>
      <c r="AB47" s="20">
        <f t="shared" si="15"/>
        <v>0</v>
      </c>
      <c r="AC47" s="20">
        <f t="shared" si="15"/>
        <v>0</v>
      </c>
      <c r="AD47" s="20">
        <f t="shared" si="15"/>
        <v>0</v>
      </c>
      <c r="AE47" s="20">
        <f t="shared" si="15"/>
        <v>0</v>
      </c>
      <c r="AF47" s="20">
        <f t="shared" si="15"/>
        <v>0</v>
      </c>
      <c r="AG47" s="20">
        <f t="shared" si="15"/>
        <v>0</v>
      </c>
      <c r="AH47" s="20">
        <f t="shared" si="15"/>
        <v>0</v>
      </c>
      <c r="AI47" s="20">
        <f t="shared" si="15"/>
        <v>0</v>
      </c>
      <c r="AJ47" s="20">
        <f t="shared" si="15"/>
        <v>0</v>
      </c>
      <c r="AK47" s="20">
        <f t="shared" si="15"/>
        <v>0</v>
      </c>
      <c r="AL47" s="20">
        <f t="shared" si="15"/>
        <v>0</v>
      </c>
      <c r="AM47" s="20">
        <f t="shared" si="15"/>
        <v>0</v>
      </c>
      <c r="AN47" s="20">
        <f t="shared" si="15"/>
        <v>0</v>
      </c>
      <c r="AO47" s="20">
        <f t="shared" si="15"/>
        <v>0</v>
      </c>
      <c r="AP47" s="22">
        <f t="shared" si="10"/>
        <v>0</v>
      </c>
    </row>
    <row r="48" spans="1:42" ht="15.75" thickBot="1" x14ac:dyDescent="0.25">
      <c r="A48" t="str">
        <f t="shared" si="0"/>
        <v/>
      </c>
      <c r="B48" t="str">
        <f t="shared" si="1"/>
        <v/>
      </c>
      <c r="C48">
        <f t="shared" si="11"/>
        <v>0</v>
      </c>
      <c r="N48" t="str">
        <f t="shared" si="12"/>
        <v/>
      </c>
      <c r="O48">
        <f t="shared" si="13"/>
        <v>0</v>
      </c>
      <c r="Q48" s="25"/>
      <c r="R48">
        <f>IF(COUNTIF($T$5:T48,T48)-1=0,ROW(T44),"")</f>
        <v>44</v>
      </c>
      <c r="S48" s="10">
        <v>44</v>
      </c>
      <c r="T48" s="12" t="str">
        <f t="shared" si="2"/>
        <v>2Dالسيد زكى العاشر7301</v>
      </c>
      <c r="U48" s="12" t="str">
        <f t="shared" si="14"/>
        <v>برايم700/جالون4</v>
      </c>
      <c r="V48" s="12">
        <f t="shared" si="4"/>
        <v>40</v>
      </c>
      <c r="W48" s="12">
        <f t="shared" si="5"/>
        <v>0</v>
      </c>
      <c r="X48" s="12">
        <f t="shared" si="6"/>
        <v>40</v>
      </c>
      <c r="Z48" s="21" t="str">
        <f t="shared" si="8"/>
        <v>2Nابو علاء ناهيا5492</v>
      </c>
      <c r="AA48" s="20">
        <f t="shared" si="15"/>
        <v>0</v>
      </c>
      <c r="AB48" s="20">
        <f t="shared" si="15"/>
        <v>0</v>
      </c>
      <c r="AC48" s="20">
        <f t="shared" si="15"/>
        <v>0</v>
      </c>
      <c r="AD48" s="20">
        <f t="shared" si="15"/>
        <v>0</v>
      </c>
      <c r="AE48" s="20">
        <f t="shared" si="15"/>
        <v>0</v>
      </c>
      <c r="AF48" s="20">
        <f t="shared" si="15"/>
        <v>0</v>
      </c>
      <c r="AG48" s="20">
        <f t="shared" si="15"/>
        <v>0</v>
      </c>
      <c r="AH48" s="20">
        <f t="shared" si="15"/>
        <v>0</v>
      </c>
      <c r="AI48" s="20">
        <f t="shared" si="15"/>
        <v>0</v>
      </c>
      <c r="AJ48" s="20">
        <f t="shared" si="15"/>
        <v>0</v>
      </c>
      <c r="AK48" s="20">
        <f t="shared" si="15"/>
        <v>0</v>
      </c>
      <c r="AL48" s="20">
        <f t="shared" si="15"/>
        <v>0</v>
      </c>
      <c r="AM48" s="20">
        <f t="shared" si="15"/>
        <v>0</v>
      </c>
      <c r="AN48" s="20">
        <f t="shared" si="15"/>
        <v>0</v>
      </c>
      <c r="AO48" s="20">
        <f t="shared" si="15"/>
        <v>0</v>
      </c>
      <c r="AP48" s="22">
        <f t="shared" si="10"/>
        <v>0</v>
      </c>
    </row>
    <row r="49" spans="1:42" ht="15.75" thickBot="1" x14ac:dyDescent="0.25">
      <c r="A49">
        <f t="shared" si="0"/>
        <v>5</v>
      </c>
      <c r="B49">
        <f t="shared" si="1"/>
        <v>48</v>
      </c>
      <c r="C49">
        <f t="shared" si="11"/>
        <v>0</v>
      </c>
      <c r="L49" t="s">
        <v>238</v>
      </c>
      <c r="N49" t="str">
        <f t="shared" si="12"/>
        <v/>
      </c>
      <c r="O49">
        <f t="shared" si="13"/>
        <v>0</v>
      </c>
      <c r="Q49" s="25"/>
      <c r="R49">
        <f>IF(COUNTIF($T$5:T49,T49)-1=0,ROW(T45),"")</f>
        <v>45</v>
      </c>
      <c r="S49" s="10">
        <v>45</v>
      </c>
      <c r="T49" s="12" t="str">
        <f t="shared" si="2"/>
        <v>2Dالعلا العاشر5158</v>
      </c>
      <c r="U49" s="12" t="str">
        <f t="shared" si="14"/>
        <v>برايم700/جالون4</v>
      </c>
      <c r="V49" s="12">
        <f t="shared" si="4"/>
        <v>4</v>
      </c>
      <c r="W49" s="12">
        <f t="shared" si="5"/>
        <v>0</v>
      </c>
      <c r="X49" s="12">
        <f t="shared" si="6"/>
        <v>4</v>
      </c>
      <c r="Z49" s="21" t="str">
        <f t="shared" si="8"/>
        <v>2Nابو عمار ناهيا5184</v>
      </c>
      <c r="AA49" s="20">
        <f t="shared" si="15"/>
        <v>0</v>
      </c>
      <c r="AB49" s="20">
        <f t="shared" si="15"/>
        <v>0</v>
      </c>
      <c r="AC49" s="20">
        <f t="shared" si="15"/>
        <v>0</v>
      </c>
      <c r="AD49" s="20">
        <f t="shared" si="15"/>
        <v>0</v>
      </c>
      <c r="AE49" s="20">
        <f t="shared" si="15"/>
        <v>0</v>
      </c>
      <c r="AF49" s="20">
        <f t="shared" si="15"/>
        <v>0</v>
      </c>
      <c r="AG49" s="20">
        <f t="shared" si="15"/>
        <v>0</v>
      </c>
      <c r="AH49" s="20">
        <f t="shared" si="15"/>
        <v>0</v>
      </c>
      <c r="AI49" s="20">
        <f t="shared" si="15"/>
        <v>0</v>
      </c>
      <c r="AJ49" s="20">
        <f t="shared" si="15"/>
        <v>0</v>
      </c>
      <c r="AK49" s="20">
        <f t="shared" si="15"/>
        <v>0</v>
      </c>
      <c r="AL49" s="20">
        <f t="shared" si="15"/>
        <v>0</v>
      </c>
      <c r="AM49" s="20">
        <f t="shared" si="15"/>
        <v>0</v>
      </c>
      <c r="AN49" s="20">
        <f t="shared" si="15"/>
        <v>0</v>
      </c>
      <c r="AO49" s="20">
        <f t="shared" si="15"/>
        <v>0</v>
      </c>
      <c r="AP49" s="22">
        <f t="shared" si="10"/>
        <v>0</v>
      </c>
    </row>
    <row r="50" spans="1:42" ht="15.75" thickBot="1" x14ac:dyDescent="0.25">
      <c r="A50" t="str">
        <f t="shared" si="0"/>
        <v/>
      </c>
      <c r="B50" t="str">
        <f t="shared" si="1"/>
        <v/>
      </c>
      <c r="C50">
        <f t="shared" si="11"/>
        <v>0</v>
      </c>
      <c r="N50" t="str">
        <f t="shared" si="12"/>
        <v/>
      </c>
      <c r="O50">
        <f t="shared" si="13"/>
        <v>0</v>
      </c>
      <c r="Q50" s="25"/>
      <c r="R50">
        <f>IF(COUNTIF($T$5:T50,T50)-1=0,ROW(T46),"")</f>
        <v>46</v>
      </c>
      <c r="S50" s="10">
        <v>46</v>
      </c>
      <c r="T50" s="12" t="str">
        <f t="shared" si="2"/>
        <v>2Dصالح امير-منيا القمح 2142</v>
      </c>
      <c r="U50" s="12" t="str">
        <f t="shared" si="14"/>
        <v>برايم700/جالون4</v>
      </c>
      <c r="V50" s="12">
        <f t="shared" si="4"/>
        <v>4</v>
      </c>
      <c r="W50" s="12">
        <f t="shared" si="5"/>
        <v>0</v>
      </c>
      <c r="X50" s="12">
        <f t="shared" si="6"/>
        <v>4</v>
      </c>
      <c r="Z50" s="21" t="str">
        <f t="shared" si="8"/>
        <v>2Nابو يوسف ناهيا6237</v>
      </c>
      <c r="AA50" s="20">
        <f t="shared" si="15"/>
        <v>0</v>
      </c>
      <c r="AB50" s="20">
        <f t="shared" si="15"/>
        <v>0</v>
      </c>
      <c r="AC50" s="20">
        <f t="shared" si="15"/>
        <v>0</v>
      </c>
      <c r="AD50" s="20">
        <f t="shared" si="15"/>
        <v>0</v>
      </c>
      <c r="AE50" s="20">
        <f t="shared" si="15"/>
        <v>0</v>
      </c>
      <c r="AF50" s="20">
        <f t="shared" si="15"/>
        <v>0</v>
      </c>
      <c r="AG50" s="20">
        <f t="shared" si="15"/>
        <v>0</v>
      </c>
      <c r="AH50" s="20">
        <f t="shared" si="15"/>
        <v>0</v>
      </c>
      <c r="AI50" s="20">
        <f t="shared" si="15"/>
        <v>0</v>
      </c>
      <c r="AJ50" s="20">
        <f t="shared" si="15"/>
        <v>0</v>
      </c>
      <c r="AK50" s="20">
        <f t="shared" si="15"/>
        <v>0</v>
      </c>
      <c r="AL50" s="20">
        <f t="shared" si="15"/>
        <v>0</v>
      </c>
      <c r="AM50" s="20">
        <f t="shared" si="15"/>
        <v>0</v>
      </c>
      <c r="AN50" s="20">
        <f t="shared" si="15"/>
        <v>0</v>
      </c>
      <c r="AO50" s="20">
        <f t="shared" si="15"/>
        <v>0</v>
      </c>
      <c r="AP50" s="22">
        <f t="shared" si="10"/>
        <v>0</v>
      </c>
    </row>
    <row r="51" spans="1:42" ht="15.75" thickBot="1" x14ac:dyDescent="0.25">
      <c r="A51" t="str">
        <f t="shared" si="0"/>
        <v/>
      </c>
      <c r="B51" t="str">
        <f t="shared" si="1"/>
        <v/>
      </c>
      <c r="C51">
        <f t="shared" si="11"/>
        <v>0</v>
      </c>
      <c r="D51" t="s">
        <v>4</v>
      </c>
      <c r="G51" t="s">
        <v>5</v>
      </c>
      <c r="J51" t="s">
        <v>6</v>
      </c>
      <c r="M51" t="s">
        <v>7</v>
      </c>
      <c r="N51" t="str">
        <f t="shared" si="12"/>
        <v/>
      </c>
      <c r="O51">
        <f t="shared" si="13"/>
        <v>0</v>
      </c>
      <c r="Q51" s="25"/>
      <c r="R51">
        <f>IF(COUNTIF($T$5:T51,T51)-1=0,ROW(T47),"")</f>
        <v>47</v>
      </c>
      <c r="S51" s="10">
        <v>47</v>
      </c>
      <c r="T51" s="12" t="str">
        <f t="shared" si="2"/>
        <v>2Dعادل العيسوى مشتول7324</v>
      </c>
      <c r="U51" s="12" t="str">
        <f t="shared" si="14"/>
        <v>برايم700/جالون4</v>
      </c>
      <c r="V51" s="12">
        <f t="shared" si="4"/>
        <v>12</v>
      </c>
      <c r="W51" s="12">
        <f t="shared" si="5"/>
        <v>0</v>
      </c>
      <c r="X51" s="12">
        <f t="shared" si="6"/>
        <v>12</v>
      </c>
      <c r="Z51" s="21" t="str">
        <f t="shared" si="8"/>
        <v>2Nالرويعى ناهيا4590</v>
      </c>
      <c r="AA51" s="20">
        <f t="shared" si="15"/>
        <v>0</v>
      </c>
      <c r="AB51" s="20">
        <f t="shared" si="15"/>
        <v>0</v>
      </c>
      <c r="AC51" s="20">
        <f t="shared" si="15"/>
        <v>0</v>
      </c>
      <c r="AD51" s="20">
        <f t="shared" si="15"/>
        <v>0</v>
      </c>
      <c r="AE51" s="20">
        <f t="shared" si="15"/>
        <v>0</v>
      </c>
      <c r="AF51" s="20">
        <f t="shared" si="15"/>
        <v>0</v>
      </c>
      <c r="AG51" s="20">
        <f t="shared" si="15"/>
        <v>0</v>
      </c>
      <c r="AH51" s="20">
        <f t="shared" si="15"/>
        <v>0</v>
      </c>
      <c r="AI51" s="20">
        <f t="shared" si="15"/>
        <v>0</v>
      </c>
      <c r="AJ51" s="20">
        <f t="shared" si="15"/>
        <v>0</v>
      </c>
      <c r="AK51" s="20">
        <f t="shared" si="15"/>
        <v>0</v>
      </c>
      <c r="AL51" s="20">
        <f t="shared" si="15"/>
        <v>0</v>
      </c>
      <c r="AM51" s="20">
        <f t="shared" si="15"/>
        <v>0</v>
      </c>
      <c r="AN51" s="20">
        <f t="shared" si="15"/>
        <v>0</v>
      </c>
      <c r="AO51" s="20">
        <f t="shared" si="15"/>
        <v>0</v>
      </c>
      <c r="AP51" s="22">
        <f t="shared" si="10"/>
        <v>0</v>
      </c>
    </row>
    <row r="52" spans="1:42" ht="15.75" thickBot="1" x14ac:dyDescent="0.25">
      <c r="A52" t="str">
        <f t="shared" si="0"/>
        <v/>
      </c>
      <c r="B52" t="str">
        <f t="shared" si="1"/>
        <v/>
      </c>
      <c r="C52">
        <f t="shared" si="11"/>
        <v>0</v>
      </c>
      <c r="N52" t="str">
        <f t="shared" si="12"/>
        <v/>
      </c>
      <c r="O52">
        <f t="shared" si="13"/>
        <v>0</v>
      </c>
      <c r="Q52" s="25"/>
      <c r="R52">
        <f>IF(COUNTIF($T$5:T52,T52)-1=0,ROW(T48),"")</f>
        <v>48</v>
      </c>
      <c r="S52" s="10">
        <v>48</v>
      </c>
      <c r="T52" s="12" t="str">
        <f t="shared" si="2"/>
        <v>2Dمحمود القللى4052</v>
      </c>
      <c r="U52" s="12" t="str">
        <f t="shared" si="14"/>
        <v>برايم700/جالون4</v>
      </c>
      <c r="V52" s="12">
        <f t="shared" si="4"/>
        <v>4</v>
      </c>
      <c r="W52" s="12">
        <f t="shared" si="5"/>
        <v>0</v>
      </c>
      <c r="X52" s="12">
        <f t="shared" si="6"/>
        <v>4</v>
      </c>
      <c r="Z52" s="21" t="str">
        <f t="shared" si="8"/>
        <v>2Nعادل ابو الفتاكه43</v>
      </c>
      <c r="AA52" s="20">
        <f t="shared" si="15"/>
        <v>0</v>
      </c>
      <c r="AB52" s="20">
        <f t="shared" si="15"/>
        <v>0</v>
      </c>
      <c r="AC52" s="20">
        <f t="shared" si="15"/>
        <v>0</v>
      </c>
      <c r="AD52" s="20">
        <f t="shared" si="15"/>
        <v>0</v>
      </c>
      <c r="AE52" s="20">
        <f t="shared" si="15"/>
        <v>0</v>
      </c>
      <c r="AF52" s="20">
        <f t="shared" si="15"/>
        <v>0</v>
      </c>
      <c r="AG52" s="20">
        <f t="shared" si="15"/>
        <v>0</v>
      </c>
      <c r="AH52" s="20">
        <f t="shared" si="15"/>
        <v>0</v>
      </c>
      <c r="AI52" s="20">
        <f t="shared" si="15"/>
        <v>0</v>
      </c>
      <c r="AJ52" s="20">
        <f t="shared" si="15"/>
        <v>0</v>
      </c>
      <c r="AK52" s="20">
        <f t="shared" si="15"/>
        <v>0</v>
      </c>
      <c r="AL52" s="20">
        <f t="shared" si="15"/>
        <v>0</v>
      </c>
      <c r="AM52" s="20">
        <f t="shared" si="15"/>
        <v>0</v>
      </c>
      <c r="AN52" s="20">
        <f t="shared" si="15"/>
        <v>0</v>
      </c>
      <c r="AO52" s="20">
        <f t="shared" si="15"/>
        <v>0</v>
      </c>
      <c r="AP52" s="22">
        <f t="shared" si="10"/>
        <v>0</v>
      </c>
    </row>
    <row r="53" spans="1:42" ht="15.75" thickBot="1" x14ac:dyDescent="0.25">
      <c r="A53" t="str">
        <f t="shared" si="0"/>
        <v/>
      </c>
      <c r="B53" t="str">
        <f t="shared" si="1"/>
        <v/>
      </c>
      <c r="C53">
        <f t="shared" si="11"/>
        <v>6</v>
      </c>
      <c r="D53">
        <v>1</v>
      </c>
      <c r="G53">
        <v>0</v>
      </c>
      <c r="J53">
        <v>1</v>
      </c>
      <c r="M53" t="s">
        <v>17</v>
      </c>
      <c r="N53">
        <f t="shared" si="12"/>
        <v>48</v>
      </c>
      <c r="O53">
        <f t="shared" si="13"/>
        <v>6</v>
      </c>
      <c r="Q53" s="25"/>
      <c r="R53" t="str">
        <f>IF(COUNTIF($T$5:T53,T53)-1=0,ROW(T49),"")</f>
        <v/>
      </c>
      <c r="S53" s="10">
        <v>49</v>
      </c>
      <c r="T53" s="12" t="str">
        <f t="shared" si="2"/>
        <v>2Eطارق ماضى6800</v>
      </c>
      <c r="U53" s="12" t="str">
        <f t="shared" si="14"/>
        <v>برايم700/جالون4</v>
      </c>
      <c r="V53" s="12">
        <f t="shared" si="4"/>
        <v>54</v>
      </c>
      <c r="W53" s="12">
        <f t="shared" si="5"/>
        <v>0</v>
      </c>
      <c r="X53" s="12">
        <f t="shared" si="6"/>
        <v>54</v>
      </c>
      <c r="Z53" s="21" t="str">
        <f t="shared" si="8"/>
        <v>2Oالفتح9078</v>
      </c>
      <c r="AA53" s="20">
        <f t="shared" si="15"/>
        <v>0</v>
      </c>
      <c r="AB53" s="20">
        <f t="shared" si="15"/>
        <v>0</v>
      </c>
      <c r="AC53" s="20">
        <f t="shared" si="15"/>
        <v>0</v>
      </c>
      <c r="AD53" s="20">
        <f t="shared" si="15"/>
        <v>0</v>
      </c>
      <c r="AE53" s="20">
        <f t="shared" si="15"/>
        <v>0</v>
      </c>
      <c r="AF53" s="20">
        <f t="shared" si="15"/>
        <v>0</v>
      </c>
      <c r="AG53" s="20">
        <f t="shared" si="15"/>
        <v>0</v>
      </c>
      <c r="AH53" s="20">
        <f t="shared" si="15"/>
        <v>0</v>
      </c>
      <c r="AI53" s="20">
        <f t="shared" si="15"/>
        <v>0</v>
      </c>
      <c r="AJ53" s="20">
        <f t="shared" si="15"/>
        <v>0</v>
      </c>
      <c r="AK53" s="20">
        <f t="shared" si="15"/>
        <v>0</v>
      </c>
      <c r="AL53" s="20">
        <f t="shared" si="15"/>
        <v>0</v>
      </c>
      <c r="AM53" s="20">
        <f t="shared" si="15"/>
        <v>0</v>
      </c>
      <c r="AN53" s="20">
        <f t="shared" si="15"/>
        <v>0</v>
      </c>
      <c r="AO53" s="20">
        <f t="shared" si="15"/>
        <v>1</v>
      </c>
      <c r="AP53" s="22">
        <f t="shared" si="10"/>
        <v>1</v>
      </c>
    </row>
    <row r="54" spans="1:42" ht="15.75" thickBot="1" x14ac:dyDescent="0.25">
      <c r="A54" t="str">
        <f t="shared" si="0"/>
        <v/>
      </c>
      <c r="B54" t="str">
        <f t="shared" si="1"/>
        <v/>
      </c>
      <c r="C54">
        <f t="shared" si="11"/>
        <v>0</v>
      </c>
      <c r="N54" t="str">
        <f t="shared" si="12"/>
        <v/>
      </c>
      <c r="O54">
        <f t="shared" si="13"/>
        <v>0</v>
      </c>
      <c r="Q54" s="25"/>
      <c r="R54">
        <f>IF(COUNTIF($T$5:T54,T54)-1=0,ROW(T50),"")</f>
        <v>50</v>
      </c>
      <c r="S54" s="10">
        <v>50</v>
      </c>
      <c r="T54" s="12" t="str">
        <f t="shared" si="2"/>
        <v>2Eنقدا 1745(طارق رزق)</v>
      </c>
      <c r="U54" s="12" t="str">
        <f t="shared" si="14"/>
        <v>برايم700/جالون4</v>
      </c>
      <c r="V54" s="12">
        <f t="shared" si="4"/>
        <v>4</v>
      </c>
      <c r="W54" s="12">
        <f t="shared" si="5"/>
        <v>0</v>
      </c>
      <c r="X54" s="12">
        <f t="shared" si="6"/>
        <v>4</v>
      </c>
      <c r="Z54" s="21" t="str">
        <f t="shared" si="8"/>
        <v>2Oزين الشوربجي9086</v>
      </c>
      <c r="AA54" s="20">
        <f t="shared" ref="AA54:AO70" si="16">COUNTIFS($T$5:$T$345,$Z54,$U$5:$U$345,AA$4)</f>
        <v>0</v>
      </c>
      <c r="AB54" s="20">
        <f t="shared" si="16"/>
        <v>0</v>
      </c>
      <c r="AC54" s="20">
        <f t="shared" si="16"/>
        <v>0</v>
      </c>
      <c r="AD54" s="20">
        <f t="shared" si="16"/>
        <v>0</v>
      </c>
      <c r="AE54" s="20">
        <f t="shared" si="16"/>
        <v>0</v>
      </c>
      <c r="AF54" s="20">
        <f t="shared" si="16"/>
        <v>0</v>
      </c>
      <c r="AG54" s="20">
        <f t="shared" si="16"/>
        <v>0</v>
      </c>
      <c r="AH54" s="20">
        <f t="shared" si="16"/>
        <v>0</v>
      </c>
      <c r="AI54" s="20">
        <f t="shared" si="16"/>
        <v>0</v>
      </c>
      <c r="AJ54" s="20">
        <f t="shared" si="16"/>
        <v>0</v>
      </c>
      <c r="AK54" s="20">
        <f t="shared" si="16"/>
        <v>0</v>
      </c>
      <c r="AL54" s="20">
        <f t="shared" si="16"/>
        <v>0</v>
      </c>
      <c r="AM54" s="20">
        <f t="shared" si="16"/>
        <v>0</v>
      </c>
      <c r="AN54" s="20">
        <f t="shared" si="16"/>
        <v>0</v>
      </c>
      <c r="AO54" s="20">
        <f t="shared" si="16"/>
        <v>1</v>
      </c>
      <c r="AP54" s="22">
        <f t="shared" si="10"/>
        <v>1</v>
      </c>
    </row>
    <row r="55" spans="1:42" ht="15.75" thickBot="1" x14ac:dyDescent="0.25">
      <c r="A55" t="str">
        <f t="shared" si="0"/>
        <v/>
      </c>
      <c r="B55" t="str">
        <f t="shared" si="1"/>
        <v/>
      </c>
      <c r="C55">
        <f t="shared" si="11"/>
        <v>0</v>
      </c>
      <c r="D55">
        <v>1</v>
      </c>
      <c r="G55" t="s">
        <v>9</v>
      </c>
      <c r="N55" t="str">
        <f t="shared" si="12"/>
        <v/>
      </c>
      <c r="O55">
        <f t="shared" si="13"/>
        <v>0</v>
      </c>
      <c r="Q55" s="25"/>
      <c r="R55">
        <f>IF(COUNTIF($T$5:T55,T55)-1=0,ROW(T51),"")</f>
        <v>51</v>
      </c>
      <c r="S55" s="10">
        <v>51</v>
      </c>
      <c r="T55" s="12" t="str">
        <f t="shared" si="2"/>
        <v>2Hماهر محمد6470</v>
      </c>
      <c r="U55" s="12" t="str">
        <f t="shared" si="14"/>
        <v>برايم700/جالون4</v>
      </c>
      <c r="V55" s="12">
        <f t="shared" si="4"/>
        <v>8</v>
      </c>
      <c r="W55" s="12">
        <f t="shared" si="5"/>
        <v>0</v>
      </c>
      <c r="X55" s="12">
        <f t="shared" si="6"/>
        <v>8</v>
      </c>
      <c r="Z55" s="21" t="str">
        <f t="shared" si="8"/>
        <v>2Oسنتر علام9093</v>
      </c>
      <c r="AA55" s="20">
        <f t="shared" si="16"/>
        <v>0</v>
      </c>
      <c r="AB55" s="20">
        <f t="shared" si="16"/>
        <v>0</v>
      </c>
      <c r="AC55" s="20">
        <f t="shared" si="16"/>
        <v>0</v>
      </c>
      <c r="AD55" s="20">
        <f t="shared" si="16"/>
        <v>0</v>
      </c>
      <c r="AE55" s="20">
        <f t="shared" si="16"/>
        <v>0</v>
      </c>
      <c r="AF55" s="20">
        <f t="shared" si="16"/>
        <v>0</v>
      </c>
      <c r="AG55" s="20">
        <f t="shared" si="16"/>
        <v>0</v>
      </c>
      <c r="AH55" s="20">
        <f t="shared" si="16"/>
        <v>0</v>
      </c>
      <c r="AI55" s="20">
        <f t="shared" si="16"/>
        <v>0</v>
      </c>
      <c r="AJ55" s="20">
        <f t="shared" si="16"/>
        <v>0</v>
      </c>
      <c r="AK55" s="20">
        <f t="shared" si="16"/>
        <v>0</v>
      </c>
      <c r="AL55" s="20">
        <f t="shared" si="16"/>
        <v>0</v>
      </c>
      <c r="AM55" s="20">
        <f t="shared" si="16"/>
        <v>0</v>
      </c>
      <c r="AN55" s="20">
        <f t="shared" si="16"/>
        <v>0</v>
      </c>
      <c r="AO55" s="20">
        <f t="shared" si="16"/>
        <v>0</v>
      </c>
      <c r="AP55" s="22">
        <f t="shared" si="10"/>
        <v>0</v>
      </c>
    </row>
    <row r="56" spans="1:42" ht="15.75" thickBot="1" x14ac:dyDescent="0.25">
      <c r="A56" t="str">
        <f t="shared" si="0"/>
        <v/>
      </c>
      <c r="B56" t="str">
        <f t="shared" si="1"/>
        <v/>
      </c>
      <c r="C56">
        <f t="shared" si="11"/>
        <v>0</v>
      </c>
      <c r="N56" t="str">
        <f t="shared" si="12"/>
        <v/>
      </c>
      <c r="O56">
        <f t="shared" si="13"/>
        <v>0</v>
      </c>
      <c r="Q56" s="25"/>
      <c r="R56">
        <f>IF(COUNTIF($T$5:T56,T56)-1=0,ROW(T52),"")</f>
        <v>52</v>
      </c>
      <c r="S56" s="10">
        <v>52</v>
      </c>
      <c r="T56" s="12" t="str">
        <f t="shared" si="2"/>
        <v>2Hمحمد الحويحى8763</v>
      </c>
      <c r="U56" s="12" t="str">
        <f t="shared" si="14"/>
        <v>برايم700/جالون4</v>
      </c>
      <c r="V56" s="12">
        <f t="shared" si="4"/>
        <v>4</v>
      </c>
      <c r="W56" s="12">
        <f t="shared" si="5"/>
        <v>0</v>
      </c>
      <c r="X56" s="12">
        <f t="shared" si="6"/>
        <v>4</v>
      </c>
      <c r="Z56" s="21" t="str">
        <f t="shared" si="8"/>
        <v>2Oعبد المنعم عمر9117</v>
      </c>
      <c r="AA56" s="20">
        <f t="shared" si="16"/>
        <v>0</v>
      </c>
      <c r="AB56" s="20">
        <f t="shared" si="16"/>
        <v>0</v>
      </c>
      <c r="AC56" s="20">
        <f t="shared" si="16"/>
        <v>0</v>
      </c>
      <c r="AD56" s="20">
        <f t="shared" si="16"/>
        <v>0</v>
      </c>
      <c r="AE56" s="20">
        <f t="shared" si="16"/>
        <v>0</v>
      </c>
      <c r="AF56" s="20">
        <f t="shared" si="16"/>
        <v>0</v>
      </c>
      <c r="AG56" s="20">
        <f t="shared" si="16"/>
        <v>0</v>
      </c>
      <c r="AH56" s="20">
        <f t="shared" si="16"/>
        <v>0</v>
      </c>
      <c r="AI56" s="20">
        <f t="shared" si="16"/>
        <v>0</v>
      </c>
      <c r="AJ56" s="20">
        <f t="shared" si="16"/>
        <v>0</v>
      </c>
      <c r="AK56" s="20">
        <f t="shared" si="16"/>
        <v>0</v>
      </c>
      <c r="AL56" s="20">
        <f t="shared" si="16"/>
        <v>0</v>
      </c>
      <c r="AM56" s="20">
        <f t="shared" si="16"/>
        <v>0</v>
      </c>
      <c r="AN56" s="20">
        <f t="shared" si="16"/>
        <v>0</v>
      </c>
      <c r="AO56" s="20">
        <f t="shared" si="16"/>
        <v>0</v>
      </c>
      <c r="AP56" s="22">
        <f t="shared" si="10"/>
        <v>0</v>
      </c>
    </row>
    <row r="57" spans="1:42" ht="15.75" thickBot="1" x14ac:dyDescent="0.25">
      <c r="A57" t="str">
        <f t="shared" si="0"/>
        <v/>
      </c>
      <c r="B57" t="str">
        <f t="shared" si="1"/>
        <v/>
      </c>
      <c r="C57">
        <f t="shared" si="11"/>
        <v>0</v>
      </c>
      <c r="K57" t="s">
        <v>239</v>
      </c>
      <c r="N57" t="str">
        <f t="shared" si="12"/>
        <v/>
      </c>
      <c r="O57">
        <f t="shared" si="13"/>
        <v>0</v>
      </c>
      <c r="Q57" s="25"/>
      <c r="R57">
        <f>IF(COUNTIF($T$5:T57,T57)-1=0,ROW(T53),"")</f>
        <v>53</v>
      </c>
      <c r="S57" s="10">
        <v>53</v>
      </c>
      <c r="T57" s="12" t="str">
        <f t="shared" si="2"/>
        <v>2Lالحاجه بركه2947</v>
      </c>
      <c r="U57" s="12" t="str">
        <f t="shared" si="14"/>
        <v>برايم700/جالون4</v>
      </c>
      <c r="V57" s="12">
        <f t="shared" si="4"/>
        <v>4</v>
      </c>
      <c r="W57" s="12">
        <f t="shared" si="5"/>
        <v>0</v>
      </c>
      <c r="X57" s="12">
        <f t="shared" si="6"/>
        <v>4</v>
      </c>
      <c r="Z57" s="21" t="str">
        <f t="shared" si="8"/>
        <v>2Oكارم محروس9106</v>
      </c>
      <c r="AA57" s="20">
        <f t="shared" si="16"/>
        <v>0</v>
      </c>
      <c r="AB57" s="20">
        <f t="shared" si="16"/>
        <v>0</v>
      </c>
      <c r="AC57" s="20">
        <f t="shared" si="16"/>
        <v>0</v>
      </c>
      <c r="AD57" s="20">
        <f t="shared" si="16"/>
        <v>0</v>
      </c>
      <c r="AE57" s="20">
        <f t="shared" si="16"/>
        <v>0</v>
      </c>
      <c r="AF57" s="20">
        <f t="shared" si="16"/>
        <v>0</v>
      </c>
      <c r="AG57" s="20">
        <f t="shared" si="16"/>
        <v>0</v>
      </c>
      <c r="AH57" s="20">
        <f t="shared" si="16"/>
        <v>0</v>
      </c>
      <c r="AI57" s="20">
        <f t="shared" si="16"/>
        <v>0</v>
      </c>
      <c r="AJ57" s="20">
        <f t="shared" si="16"/>
        <v>0</v>
      </c>
      <c r="AK57" s="20">
        <f t="shared" si="16"/>
        <v>0</v>
      </c>
      <c r="AL57" s="20">
        <f t="shared" si="16"/>
        <v>0</v>
      </c>
      <c r="AM57" s="20">
        <f t="shared" si="16"/>
        <v>0</v>
      </c>
      <c r="AN57" s="20">
        <f t="shared" si="16"/>
        <v>0</v>
      </c>
      <c r="AO57" s="20">
        <f t="shared" si="16"/>
        <v>1</v>
      </c>
      <c r="AP57" s="22">
        <f t="shared" si="10"/>
        <v>1</v>
      </c>
    </row>
    <row r="58" spans="1:42" ht="15.75" thickBot="1" x14ac:dyDescent="0.25">
      <c r="A58" t="str">
        <f t="shared" si="0"/>
        <v/>
      </c>
      <c r="B58" t="str">
        <f t="shared" si="1"/>
        <v/>
      </c>
      <c r="C58">
        <f t="shared" si="11"/>
        <v>0</v>
      </c>
      <c r="N58" t="str">
        <f t="shared" si="12"/>
        <v/>
      </c>
      <c r="O58">
        <f t="shared" si="13"/>
        <v>0</v>
      </c>
      <c r="Q58" s="25"/>
      <c r="R58">
        <f>IF(COUNTIF($T$5:T58,T58)-1=0,ROW(T54),"")</f>
        <v>54</v>
      </c>
      <c r="S58" s="10">
        <v>54</v>
      </c>
      <c r="T58" s="12" t="str">
        <f t="shared" si="2"/>
        <v>2Lالمصطفى مصر الجديده5719</v>
      </c>
      <c r="U58" s="12" t="str">
        <f t="shared" si="14"/>
        <v>برايم700/جالون4</v>
      </c>
      <c r="V58" s="12">
        <f t="shared" si="4"/>
        <v>8</v>
      </c>
      <c r="W58" s="12">
        <f t="shared" si="5"/>
        <v>0</v>
      </c>
      <c r="X58" s="12">
        <f t="shared" si="6"/>
        <v>8</v>
      </c>
      <c r="Z58" s="21" t="str">
        <f t="shared" si="8"/>
        <v>2Oناجى النجار9137</v>
      </c>
      <c r="AA58" s="20">
        <f t="shared" si="16"/>
        <v>0</v>
      </c>
      <c r="AB58" s="20">
        <f t="shared" si="16"/>
        <v>0</v>
      </c>
      <c r="AC58" s="20">
        <f t="shared" si="16"/>
        <v>0</v>
      </c>
      <c r="AD58" s="20">
        <f t="shared" si="16"/>
        <v>0</v>
      </c>
      <c r="AE58" s="20">
        <f t="shared" si="16"/>
        <v>0</v>
      </c>
      <c r="AF58" s="20">
        <f t="shared" si="16"/>
        <v>0</v>
      </c>
      <c r="AG58" s="20">
        <f t="shared" si="16"/>
        <v>0</v>
      </c>
      <c r="AH58" s="20">
        <f t="shared" si="16"/>
        <v>0</v>
      </c>
      <c r="AI58" s="20">
        <f t="shared" si="16"/>
        <v>0</v>
      </c>
      <c r="AJ58" s="20">
        <f t="shared" si="16"/>
        <v>0</v>
      </c>
      <c r="AK58" s="20">
        <f t="shared" si="16"/>
        <v>0</v>
      </c>
      <c r="AL58" s="20">
        <f t="shared" si="16"/>
        <v>0</v>
      </c>
      <c r="AM58" s="20">
        <f t="shared" si="16"/>
        <v>0</v>
      </c>
      <c r="AN58" s="20">
        <f t="shared" si="16"/>
        <v>0</v>
      </c>
      <c r="AO58" s="20">
        <f t="shared" si="16"/>
        <v>0</v>
      </c>
      <c r="AP58" s="22">
        <f t="shared" si="10"/>
        <v>0</v>
      </c>
    </row>
    <row r="59" spans="1:42" ht="15.75" thickBot="1" x14ac:dyDescent="0.25">
      <c r="A59" t="str">
        <f t="shared" si="0"/>
        <v/>
      </c>
      <c r="B59" t="str">
        <f t="shared" si="1"/>
        <v/>
      </c>
      <c r="C59">
        <f t="shared" si="11"/>
        <v>0</v>
      </c>
      <c r="N59" t="str">
        <f t="shared" si="12"/>
        <v/>
      </c>
      <c r="O59">
        <f t="shared" si="13"/>
        <v>0</v>
      </c>
      <c r="Q59" s="25"/>
      <c r="R59">
        <f>IF(COUNTIF($T$5:T59,T59)-1=0,ROW(T55),"")</f>
        <v>55</v>
      </c>
      <c r="S59" s="10">
        <v>55</v>
      </c>
      <c r="T59" s="12" t="str">
        <f t="shared" si="2"/>
        <v>2Nابو علاء ناهيا5492</v>
      </c>
      <c r="U59" s="12" t="str">
        <f t="shared" si="14"/>
        <v>برايم700/جالون4</v>
      </c>
      <c r="V59" s="12">
        <f t="shared" si="4"/>
        <v>4</v>
      </c>
      <c r="W59" s="12">
        <f t="shared" si="5"/>
        <v>0</v>
      </c>
      <c r="X59" s="12">
        <f t="shared" si="6"/>
        <v>4</v>
      </c>
      <c r="Z59" s="21" t="str">
        <f t="shared" si="8"/>
        <v>2Qناصف سعد5632</v>
      </c>
      <c r="AA59" s="20">
        <f t="shared" si="16"/>
        <v>0</v>
      </c>
      <c r="AB59" s="20">
        <f t="shared" si="16"/>
        <v>0</v>
      </c>
      <c r="AC59" s="20">
        <f t="shared" si="16"/>
        <v>0</v>
      </c>
      <c r="AD59" s="20">
        <f t="shared" si="16"/>
        <v>0</v>
      </c>
      <c r="AE59" s="20">
        <f t="shared" si="16"/>
        <v>0</v>
      </c>
      <c r="AF59" s="20">
        <f t="shared" si="16"/>
        <v>0</v>
      </c>
      <c r="AG59" s="20">
        <f t="shared" si="16"/>
        <v>0</v>
      </c>
      <c r="AH59" s="20">
        <f t="shared" si="16"/>
        <v>0</v>
      </c>
      <c r="AI59" s="20">
        <f t="shared" si="16"/>
        <v>0</v>
      </c>
      <c r="AJ59" s="20">
        <f t="shared" si="16"/>
        <v>0</v>
      </c>
      <c r="AK59" s="20">
        <f t="shared" si="16"/>
        <v>0</v>
      </c>
      <c r="AL59" s="20">
        <f t="shared" si="16"/>
        <v>0</v>
      </c>
      <c r="AM59" s="20">
        <f t="shared" si="16"/>
        <v>0</v>
      </c>
      <c r="AN59" s="20">
        <f t="shared" si="16"/>
        <v>0</v>
      </c>
      <c r="AO59" s="20">
        <f t="shared" si="16"/>
        <v>0</v>
      </c>
      <c r="AP59" s="22">
        <f t="shared" si="10"/>
        <v>0</v>
      </c>
    </row>
    <row r="60" spans="1:42" ht="15.75" thickBot="1" x14ac:dyDescent="0.25">
      <c r="A60">
        <f t="shared" si="0"/>
        <v>6</v>
      </c>
      <c r="B60">
        <f t="shared" si="1"/>
        <v>59</v>
      </c>
      <c r="C60">
        <f t="shared" si="11"/>
        <v>0</v>
      </c>
      <c r="L60" t="s">
        <v>240</v>
      </c>
      <c r="N60" t="str">
        <f t="shared" si="12"/>
        <v/>
      </c>
      <c r="O60">
        <f t="shared" si="13"/>
        <v>0</v>
      </c>
      <c r="Q60" s="25"/>
      <c r="R60">
        <f>IF(COUNTIF($T$5:T60,T60)-1=0,ROW(T56),"")</f>
        <v>56</v>
      </c>
      <c r="S60" s="10">
        <v>56</v>
      </c>
      <c r="T60" s="12" t="str">
        <f t="shared" si="2"/>
        <v>2Nابو عمار ناهيا5184</v>
      </c>
      <c r="U60" s="12" t="str">
        <f t="shared" si="14"/>
        <v>برايم700/جالون4</v>
      </c>
      <c r="V60" s="12">
        <f t="shared" si="4"/>
        <v>4</v>
      </c>
      <c r="W60" s="12">
        <f t="shared" si="5"/>
        <v>0</v>
      </c>
      <c r="X60" s="12">
        <f t="shared" si="6"/>
        <v>4</v>
      </c>
      <c r="Z60" s="21" t="str">
        <f t="shared" si="8"/>
        <v>2Rاولاد همام-زهراء مصر القديمه 1077</v>
      </c>
      <c r="AA60" s="20">
        <f t="shared" si="16"/>
        <v>0</v>
      </c>
      <c r="AB60" s="20">
        <f t="shared" si="16"/>
        <v>0</v>
      </c>
      <c r="AC60" s="20">
        <f t="shared" si="16"/>
        <v>0</v>
      </c>
      <c r="AD60" s="20">
        <f t="shared" si="16"/>
        <v>0</v>
      </c>
      <c r="AE60" s="20">
        <f t="shared" si="16"/>
        <v>0</v>
      </c>
      <c r="AF60" s="20">
        <f t="shared" si="16"/>
        <v>0</v>
      </c>
      <c r="AG60" s="20">
        <f t="shared" si="16"/>
        <v>0</v>
      </c>
      <c r="AH60" s="20">
        <f t="shared" si="16"/>
        <v>0</v>
      </c>
      <c r="AI60" s="20">
        <f t="shared" si="16"/>
        <v>0</v>
      </c>
      <c r="AJ60" s="20">
        <f t="shared" si="16"/>
        <v>0</v>
      </c>
      <c r="AK60" s="20">
        <f t="shared" si="16"/>
        <v>0</v>
      </c>
      <c r="AL60" s="20">
        <f t="shared" si="16"/>
        <v>0</v>
      </c>
      <c r="AM60" s="20">
        <f t="shared" si="16"/>
        <v>0</v>
      </c>
      <c r="AN60" s="20">
        <f t="shared" si="16"/>
        <v>0</v>
      </c>
      <c r="AO60" s="20">
        <f t="shared" si="16"/>
        <v>0</v>
      </c>
      <c r="AP60" s="22">
        <f t="shared" si="10"/>
        <v>0</v>
      </c>
    </row>
    <row r="61" spans="1:42" ht="15.75" thickBot="1" x14ac:dyDescent="0.25">
      <c r="A61" t="str">
        <f t="shared" si="0"/>
        <v/>
      </c>
      <c r="B61" t="str">
        <f t="shared" si="1"/>
        <v/>
      </c>
      <c r="C61">
        <f t="shared" si="11"/>
        <v>0</v>
      </c>
      <c r="N61" t="str">
        <f t="shared" si="12"/>
        <v/>
      </c>
      <c r="O61">
        <f t="shared" si="13"/>
        <v>0</v>
      </c>
      <c r="Q61" s="25"/>
      <c r="R61">
        <f>IF(COUNTIF($T$5:T61,T61)-1=0,ROW(T57),"")</f>
        <v>57</v>
      </c>
      <c r="S61" s="10">
        <v>57</v>
      </c>
      <c r="T61" s="12" t="str">
        <f t="shared" si="2"/>
        <v>2Nابو يوسف ناهيا6237</v>
      </c>
      <c r="U61" s="12" t="str">
        <f t="shared" si="14"/>
        <v>برايم700/جالون4</v>
      </c>
      <c r="V61" s="12">
        <f t="shared" si="4"/>
        <v>4</v>
      </c>
      <c r="W61" s="12">
        <f t="shared" si="5"/>
        <v>0</v>
      </c>
      <c r="X61" s="12">
        <f t="shared" si="6"/>
        <v>4</v>
      </c>
      <c r="Z61" s="21" t="str">
        <f t="shared" si="8"/>
        <v>2Rمحمد عمار-المعادى1969</v>
      </c>
      <c r="AA61" s="20">
        <f t="shared" si="16"/>
        <v>0</v>
      </c>
      <c r="AB61" s="20">
        <f t="shared" si="16"/>
        <v>0</v>
      </c>
      <c r="AC61" s="20">
        <f t="shared" si="16"/>
        <v>0</v>
      </c>
      <c r="AD61" s="20">
        <f t="shared" si="16"/>
        <v>0</v>
      </c>
      <c r="AE61" s="20">
        <f t="shared" si="16"/>
        <v>0</v>
      </c>
      <c r="AF61" s="20">
        <f t="shared" si="16"/>
        <v>0</v>
      </c>
      <c r="AG61" s="20">
        <f t="shared" si="16"/>
        <v>0</v>
      </c>
      <c r="AH61" s="20">
        <f t="shared" si="16"/>
        <v>0</v>
      </c>
      <c r="AI61" s="20">
        <f t="shared" si="16"/>
        <v>0</v>
      </c>
      <c r="AJ61" s="20">
        <f t="shared" si="16"/>
        <v>0</v>
      </c>
      <c r="AK61" s="20">
        <f t="shared" si="16"/>
        <v>0</v>
      </c>
      <c r="AL61" s="20">
        <f t="shared" si="16"/>
        <v>0</v>
      </c>
      <c r="AM61" s="20">
        <f t="shared" si="16"/>
        <v>0</v>
      </c>
      <c r="AN61" s="20">
        <f t="shared" si="16"/>
        <v>0</v>
      </c>
      <c r="AO61" s="20">
        <f t="shared" si="16"/>
        <v>0</v>
      </c>
      <c r="AP61" s="22">
        <f t="shared" si="10"/>
        <v>0</v>
      </c>
    </row>
    <row r="62" spans="1:42" ht="15.75" thickBot="1" x14ac:dyDescent="0.25">
      <c r="A62" t="str">
        <f t="shared" si="0"/>
        <v/>
      </c>
      <c r="B62" t="str">
        <f t="shared" si="1"/>
        <v/>
      </c>
      <c r="C62">
        <f t="shared" si="11"/>
        <v>0</v>
      </c>
      <c r="D62" t="s">
        <v>4</v>
      </c>
      <c r="G62" t="s">
        <v>5</v>
      </c>
      <c r="J62" t="s">
        <v>6</v>
      </c>
      <c r="M62" t="s">
        <v>7</v>
      </c>
      <c r="N62" t="str">
        <f t="shared" si="12"/>
        <v/>
      </c>
      <c r="O62">
        <f t="shared" si="13"/>
        <v>0</v>
      </c>
      <c r="Q62" s="25"/>
      <c r="R62">
        <f>IF(COUNTIF($T$5:T62,T62)-1=0,ROW(T58),"")</f>
        <v>58</v>
      </c>
      <c r="S62" s="10">
        <v>58</v>
      </c>
      <c r="T62" s="12" t="str">
        <f t="shared" si="2"/>
        <v>2Nالرويعى ناهيا4590</v>
      </c>
      <c r="U62" s="12" t="str">
        <f t="shared" si="14"/>
        <v>برايم700/جالون4</v>
      </c>
      <c r="V62" s="12">
        <f t="shared" si="4"/>
        <v>4</v>
      </c>
      <c r="W62" s="12">
        <f t="shared" si="5"/>
        <v>0</v>
      </c>
      <c r="X62" s="12">
        <f t="shared" si="6"/>
        <v>4</v>
      </c>
      <c r="Z62" s="21" t="str">
        <f t="shared" si="8"/>
        <v>2Tالجزيره قصر رشوان7815</v>
      </c>
      <c r="AA62" s="20">
        <f t="shared" si="16"/>
        <v>0</v>
      </c>
      <c r="AB62" s="20">
        <f t="shared" si="16"/>
        <v>0</v>
      </c>
      <c r="AC62" s="20">
        <f t="shared" si="16"/>
        <v>0</v>
      </c>
      <c r="AD62" s="20">
        <f t="shared" si="16"/>
        <v>0</v>
      </c>
      <c r="AE62" s="20">
        <f t="shared" si="16"/>
        <v>0</v>
      </c>
      <c r="AF62" s="20">
        <f t="shared" si="16"/>
        <v>0</v>
      </c>
      <c r="AG62" s="20">
        <f t="shared" si="16"/>
        <v>0</v>
      </c>
      <c r="AH62" s="20">
        <f t="shared" si="16"/>
        <v>0</v>
      </c>
      <c r="AI62" s="20">
        <f t="shared" si="16"/>
        <v>0</v>
      </c>
      <c r="AJ62" s="20">
        <f t="shared" si="16"/>
        <v>0</v>
      </c>
      <c r="AK62" s="20">
        <f t="shared" si="16"/>
        <v>0</v>
      </c>
      <c r="AL62" s="20">
        <f t="shared" si="16"/>
        <v>0</v>
      </c>
      <c r="AM62" s="20">
        <f t="shared" si="16"/>
        <v>0</v>
      </c>
      <c r="AN62" s="20">
        <f t="shared" si="16"/>
        <v>0</v>
      </c>
      <c r="AO62" s="20">
        <f t="shared" si="16"/>
        <v>0</v>
      </c>
      <c r="AP62" s="22">
        <f t="shared" si="10"/>
        <v>0</v>
      </c>
    </row>
    <row r="63" spans="1:42" ht="15.75" thickBot="1" x14ac:dyDescent="0.25">
      <c r="A63" t="str">
        <f t="shared" si="0"/>
        <v/>
      </c>
      <c r="B63" t="str">
        <f t="shared" si="1"/>
        <v/>
      </c>
      <c r="C63">
        <f t="shared" si="11"/>
        <v>0</v>
      </c>
      <c r="N63" t="str">
        <f t="shared" si="12"/>
        <v/>
      </c>
      <c r="O63">
        <f t="shared" si="13"/>
        <v>0</v>
      </c>
      <c r="Q63" s="25"/>
      <c r="R63" t="str">
        <f>IF(COUNTIF($T$5:T63,T63)-1=0,ROW(T59),"")</f>
        <v/>
      </c>
      <c r="S63" s="10">
        <v>59</v>
      </c>
      <c r="T63" s="12" t="str">
        <f t="shared" si="2"/>
        <v>2Nالغنام-اكتوبر297</v>
      </c>
      <c r="U63" s="12" t="str">
        <f t="shared" si="14"/>
        <v>برايم700/جالون4</v>
      </c>
      <c r="V63" s="12">
        <f t="shared" si="4"/>
        <v>4</v>
      </c>
      <c r="W63" s="12">
        <f t="shared" si="5"/>
        <v>0</v>
      </c>
      <c r="X63" s="12">
        <f t="shared" si="6"/>
        <v>4</v>
      </c>
      <c r="Z63" s="21" t="str">
        <f t="shared" si="8"/>
        <v>2Tعصام المصرى4268</v>
      </c>
      <c r="AA63" s="20">
        <f t="shared" si="16"/>
        <v>0</v>
      </c>
      <c r="AB63" s="20">
        <f t="shared" si="16"/>
        <v>0</v>
      </c>
      <c r="AC63" s="20">
        <f t="shared" si="16"/>
        <v>0</v>
      </c>
      <c r="AD63" s="20">
        <f t="shared" si="16"/>
        <v>0</v>
      </c>
      <c r="AE63" s="20">
        <f t="shared" si="16"/>
        <v>0</v>
      </c>
      <c r="AF63" s="20">
        <f t="shared" si="16"/>
        <v>0</v>
      </c>
      <c r="AG63" s="20">
        <f t="shared" si="16"/>
        <v>0</v>
      </c>
      <c r="AH63" s="20">
        <f t="shared" si="16"/>
        <v>0</v>
      </c>
      <c r="AI63" s="20">
        <f t="shared" si="16"/>
        <v>0</v>
      </c>
      <c r="AJ63" s="20">
        <f t="shared" si="16"/>
        <v>0</v>
      </c>
      <c r="AK63" s="20">
        <f t="shared" si="16"/>
        <v>0</v>
      </c>
      <c r="AL63" s="20">
        <f t="shared" si="16"/>
        <v>0</v>
      </c>
      <c r="AM63" s="20">
        <f t="shared" si="16"/>
        <v>0</v>
      </c>
      <c r="AN63" s="20">
        <f t="shared" si="16"/>
        <v>0</v>
      </c>
      <c r="AO63" s="20">
        <f t="shared" si="16"/>
        <v>0</v>
      </c>
      <c r="AP63" s="22">
        <f t="shared" si="10"/>
        <v>0</v>
      </c>
    </row>
    <row r="64" spans="1:42" ht="15.75" thickBot="1" x14ac:dyDescent="0.25">
      <c r="A64" t="str">
        <f t="shared" si="0"/>
        <v/>
      </c>
      <c r="B64" t="str">
        <f t="shared" si="1"/>
        <v/>
      </c>
      <c r="C64">
        <f t="shared" si="11"/>
        <v>7</v>
      </c>
      <c r="D64">
        <v>1</v>
      </c>
      <c r="G64">
        <v>0</v>
      </c>
      <c r="J64">
        <v>1</v>
      </c>
      <c r="M64" t="s">
        <v>17</v>
      </c>
      <c r="N64">
        <f t="shared" si="12"/>
        <v>59</v>
      </c>
      <c r="O64">
        <f t="shared" si="13"/>
        <v>7</v>
      </c>
      <c r="Q64" s="25"/>
      <c r="R64">
        <f>IF(COUNTIF($T$5:T64,T64)-1=0,ROW(T60),"")</f>
        <v>60</v>
      </c>
      <c r="S64" s="10">
        <v>60</v>
      </c>
      <c r="T64" s="12" t="str">
        <f t="shared" si="2"/>
        <v>2Nعادل ابو الفتاكه43</v>
      </c>
      <c r="U64" s="12" t="str">
        <f t="shared" si="14"/>
        <v>برايم700/جالون4</v>
      </c>
      <c r="V64" s="12">
        <f t="shared" si="4"/>
        <v>4</v>
      </c>
      <c r="W64" s="12">
        <f t="shared" si="5"/>
        <v>0</v>
      </c>
      <c r="X64" s="12">
        <f t="shared" si="6"/>
        <v>4</v>
      </c>
      <c r="Z64" s="21" t="str">
        <f t="shared" si="8"/>
        <v>2Uعادل شمعه5132</v>
      </c>
      <c r="AA64" s="20">
        <f t="shared" si="16"/>
        <v>0</v>
      </c>
      <c r="AB64" s="20">
        <f t="shared" si="16"/>
        <v>0</v>
      </c>
      <c r="AC64" s="20">
        <f t="shared" si="16"/>
        <v>0</v>
      </c>
      <c r="AD64" s="20">
        <f t="shared" si="16"/>
        <v>0</v>
      </c>
      <c r="AE64" s="20">
        <f t="shared" si="16"/>
        <v>0</v>
      </c>
      <c r="AF64" s="20">
        <f t="shared" si="16"/>
        <v>0</v>
      </c>
      <c r="AG64" s="20">
        <f t="shared" si="16"/>
        <v>0</v>
      </c>
      <c r="AH64" s="20">
        <f t="shared" si="16"/>
        <v>0</v>
      </c>
      <c r="AI64" s="20">
        <f t="shared" si="16"/>
        <v>0</v>
      </c>
      <c r="AJ64" s="20">
        <f t="shared" si="16"/>
        <v>0</v>
      </c>
      <c r="AK64" s="20">
        <f t="shared" si="16"/>
        <v>0</v>
      </c>
      <c r="AL64" s="20">
        <f t="shared" si="16"/>
        <v>0</v>
      </c>
      <c r="AM64" s="20">
        <f t="shared" si="16"/>
        <v>0</v>
      </c>
      <c r="AN64" s="20">
        <f t="shared" si="16"/>
        <v>0</v>
      </c>
      <c r="AO64" s="20">
        <f t="shared" si="16"/>
        <v>1</v>
      </c>
      <c r="AP64" s="22">
        <f t="shared" si="10"/>
        <v>1</v>
      </c>
    </row>
    <row r="65" spans="1:42" ht="15.75" thickBot="1" x14ac:dyDescent="0.25">
      <c r="A65" t="str">
        <f t="shared" si="0"/>
        <v/>
      </c>
      <c r="B65" t="str">
        <f t="shared" si="1"/>
        <v/>
      </c>
      <c r="C65">
        <f t="shared" si="11"/>
        <v>0</v>
      </c>
      <c r="N65" t="str">
        <f t="shared" si="12"/>
        <v/>
      </c>
      <c r="O65">
        <f t="shared" si="13"/>
        <v>0</v>
      </c>
      <c r="Q65" s="25"/>
      <c r="R65">
        <f>IF(COUNTIF($T$5:T65,T65)-1=0,ROW(T61),"")</f>
        <v>61</v>
      </c>
      <c r="S65" s="10">
        <v>61</v>
      </c>
      <c r="T65" s="12" t="str">
        <f t="shared" si="2"/>
        <v>2Oالفتح9078</v>
      </c>
      <c r="U65" s="12" t="str">
        <f t="shared" si="14"/>
        <v>برايم700/جالون4</v>
      </c>
      <c r="V65" s="12">
        <f t="shared" si="4"/>
        <v>8</v>
      </c>
      <c r="W65" s="12">
        <f t="shared" si="5"/>
        <v>0</v>
      </c>
      <c r="X65" s="12">
        <f t="shared" si="6"/>
        <v>8</v>
      </c>
      <c r="Z65" s="21" t="str">
        <f t="shared" si="8"/>
        <v>2Uعلى حبيب خورشيد4003</v>
      </c>
      <c r="AA65" s="20">
        <f t="shared" si="16"/>
        <v>0</v>
      </c>
      <c r="AB65" s="20">
        <f t="shared" si="16"/>
        <v>0</v>
      </c>
      <c r="AC65" s="20">
        <f t="shared" si="16"/>
        <v>0</v>
      </c>
      <c r="AD65" s="20">
        <f t="shared" si="16"/>
        <v>0</v>
      </c>
      <c r="AE65" s="20">
        <f t="shared" si="16"/>
        <v>0</v>
      </c>
      <c r="AF65" s="20">
        <f t="shared" si="16"/>
        <v>0</v>
      </c>
      <c r="AG65" s="20">
        <f t="shared" si="16"/>
        <v>0</v>
      </c>
      <c r="AH65" s="20">
        <f t="shared" si="16"/>
        <v>0</v>
      </c>
      <c r="AI65" s="20">
        <f t="shared" si="16"/>
        <v>0</v>
      </c>
      <c r="AJ65" s="20">
        <f t="shared" si="16"/>
        <v>0</v>
      </c>
      <c r="AK65" s="20">
        <f t="shared" si="16"/>
        <v>0</v>
      </c>
      <c r="AL65" s="20">
        <f t="shared" si="16"/>
        <v>0</v>
      </c>
      <c r="AM65" s="20">
        <f t="shared" si="16"/>
        <v>0</v>
      </c>
      <c r="AN65" s="20">
        <f t="shared" si="16"/>
        <v>0</v>
      </c>
      <c r="AO65" s="20">
        <f t="shared" si="16"/>
        <v>0</v>
      </c>
      <c r="AP65" s="22">
        <f t="shared" si="10"/>
        <v>0</v>
      </c>
    </row>
    <row r="66" spans="1:42" ht="15.75" thickBot="1" x14ac:dyDescent="0.25">
      <c r="A66" t="str">
        <f t="shared" si="0"/>
        <v/>
      </c>
      <c r="B66" t="str">
        <f t="shared" si="1"/>
        <v/>
      </c>
      <c r="C66">
        <f t="shared" si="11"/>
        <v>0</v>
      </c>
      <c r="D66">
        <v>1</v>
      </c>
      <c r="G66" t="s">
        <v>9</v>
      </c>
      <c r="N66" t="str">
        <f t="shared" si="12"/>
        <v/>
      </c>
      <c r="O66">
        <f t="shared" si="13"/>
        <v>0</v>
      </c>
      <c r="Q66" s="25"/>
      <c r="R66">
        <f>IF(COUNTIF($T$5:T66,T66)-1=0,ROW(T62),"")</f>
        <v>62</v>
      </c>
      <c r="S66" s="10">
        <v>62</v>
      </c>
      <c r="T66" s="12" t="str">
        <f t="shared" si="2"/>
        <v>2Oزين الشوربجي9086</v>
      </c>
      <c r="U66" s="12" t="str">
        <f t="shared" si="14"/>
        <v>برايم700/جالون4</v>
      </c>
      <c r="V66" s="12">
        <f t="shared" si="4"/>
        <v>4</v>
      </c>
      <c r="W66" s="12">
        <f t="shared" si="5"/>
        <v>0</v>
      </c>
      <c r="X66" s="12">
        <f t="shared" si="6"/>
        <v>4</v>
      </c>
      <c r="Z66" s="21" t="str">
        <f t="shared" si="8"/>
        <v>2Uنصرالله محمد3874</v>
      </c>
      <c r="AA66" s="20">
        <f t="shared" si="16"/>
        <v>0</v>
      </c>
      <c r="AB66" s="20">
        <f t="shared" si="16"/>
        <v>0</v>
      </c>
      <c r="AC66" s="20">
        <f t="shared" si="16"/>
        <v>0</v>
      </c>
      <c r="AD66" s="20">
        <f t="shared" si="16"/>
        <v>0</v>
      </c>
      <c r="AE66" s="20">
        <f t="shared" si="16"/>
        <v>0</v>
      </c>
      <c r="AF66" s="20">
        <f t="shared" si="16"/>
        <v>0</v>
      </c>
      <c r="AG66" s="20">
        <f t="shared" si="16"/>
        <v>0</v>
      </c>
      <c r="AH66" s="20">
        <f t="shared" si="16"/>
        <v>0</v>
      </c>
      <c r="AI66" s="20">
        <f t="shared" si="16"/>
        <v>0</v>
      </c>
      <c r="AJ66" s="20">
        <f t="shared" si="16"/>
        <v>0</v>
      </c>
      <c r="AK66" s="20">
        <f t="shared" si="16"/>
        <v>0</v>
      </c>
      <c r="AL66" s="20">
        <f t="shared" si="16"/>
        <v>0</v>
      </c>
      <c r="AM66" s="20">
        <f t="shared" si="16"/>
        <v>0</v>
      </c>
      <c r="AN66" s="20">
        <f t="shared" si="16"/>
        <v>0</v>
      </c>
      <c r="AO66" s="20">
        <f t="shared" si="16"/>
        <v>0</v>
      </c>
      <c r="AP66" s="22">
        <f t="shared" si="10"/>
        <v>0</v>
      </c>
    </row>
    <row r="67" spans="1:42" ht="15.75" thickBot="1" x14ac:dyDescent="0.25">
      <c r="A67" t="str">
        <f t="shared" si="0"/>
        <v/>
      </c>
      <c r="B67" t="str">
        <f t="shared" si="1"/>
        <v/>
      </c>
      <c r="C67">
        <f t="shared" si="11"/>
        <v>0</v>
      </c>
      <c r="N67" t="str">
        <f t="shared" si="12"/>
        <v/>
      </c>
      <c r="O67">
        <f t="shared" si="13"/>
        <v>0</v>
      </c>
      <c r="Q67" s="25"/>
      <c r="R67">
        <f>IF(COUNTIF($T$5:T67,T67)-1=0,ROW(T63),"")</f>
        <v>63</v>
      </c>
      <c r="S67" s="10">
        <v>63</v>
      </c>
      <c r="T67" s="12" t="str">
        <f t="shared" si="2"/>
        <v>2Oسنتر علام9093</v>
      </c>
      <c r="U67" s="12" t="str">
        <f t="shared" si="14"/>
        <v>برايم700/جالون4</v>
      </c>
      <c r="V67" s="12">
        <f t="shared" si="4"/>
        <v>24</v>
      </c>
      <c r="W67" s="12">
        <f t="shared" si="5"/>
        <v>0</v>
      </c>
      <c r="X67" s="12">
        <f t="shared" si="6"/>
        <v>24</v>
      </c>
      <c r="Z67" s="21" t="str">
        <f t="shared" si="8"/>
        <v>2Vحسن بنى مر7579</v>
      </c>
      <c r="AA67" s="20">
        <f t="shared" si="16"/>
        <v>0</v>
      </c>
      <c r="AB67" s="20">
        <f t="shared" si="16"/>
        <v>0</v>
      </c>
      <c r="AC67" s="20">
        <f t="shared" si="16"/>
        <v>0</v>
      </c>
      <c r="AD67" s="20">
        <f t="shared" si="16"/>
        <v>0</v>
      </c>
      <c r="AE67" s="20">
        <f t="shared" si="16"/>
        <v>0</v>
      </c>
      <c r="AF67" s="20">
        <f t="shared" si="16"/>
        <v>0</v>
      </c>
      <c r="AG67" s="20">
        <f t="shared" si="16"/>
        <v>0</v>
      </c>
      <c r="AH67" s="20">
        <f t="shared" si="16"/>
        <v>0</v>
      </c>
      <c r="AI67" s="20">
        <f t="shared" si="16"/>
        <v>0</v>
      </c>
      <c r="AJ67" s="20">
        <f t="shared" si="16"/>
        <v>0</v>
      </c>
      <c r="AK67" s="20">
        <f t="shared" si="16"/>
        <v>0</v>
      </c>
      <c r="AL67" s="20">
        <f t="shared" si="16"/>
        <v>0</v>
      </c>
      <c r="AM67" s="20">
        <f t="shared" si="16"/>
        <v>0</v>
      </c>
      <c r="AN67" s="20">
        <f t="shared" si="16"/>
        <v>0</v>
      </c>
      <c r="AO67" s="20">
        <f t="shared" si="16"/>
        <v>0</v>
      </c>
      <c r="AP67" s="22">
        <f t="shared" si="10"/>
        <v>0</v>
      </c>
    </row>
    <row r="68" spans="1:42" ht="15.75" thickBot="1" x14ac:dyDescent="0.25">
      <c r="A68" t="str">
        <f t="shared" si="0"/>
        <v/>
      </c>
      <c r="B68" t="str">
        <f t="shared" si="1"/>
        <v/>
      </c>
      <c r="C68">
        <f t="shared" si="11"/>
        <v>0</v>
      </c>
      <c r="K68" t="s">
        <v>241</v>
      </c>
      <c r="N68" t="str">
        <f t="shared" si="12"/>
        <v/>
      </c>
      <c r="O68">
        <f t="shared" si="13"/>
        <v>0</v>
      </c>
      <c r="Q68" s="25"/>
      <c r="R68">
        <f>IF(COUNTIF($T$5:T68,T68)-1=0,ROW(T64),"")</f>
        <v>64</v>
      </c>
      <c r="S68" s="10">
        <v>64</v>
      </c>
      <c r="T68" s="12" t="str">
        <f t="shared" si="2"/>
        <v>2Oعبد المنعم عمر9117</v>
      </c>
      <c r="U68" s="12" t="str">
        <f t="shared" si="14"/>
        <v>برايم700/جالون4</v>
      </c>
      <c r="V68" s="12">
        <f t="shared" si="4"/>
        <v>4</v>
      </c>
      <c r="W68" s="12">
        <f t="shared" si="5"/>
        <v>0</v>
      </c>
      <c r="X68" s="12">
        <f t="shared" si="6"/>
        <v>4</v>
      </c>
      <c r="Z68" s="21" t="str">
        <f t="shared" si="8"/>
        <v>2Vكرم مصطفى5436</v>
      </c>
      <c r="AA68" s="20">
        <f t="shared" si="16"/>
        <v>0</v>
      </c>
      <c r="AB68" s="20">
        <f t="shared" si="16"/>
        <v>0</v>
      </c>
      <c r="AC68" s="20">
        <f t="shared" si="16"/>
        <v>0</v>
      </c>
      <c r="AD68" s="20">
        <f t="shared" si="16"/>
        <v>0</v>
      </c>
      <c r="AE68" s="20">
        <f t="shared" si="16"/>
        <v>0</v>
      </c>
      <c r="AF68" s="20">
        <f t="shared" si="16"/>
        <v>0</v>
      </c>
      <c r="AG68" s="20">
        <f t="shared" si="16"/>
        <v>0</v>
      </c>
      <c r="AH68" s="20">
        <f t="shared" si="16"/>
        <v>0</v>
      </c>
      <c r="AI68" s="20">
        <f t="shared" si="16"/>
        <v>0</v>
      </c>
      <c r="AJ68" s="20">
        <f t="shared" si="16"/>
        <v>0</v>
      </c>
      <c r="AK68" s="20">
        <f t="shared" si="16"/>
        <v>0</v>
      </c>
      <c r="AL68" s="20">
        <f t="shared" si="16"/>
        <v>0</v>
      </c>
      <c r="AM68" s="20">
        <f t="shared" si="16"/>
        <v>0</v>
      </c>
      <c r="AN68" s="20">
        <f t="shared" si="16"/>
        <v>0</v>
      </c>
      <c r="AO68" s="20">
        <f t="shared" si="16"/>
        <v>0</v>
      </c>
      <c r="AP68" s="22">
        <f t="shared" si="10"/>
        <v>0</v>
      </c>
    </row>
    <row r="69" spans="1:42" ht="15.75" thickBot="1" x14ac:dyDescent="0.25">
      <c r="A69" t="str">
        <f t="shared" ref="A69:A132" si="17">IF(B69="","",COUNTIF($B$4:$B$502,"&lt;="&amp;B69))</f>
        <v/>
      </c>
      <c r="B69" t="str">
        <f t="shared" ref="B69:B132" si="18">IF(L69="","",ROW(L68))</f>
        <v/>
      </c>
      <c r="C69">
        <f t="shared" si="11"/>
        <v>0</v>
      </c>
      <c r="N69" t="str">
        <f t="shared" si="12"/>
        <v/>
      </c>
      <c r="O69">
        <f t="shared" si="13"/>
        <v>0</v>
      </c>
      <c r="Q69" s="25"/>
      <c r="R69">
        <f>IF(COUNTIF($T$5:T69,T69)-1=0,ROW(T65),"")</f>
        <v>65</v>
      </c>
      <c r="S69" s="10">
        <v>65</v>
      </c>
      <c r="T69" s="12" t="str">
        <f t="shared" ref="T69:T132" si="19">VLOOKUP(S69*1,atallah1,11,0)</f>
        <v>2Oكارم محروس9106</v>
      </c>
      <c r="U69" s="12" t="str">
        <f t="shared" si="14"/>
        <v>برايم700/جالون4</v>
      </c>
      <c r="V69" s="12">
        <f t="shared" ref="V69:V132" si="20">VLOOKUP(S69*1,atallah1,2,0)</f>
        <v>4</v>
      </c>
      <c r="W69" s="12">
        <f t="shared" ref="W69:W132" si="21">VLOOKUP(S69*1,atallah1,5,0)</f>
        <v>0</v>
      </c>
      <c r="X69" s="12">
        <f t="shared" ref="X69:X132" si="22">VLOOKUP(S69*1,atallah1,8,0)</f>
        <v>4</v>
      </c>
      <c r="Z69" s="21" t="str">
        <f t="shared" si="8"/>
        <v>2Vمحمود زيدان5305</v>
      </c>
      <c r="AA69" s="20">
        <f t="shared" si="16"/>
        <v>0</v>
      </c>
      <c r="AB69" s="20">
        <f t="shared" si="16"/>
        <v>0</v>
      </c>
      <c r="AC69" s="20">
        <f t="shared" si="16"/>
        <v>0</v>
      </c>
      <c r="AD69" s="20">
        <f t="shared" si="16"/>
        <v>0</v>
      </c>
      <c r="AE69" s="20">
        <f t="shared" si="16"/>
        <v>0</v>
      </c>
      <c r="AF69" s="20">
        <f t="shared" si="16"/>
        <v>0</v>
      </c>
      <c r="AG69" s="20">
        <f t="shared" si="16"/>
        <v>0</v>
      </c>
      <c r="AH69" s="20">
        <f t="shared" si="16"/>
        <v>0</v>
      </c>
      <c r="AI69" s="20">
        <f t="shared" si="16"/>
        <v>0</v>
      </c>
      <c r="AJ69" s="20">
        <f t="shared" si="16"/>
        <v>0</v>
      </c>
      <c r="AK69" s="20">
        <f t="shared" si="16"/>
        <v>0</v>
      </c>
      <c r="AL69" s="20">
        <f t="shared" si="16"/>
        <v>0</v>
      </c>
      <c r="AM69" s="20">
        <f t="shared" si="16"/>
        <v>0</v>
      </c>
      <c r="AN69" s="20">
        <f t="shared" si="16"/>
        <v>0</v>
      </c>
      <c r="AO69" s="20">
        <f t="shared" si="16"/>
        <v>0</v>
      </c>
      <c r="AP69" s="22">
        <f t="shared" si="10"/>
        <v>0</v>
      </c>
    </row>
    <row r="70" spans="1:42" ht="15.75" thickBot="1" x14ac:dyDescent="0.25">
      <c r="A70" t="str">
        <f t="shared" si="17"/>
        <v/>
      </c>
      <c r="B70" t="str">
        <f t="shared" si="18"/>
        <v/>
      </c>
      <c r="C70">
        <f t="shared" si="11"/>
        <v>0</v>
      </c>
      <c r="N70" t="str">
        <f t="shared" si="12"/>
        <v/>
      </c>
      <c r="O70">
        <f t="shared" si="13"/>
        <v>0</v>
      </c>
      <c r="Q70" s="25"/>
      <c r="R70">
        <f>IF(COUNTIF($T$5:T70,T70)-1=0,ROW(T66),"")</f>
        <v>66</v>
      </c>
      <c r="S70" s="10">
        <v>66</v>
      </c>
      <c r="T70" s="12" t="str">
        <f t="shared" si="19"/>
        <v>2Oناجى النجار9137</v>
      </c>
      <c r="U70" s="12" t="str">
        <f t="shared" si="14"/>
        <v>برايم700/جالون4</v>
      </c>
      <c r="V70" s="12">
        <f t="shared" si="20"/>
        <v>8</v>
      </c>
      <c r="W70" s="12">
        <f t="shared" si="21"/>
        <v>0</v>
      </c>
      <c r="X70" s="12">
        <f t="shared" si="22"/>
        <v>8</v>
      </c>
      <c r="Z70" s="21" t="str">
        <f t="shared" ref="Z70:Z133" si="23">VLOOKUP(SMALL($R$5:$R$345,ROW(Z66)),$R$5:$T$345,3,0)</f>
        <v>2Wابو الحسن8912</v>
      </c>
      <c r="AA70" s="20">
        <f t="shared" si="16"/>
        <v>0</v>
      </c>
      <c r="AB70" s="20">
        <f t="shared" si="16"/>
        <v>0</v>
      </c>
      <c r="AC70" s="20">
        <f t="shared" si="16"/>
        <v>0</v>
      </c>
      <c r="AD70" s="20">
        <f t="shared" si="16"/>
        <v>0</v>
      </c>
      <c r="AE70" s="20">
        <f t="shared" si="16"/>
        <v>0</v>
      </c>
      <c r="AF70" s="20">
        <f t="shared" si="16"/>
        <v>0</v>
      </c>
      <c r="AG70" s="20">
        <f t="shared" si="16"/>
        <v>0</v>
      </c>
      <c r="AH70" s="20">
        <f t="shared" si="16"/>
        <v>0</v>
      </c>
      <c r="AI70" s="20">
        <f t="shared" si="16"/>
        <v>0</v>
      </c>
      <c r="AJ70" s="20">
        <f t="shared" si="16"/>
        <v>0</v>
      </c>
      <c r="AK70" s="20">
        <f t="shared" si="16"/>
        <v>0</v>
      </c>
      <c r="AL70" s="20">
        <f t="shared" si="16"/>
        <v>0</v>
      </c>
      <c r="AM70" s="20">
        <f t="shared" si="16"/>
        <v>0</v>
      </c>
      <c r="AN70" s="20">
        <f t="shared" si="16"/>
        <v>0</v>
      </c>
      <c r="AO70" s="20">
        <f t="shared" si="16"/>
        <v>0</v>
      </c>
      <c r="AP70" s="22">
        <f t="shared" ref="AP70:AP133" si="24">SUM(AA70:AO70)</f>
        <v>0</v>
      </c>
    </row>
    <row r="71" spans="1:42" ht="15.75" thickBot="1" x14ac:dyDescent="0.25">
      <c r="A71">
        <f t="shared" si="17"/>
        <v>7</v>
      </c>
      <c r="B71">
        <f t="shared" si="18"/>
        <v>70</v>
      </c>
      <c r="C71">
        <f t="shared" si="11"/>
        <v>0</v>
      </c>
      <c r="L71" t="s">
        <v>242</v>
      </c>
      <c r="N71" t="str">
        <f t="shared" si="12"/>
        <v/>
      </c>
      <c r="O71">
        <f t="shared" si="13"/>
        <v>0</v>
      </c>
      <c r="Q71" s="25"/>
      <c r="R71">
        <f>IF(COUNTIF($T$5:T71,T71)-1=0,ROW(T67),"")</f>
        <v>67</v>
      </c>
      <c r="S71" s="10">
        <v>67</v>
      </c>
      <c r="T71" s="12" t="str">
        <f t="shared" si="19"/>
        <v>2Qناصف سعد5632</v>
      </c>
      <c r="U71" s="12" t="str">
        <f t="shared" si="14"/>
        <v>برايم700/جالون4</v>
      </c>
      <c r="V71" s="12">
        <f t="shared" si="20"/>
        <v>4</v>
      </c>
      <c r="W71" s="12">
        <f t="shared" si="21"/>
        <v>0</v>
      </c>
      <c r="X71" s="12">
        <f t="shared" si="22"/>
        <v>4</v>
      </c>
      <c r="Z71" s="21" t="str">
        <f t="shared" si="23"/>
        <v>2Wجابرمحمد جابر5476</v>
      </c>
      <c r="AA71" s="20">
        <f t="shared" ref="AA71:AO87" si="25">COUNTIFS($T$5:$T$345,$Z71,$U$5:$U$345,AA$4)</f>
        <v>0</v>
      </c>
      <c r="AB71" s="20">
        <f t="shared" si="25"/>
        <v>0</v>
      </c>
      <c r="AC71" s="20">
        <f t="shared" si="25"/>
        <v>0</v>
      </c>
      <c r="AD71" s="20">
        <f t="shared" si="25"/>
        <v>0</v>
      </c>
      <c r="AE71" s="20">
        <f t="shared" si="25"/>
        <v>0</v>
      </c>
      <c r="AF71" s="20">
        <f t="shared" si="25"/>
        <v>0</v>
      </c>
      <c r="AG71" s="20">
        <f t="shared" si="25"/>
        <v>0</v>
      </c>
      <c r="AH71" s="20">
        <f t="shared" si="25"/>
        <v>0</v>
      </c>
      <c r="AI71" s="20">
        <f t="shared" si="25"/>
        <v>0</v>
      </c>
      <c r="AJ71" s="20">
        <f t="shared" si="25"/>
        <v>0</v>
      </c>
      <c r="AK71" s="20">
        <f t="shared" si="25"/>
        <v>0</v>
      </c>
      <c r="AL71" s="20">
        <f t="shared" si="25"/>
        <v>0</v>
      </c>
      <c r="AM71" s="20">
        <f t="shared" si="25"/>
        <v>0</v>
      </c>
      <c r="AN71" s="20">
        <f t="shared" si="25"/>
        <v>0</v>
      </c>
      <c r="AO71" s="20">
        <f t="shared" si="25"/>
        <v>1</v>
      </c>
      <c r="AP71" s="22">
        <f t="shared" si="24"/>
        <v>1</v>
      </c>
    </row>
    <row r="72" spans="1:42" ht="15.75" thickBot="1" x14ac:dyDescent="0.25">
      <c r="A72" t="str">
        <f t="shared" si="17"/>
        <v/>
      </c>
      <c r="B72" t="str">
        <f t="shared" si="18"/>
        <v/>
      </c>
      <c r="C72">
        <f t="shared" si="11"/>
        <v>0</v>
      </c>
      <c r="N72" t="str">
        <f t="shared" si="12"/>
        <v/>
      </c>
      <c r="O72">
        <f t="shared" si="13"/>
        <v>0</v>
      </c>
      <c r="Q72" s="25"/>
      <c r="R72">
        <f>IF(COUNTIF($T$5:T72,T72)-1=0,ROW(T68),"")</f>
        <v>68</v>
      </c>
      <c r="S72" s="10">
        <v>68</v>
      </c>
      <c r="T72" s="12" t="str">
        <f t="shared" si="19"/>
        <v>2Rاولاد همام-زهراء مصر القديمه 1077</v>
      </c>
      <c r="U72" s="12" t="str">
        <f t="shared" si="14"/>
        <v>برايم700/جالون4</v>
      </c>
      <c r="V72" s="12">
        <f t="shared" si="20"/>
        <v>4</v>
      </c>
      <c r="W72" s="12">
        <f t="shared" si="21"/>
        <v>0</v>
      </c>
      <c r="X72" s="12">
        <f t="shared" si="22"/>
        <v>4</v>
      </c>
      <c r="Z72" s="21" t="str">
        <f t="shared" si="23"/>
        <v>2Wعارف عبد الظاهر5258</v>
      </c>
      <c r="AA72" s="20">
        <f t="shared" si="25"/>
        <v>0</v>
      </c>
      <c r="AB72" s="20">
        <f t="shared" si="25"/>
        <v>0</v>
      </c>
      <c r="AC72" s="20">
        <f t="shared" si="25"/>
        <v>0</v>
      </c>
      <c r="AD72" s="20">
        <f t="shared" si="25"/>
        <v>0</v>
      </c>
      <c r="AE72" s="20">
        <f t="shared" si="25"/>
        <v>0</v>
      </c>
      <c r="AF72" s="20">
        <f t="shared" si="25"/>
        <v>0</v>
      </c>
      <c r="AG72" s="20">
        <f t="shared" si="25"/>
        <v>0</v>
      </c>
      <c r="AH72" s="20">
        <f t="shared" si="25"/>
        <v>0</v>
      </c>
      <c r="AI72" s="20">
        <f t="shared" si="25"/>
        <v>0</v>
      </c>
      <c r="AJ72" s="20">
        <f t="shared" si="25"/>
        <v>0</v>
      </c>
      <c r="AK72" s="20">
        <f t="shared" si="25"/>
        <v>0</v>
      </c>
      <c r="AL72" s="20">
        <f t="shared" si="25"/>
        <v>0</v>
      </c>
      <c r="AM72" s="20">
        <f t="shared" si="25"/>
        <v>0</v>
      </c>
      <c r="AN72" s="20">
        <f t="shared" si="25"/>
        <v>0</v>
      </c>
      <c r="AO72" s="20">
        <f t="shared" si="25"/>
        <v>1</v>
      </c>
      <c r="AP72" s="22">
        <f t="shared" si="24"/>
        <v>1</v>
      </c>
    </row>
    <row r="73" spans="1:42" ht="15.75" thickBot="1" x14ac:dyDescent="0.25">
      <c r="A73" t="str">
        <f t="shared" si="17"/>
        <v/>
      </c>
      <c r="B73" t="str">
        <f t="shared" si="18"/>
        <v/>
      </c>
      <c r="C73">
        <f t="shared" ref="C73:C136" si="26">O73</f>
        <v>0</v>
      </c>
      <c r="D73" t="s">
        <v>4</v>
      </c>
      <c r="G73" t="s">
        <v>5</v>
      </c>
      <c r="J73" t="s">
        <v>6</v>
      </c>
      <c r="M73" t="s">
        <v>7</v>
      </c>
      <c r="N73" t="str">
        <f t="shared" ref="N73:N136" si="27">IF(OR(M73="",M73=" اسم العميل"),"",ROW(F68))</f>
        <v/>
      </c>
      <c r="O73">
        <f t="shared" ref="O73:O136" si="28">COUNTIF($N$8:$N$502,"&lt;="&amp;N73)</f>
        <v>0</v>
      </c>
      <c r="Q73" s="25"/>
      <c r="R73">
        <f>IF(COUNTIF($T$5:T73,T73)-1=0,ROW(T69),"")</f>
        <v>69</v>
      </c>
      <c r="S73" s="10">
        <v>69</v>
      </c>
      <c r="T73" s="12" t="str">
        <f t="shared" si="19"/>
        <v>2Rمحمد عمار-المعادى1969</v>
      </c>
      <c r="U73" s="12" t="str">
        <f t="shared" si="14"/>
        <v>برايم700/جالون4</v>
      </c>
      <c r="V73" s="12">
        <f t="shared" si="20"/>
        <v>28</v>
      </c>
      <c r="W73" s="12">
        <f t="shared" si="21"/>
        <v>0</v>
      </c>
      <c r="X73" s="12">
        <f t="shared" si="22"/>
        <v>28</v>
      </c>
      <c r="Z73" s="21" t="str">
        <f t="shared" si="23"/>
        <v>2Wمحمود مسرع8098</v>
      </c>
      <c r="AA73" s="20">
        <f t="shared" si="25"/>
        <v>0</v>
      </c>
      <c r="AB73" s="20">
        <f t="shared" si="25"/>
        <v>0</v>
      </c>
      <c r="AC73" s="20">
        <f t="shared" si="25"/>
        <v>0</v>
      </c>
      <c r="AD73" s="20">
        <f t="shared" si="25"/>
        <v>0</v>
      </c>
      <c r="AE73" s="20">
        <f t="shared" si="25"/>
        <v>0</v>
      </c>
      <c r="AF73" s="20">
        <f t="shared" si="25"/>
        <v>0</v>
      </c>
      <c r="AG73" s="20">
        <f t="shared" si="25"/>
        <v>0</v>
      </c>
      <c r="AH73" s="20">
        <f t="shared" si="25"/>
        <v>0</v>
      </c>
      <c r="AI73" s="20">
        <f t="shared" si="25"/>
        <v>0</v>
      </c>
      <c r="AJ73" s="20">
        <f t="shared" si="25"/>
        <v>0</v>
      </c>
      <c r="AK73" s="20">
        <f t="shared" si="25"/>
        <v>0</v>
      </c>
      <c r="AL73" s="20">
        <f t="shared" si="25"/>
        <v>0</v>
      </c>
      <c r="AM73" s="20">
        <f t="shared" si="25"/>
        <v>0</v>
      </c>
      <c r="AN73" s="20">
        <f t="shared" si="25"/>
        <v>0</v>
      </c>
      <c r="AO73" s="20">
        <f t="shared" si="25"/>
        <v>0</v>
      </c>
      <c r="AP73" s="22">
        <f t="shared" si="24"/>
        <v>0</v>
      </c>
    </row>
    <row r="74" spans="1:42" ht="15.75" thickBot="1" x14ac:dyDescent="0.25">
      <c r="A74" t="str">
        <f t="shared" si="17"/>
        <v/>
      </c>
      <c r="B74" t="str">
        <f t="shared" si="18"/>
        <v/>
      </c>
      <c r="C74">
        <f t="shared" si="26"/>
        <v>0</v>
      </c>
      <c r="N74" t="str">
        <f t="shared" si="27"/>
        <v/>
      </c>
      <c r="O74">
        <f t="shared" si="28"/>
        <v>0</v>
      </c>
      <c r="Q74" s="25"/>
      <c r="R74">
        <f>IF(COUNTIF($T$5:T74,T74)-1=0,ROW(T70),"")</f>
        <v>70</v>
      </c>
      <c r="S74" s="10">
        <v>70</v>
      </c>
      <c r="T74" s="12" t="str">
        <f t="shared" si="19"/>
        <v>2Tالجزيره قصر رشوان7815</v>
      </c>
      <c r="U74" s="12" t="str">
        <f t="shared" si="14"/>
        <v>برايم700/جالون4</v>
      </c>
      <c r="V74" s="12">
        <f t="shared" si="20"/>
        <v>4</v>
      </c>
      <c r="W74" s="12">
        <f t="shared" si="21"/>
        <v>0</v>
      </c>
      <c r="X74" s="12">
        <f t="shared" si="22"/>
        <v>4</v>
      </c>
      <c r="Z74" s="21" t="str">
        <f t="shared" si="23"/>
        <v>2Wمصطفى الناظر5563</v>
      </c>
      <c r="AA74" s="20">
        <f t="shared" si="25"/>
        <v>0</v>
      </c>
      <c r="AB74" s="20">
        <f t="shared" si="25"/>
        <v>0</v>
      </c>
      <c r="AC74" s="20">
        <f t="shared" si="25"/>
        <v>0</v>
      </c>
      <c r="AD74" s="20">
        <f t="shared" si="25"/>
        <v>0</v>
      </c>
      <c r="AE74" s="20">
        <f t="shared" si="25"/>
        <v>0</v>
      </c>
      <c r="AF74" s="20">
        <f t="shared" si="25"/>
        <v>0</v>
      </c>
      <c r="AG74" s="20">
        <f t="shared" si="25"/>
        <v>0</v>
      </c>
      <c r="AH74" s="20">
        <f t="shared" si="25"/>
        <v>0</v>
      </c>
      <c r="AI74" s="20">
        <f t="shared" si="25"/>
        <v>0</v>
      </c>
      <c r="AJ74" s="20">
        <f t="shared" si="25"/>
        <v>0</v>
      </c>
      <c r="AK74" s="20">
        <f t="shared" si="25"/>
        <v>0</v>
      </c>
      <c r="AL74" s="20">
        <f t="shared" si="25"/>
        <v>0</v>
      </c>
      <c r="AM74" s="20">
        <f t="shared" si="25"/>
        <v>0</v>
      </c>
      <c r="AN74" s="20">
        <f t="shared" si="25"/>
        <v>0</v>
      </c>
      <c r="AO74" s="20">
        <f t="shared" si="25"/>
        <v>0</v>
      </c>
      <c r="AP74" s="22">
        <f t="shared" si="24"/>
        <v>0</v>
      </c>
    </row>
    <row r="75" spans="1:42" ht="15.75" thickBot="1" x14ac:dyDescent="0.25">
      <c r="A75" t="str">
        <f t="shared" si="17"/>
        <v/>
      </c>
      <c r="B75" t="str">
        <f t="shared" si="18"/>
        <v/>
      </c>
      <c r="C75">
        <f t="shared" si="26"/>
        <v>8</v>
      </c>
      <c r="D75">
        <v>3</v>
      </c>
      <c r="G75">
        <v>0</v>
      </c>
      <c r="J75">
        <v>3</v>
      </c>
      <c r="M75" t="s">
        <v>17</v>
      </c>
      <c r="N75">
        <f t="shared" si="27"/>
        <v>70</v>
      </c>
      <c r="O75">
        <f t="shared" si="28"/>
        <v>8</v>
      </c>
      <c r="Q75" s="25"/>
      <c r="R75">
        <f>IF(COUNTIF($T$5:T75,T75)-1=0,ROW(T71),"")</f>
        <v>71</v>
      </c>
      <c r="S75" s="10">
        <v>71</v>
      </c>
      <c r="T75" s="12" t="str">
        <f t="shared" si="19"/>
        <v>2Tعصام المصرى4268</v>
      </c>
      <c r="U75" s="12" t="str">
        <f t="shared" si="14"/>
        <v>برايم700/جالون4</v>
      </c>
      <c r="V75" s="12">
        <f t="shared" si="20"/>
        <v>4</v>
      </c>
      <c r="W75" s="12">
        <f t="shared" si="21"/>
        <v>0</v>
      </c>
      <c r="X75" s="12">
        <f t="shared" si="22"/>
        <v>4</v>
      </c>
      <c r="Z75" s="21" t="str">
        <f t="shared" si="23"/>
        <v>2Yمراد حبيب5362</v>
      </c>
      <c r="AA75" s="20">
        <f t="shared" si="25"/>
        <v>0</v>
      </c>
      <c r="AB75" s="20">
        <f t="shared" si="25"/>
        <v>0</v>
      </c>
      <c r="AC75" s="20">
        <f t="shared" si="25"/>
        <v>0</v>
      </c>
      <c r="AD75" s="20">
        <f t="shared" si="25"/>
        <v>0</v>
      </c>
      <c r="AE75" s="20">
        <f t="shared" si="25"/>
        <v>0</v>
      </c>
      <c r="AF75" s="20">
        <f t="shared" si="25"/>
        <v>0</v>
      </c>
      <c r="AG75" s="20">
        <f t="shared" si="25"/>
        <v>0</v>
      </c>
      <c r="AH75" s="20">
        <f t="shared" si="25"/>
        <v>0</v>
      </c>
      <c r="AI75" s="20">
        <f t="shared" si="25"/>
        <v>0</v>
      </c>
      <c r="AJ75" s="20">
        <f t="shared" si="25"/>
        <v>0</v>
      </c>
      <c r="AK75" s="20">
        <f t="shared" si="25"/>
        <v>0</v>
      </c>
      <c r="AL75" s="20">
        <f t="shared" si="25"/>
        <v>0</v>
      </c>
      <c r="AM75" s="20">
        <f t="shared" si="25"/>
        <v>0</v>
      </c>
      <c r="AN75" s="20">
        <f t="shared" si="25"/>
        <v>0</v>
      </c>
      <c r="AO75" s="20">
        <f t="shared" si="25"/>
        <v>0</v>
      </c>
      <c r="AP75" s="22">
        <f t="shared" si="24"/>
        <v>0</v>
      </c>
    </row>
    <row r="76" spans="1:42" ht="15.75" thickBot="1" x14ac:dyDescent="0.25">
      <c r="A76" t="str">
        <f t="shared" si="17"/>
        <v/>
      </c>
      <c r="B76" t="str">
        <f t="shared" si="18"/>
        <v/>
      </c>
      <c r="C76">
        <f t="shared" si="26"/>
        <v>0</v>
      </c>
      <c r="N76" t="str">
        <f t="shared" si="27"/>
        <v/>
      </c>
      <c r="O76">
        <f t="shared" si="28"/>
        <v>0</v>
      </c>
      <c r="Q76" s="25"/>
      <c r="R76">
        <f>IF(COUNTIF($T$5:T76,T76)-1=0,ROW(T72),"")</f>
        <v>72</v>
      </c>
      <c r="S76" s="10">
        <v>72</v>
      </c>
      <c r="T76" s="12" t="str">
        <f t="shared" si="19"/>
        <v>2Uعادل شمعه5132</v>
      </c>
      <c r="U76" s="12" t="str">
        <f t="shared" si="14"/>
        <v>برايم700/جالون4</v>
      </c>
      <c r="V76" s="12">
        <f t="shared" si="20"/>
        <v>4</v>
      </c>
      <c r="W76" s="12">
        <f t="shared" si="21"/>
        <v>0</v>
      </c>
      <c r="X76" s="12">
        <f t="shared" si="22"/>
        <v>4</v>
      </c>
      <c r="Z76" s="21" t="str">
        <f t="shared" si="23"/>
        <v>3Bالاسراء للبويات3021</v>
      </c>
      <c r="AA76" s="20">
        <f t="shared" si="25"/>
        <v>0</v>
      </c>
      <c r="AB76" s="20">
        <f t="shared" si="25"/>
        <v>0</v>
      </c>
      <c r="AC76" s="20">
        <f t="shared" si="25"/>
        <v>0</v>
      </c>
      <c r="AD76" s="20">
        <f t="shared" si="25"/>
        <v>0</v>
      </c>
      <c r="AE76" s="20">
        <f t="shared" si="25"/>
        <v>0</v>
      </c>
      <c r="AF76" s="20">
        <f t="shared" si="25"/>
        <v>0</v>
      </c>
      <c r="AG76" s="20">
        <f t="shared" si="25"/>
        <v>0</v>
      </c>
      <c r="AH76" s="20">
        <f t="shared" si="25"/>
        <v>0</v>
      </c>
      <c r="AI76" s="20">
        <f t="shared" si="25"/>
        <v>0</v>
      </c>
      <c r="AJ76" s="20">
        <f t="shared" si="25"/>
        <v>0</v>
      </c>
      <c r="AK76" s="20">
        <f t="shared" si="25"/>
        <v>0</v>
      </c>
      <c r="AL76" s="20">
        <f t="shared" si="25"/>
        <v>0</v>
      </c>
      <c r="AM76" s="20">
        <f t="shared" si="25"/>
        <v>0</v>
      </c>
      <c r="AN76" s="20">
        <f t="shared" si="25"/>
        <v>0</v>
      </c>
      <c r="AO76" s="20">
        <f t="shared" si="25"/>
        <v>1</v>
      </c>
      <c r="AP76" s="22">
        <f t="shared" si="24"/>
        <v>1</v>
      </c>
    </row>
    <row r="77" spans="1:42" ht="15.75" thickBot="1" x14ac:dyDescent="0.25">
      <c r="A77" t="str">
        <f t="shared" si="17"/>
        <v/>
      </c>
      <c r="B77" t="str">
        <f t="shared" si="18"/>
        <v/>
      </c>
      <c r="C77">
        <f t="shared" si="26"/>
        <v>0</v>
      </c>
      <c r="D77">
        <v>3</v>
      </c>
      <c r="G77" t="s">
        <v>9</v>
      </c>
      <c r="N77" t="str">
        <f t="shared" si="27"/>
        <v/>
      </c>
      <c r="O77">
        <f t="shared" si="28"/>
        <v>0</v>
      </c>
      <c r="Q77" s="25"/>
      <c r="R77">
        <f>IF(COUNTIF($T$5:T77,T77)-1=0,ROW(T73),"")</f>
        <v>73</v>
      </c>
      <c r="S77" s="10">
        <v>73</v>
      </c>
      <c r="T77" s="12" t="str">
        <f t="shared" si="19"/>
        <v>2Uعلى حبيب خورشيد4003</v>
      </c>
      <c r="U77" s="12" t="str">
        <f t="shared" si="14"/>
        <v>برايم700/جالون4</v>
      </c>
      <c r="V77" s="12">
        <f t="shared" si="20"/>
        <v>8</v>
      </c>
      <c r="W77" s="12">
        <f t="shared" si="21"/>
        <v>0</v>
      </c>
      <c r="X77" s="12">
        <f t="shared" si="22"/>
        <v>8</v>
      </c>
      <c r="Z77" s="21" t="str">
        <f t="shared" si="23"/>
        <v>3Bالمجد 2848</v>
      </c>
      <c r="AA77" s="20">
        <f t="shared" si="25"/>
        <v>0</v>
      </c>
      <c r="AB77" s="20">
        <f t="shared" si="25"/>
        <v>0</v>
      </c>
      <c r="AC77" s="20">
        <f t="shared" si="25"/>
        <v>0</v>
      </c>
      <c r="AD77" s="20">
        <f t="shared" si="25"/>
        <v>0</v>
      </c>
      <c r="AE77" s="20">
        <f t="shared" si="25"/>
        <v>0</v>
      </c>
      <c r="AF77" s="20">
        <f t="shared" si="25"/>
        <v>0</v>
      </c>
      <c r="AG77" s="20">
        <f t="shared" si="25"/>
        <v>0</v>
      </c>
      <c r="AH77" s="20">
        <f t="shared" si="25"/>
        <v>0</v>
      </c>
      <c r="AI77" s="20">
        <f t="shared" si="25"/>
        <v>0</v>
      </c>
      <c r="AJ77" s="20">
        <f t="shared" si="25"/>
        <v>0</v>
      </c>
      <c r="AK77" s="20">
        <f t="shared" si="25"/>
        <v>0</v>
      </c>
      <c r="AL77" s="20">
        <f t="shared" si="25"/>
        <v>0</v>
      </c>
      <c r="AM77" s="20">
        <f t="shared" si="25"/>
        <v>0</v>
      </c>
      <c r="AN77" s="20">
        <f t="shared" si="25"/>
        <v>0</v>
      </c>
      <c r="AO77" s="20">
        <f t="shared" si="25"/>
        <v>0</v>
      </c>
      <c r="AP77" s="22">
        <f t="shared" si="24"/>
        <v>0</v>
      </c>
    </row>
    <row r="78" spans="1:42" ht="15.75" thickBot="1" x14ac:dyDescent="0.25">
      <c r="A78" t="str">
        <f t="shared" si="17"/>
        <v/>
      </c>
      <c r="B78" t="str">
        <f t="shared" si="18"/>
        <v/>
      </c>
      <c r="C78">
        <f t="shared" si="26"/>
        <v>0</v>
      </c>
      <c r="N78" t="str">
        <f t="shared" si="27"/>
        <v/>
      </c>
      <c r="O78">
        <f t="shared" si="28"/>
        <v>0</v>
      </c>
      <c r="Q78" s="25"/>
      <c r="R78">
        <f>IF(COUNTIF($T$5:T78,T78)-1=0,ROW(T74),"")</f>
        <v>74</v>
      </c>
      <c r="S78" s="10">
        <v>74</v>
      </c>
      <c r="T78" s="12" t="str">
        <f t="shared" si="19"/>
        <v>2Uنصرالله محمد3874</v>
      </c>
      <c r="U78" s="12" t="str">
        <f t="shared" si="14"/>
        <v>برايم700/جالون4</v>
      </c>
      <c r="V78" s="12">
        <f t="shared" si="20"/>
        <v>8</v>
      </c>
      <c r="W78" s="12">
        <f t="shared" si="21"/>
        <v>0</v>
      </c>
      <c r="X78" s="12">
        <f t="shared" si="22"/>
        <v>8</v>
      </c>
      <c r="Z78" s="21" t="str">
        <f t="shared" si="23"/>
        <v>3Bايمن ابو خالد 2834</v>
      </c>
      <c r="AA78" s="20">
        <f t="shared" si="25"/>
        <v>0</v>
      </c>
      <c r="AB78" s="20">
        <f t="shared" si="25"/>
        <v>0</v>
      </c>
      <c r="AC78" s="20">
        <f t="shared" si="25"/>
        <v>0</v>
      </c>
      <c r="AD78" s="20">
        <f t="shared" si="25"/>
        <v>0</v>
      </c>
      <c r="AE78" s="20">
        <f t="shared" si="25"/>
        <v>0</v>
      </c>
      <c r="AF78" s="20">
        <f t="shared" si="25"/>
        <v>0</v>
      </c>
      <c r="AG78" s="20">
        <f t="shared" si="25"/>
        <v>0</v>
      </c>
      <c r="AH78" s="20">
        <f t="shared" si="25"/>
        <v>0</v>
      </c>
      <c r="AI78" s="20">
        <f t="shared" si="25"/>
        <v>0</v>
      </c>
      <c r="AJ78" s="20">
        <f t="shared" si="25"/>
        <v>0</v>
      </c>
      <c r="AK78" s="20">
        <f t="shared" si="25"/>
        <v>0</v>
      </c>
      <c r="AL78" s="20">
        <f t="shared" si="25"/>
        <v>0</v>
      </c>
      <c r="AM78" s="20">
        <f t="shared" si="25"/>
        <v>0</v>
      </c>
      <c r="AN78" s="20">
        <f t="shared" si="25"/>
        <v>0</v>
      </c>
      <c r="AO78" s="20">
        <f t="shared" si="25"/>
        <v>1</v>
      </c>
      <c r="AP78" s="22">
        <f t="shared" si="24"/>
        <v>1</v>
      </c>
    </row>
    <row r="79" spans="1:42" ht="15.75" thickBot="1" x14ac:dyDescent="0.25">
      <c r="A79" t="str">
        <f t="shared" si="17"/>
        <v/>
      </c>
      <c r="B79" t="str">
        <f t="shared" si="18"/>
        <v/>
      </c>
      <c r="C79">
        <f t="shared" si="26"/>
        <v>0</v>
      </c>
      <c r="K79" t="s">
        <v>243</v>
      </c>
      <c r="N79" t="str">
        <f t="shared" si="27"/>
        <v/>
      </c>
      <c r="O79">
        <f t="shared" si="28"/>
        <v>0</v>
      </c>
      <c r="Q79" s="25"/>
      <c r="R79">
        <f>IF(COUNTIF($T$5:T79,T79)-1=0,ROW(T75),"")</f>
        <v>75</v>
      </c>
      <c r="S79" s="10">
        <v>75</v>
      </c>
      <c r="T79" s="12" t="str">
        <f t="shared" si="19"/>
        <v>2Vحسن بنى مر7579</v>
      </c>
      <c r="U79" s="12" t="str">
        <f t="shared" si="14"/>
        <v>برايم700/جالون4</v>
      </c>
      <c r="V79" s="12">
        <f t="shared" si="20"/>
        <v>4</v>
      </c>
      <c r="W79" s="12">
        <f t="shared" si="21"/>
        <v>0</v>
      </c>
      <c r="X79" s="12">
        <f t="shared" si="22"/>
        <v>4</v>
      </c>
      <c r="Z79" s="21" t="str">
        <f t="shared" si="23"/>
        <v>3Bحسن سعد2984</v>
      </c>
      <c r="AA79" s="20">
        <f t="shared" si="25"/>
        <v>0</v>
      </c>
      <c r="AB79" s="20">
        <f t="shared" si="25"/>
        <v>0</v>
      </c>
      <c r="AC79" s="20">
        <f t="shared" si="25"/>
        <v>0</v>
      </c>
      <c r="AD79" s="20">
        <f t="shared" si="25"/>
        <v>0</v>
      </c>
      <c r="AE79" s="20">
        <f t="shared" si="25"/>
        <v>0</v>
      </c>
      <c r="AF79" s="20">
        <f t="shared" si="25"/>
        <v>0</v>
      </c>
      <c r="AG79" s="20">
        <f t="shared" si="25"/>
        <v>0</v>
      </c>
      <c r="AH79" s="20">
        <f t="shared" si="25"/>
        <v>0</v>
      </c>
      <c r="AI79" s="20">
        <f t="shared" si="25"/>
        <v>0</v>
      </c>
      <c r="AJ79" s="20">
        <f t="shared" si="25"/>
        <v>0</v>
      </c>
      <c r="AK79" s="20">
        <f t="shared" si="25"/>
        <v>0</v>
      </c>
      <c r="AL79" s="20">
        <f t="shared" si="25"/>
        <v>0</v>
      </c>
      <c r="AM79" s="20">
        <f t="shared" si="25"/>
        <v>0</v>
      </c>
      <c r="AN79" s="20">
        <f t="shared" si="25"/>
        <v>0</v>
      </c>
      <c r="AO79" s="20">
        <f t="shared" si="25"/>
        <v>1</v>
      </c>
      <c r="AP79" s="22">
        <f t="shared" si="24"/>
        <v>1</v>
      </c>
    </row>
    <row r="80" spans="1:42" ht="15.75" thickBot="1" x14ac:dyDescent="0.25">
      <c r="A80" t="str">
        <f t="shared" si="17"/>
        <v/>
      </c>
      <c r="B80" t="str">
        <f t="shared" si="18"/>
        <v/>
      </c>
      <c r="C80">
        <f t="shared" si="26"/>
        <v>0</v>
      </c>
      <c r="N80" t="str">
        <f t="shared" si="27"/>
        <v/>
      </c>
      <c r="O80">
        <f t="shared" si="28"/>
        <v>0</v>
      </c>
      <c r="Q80" s="25"/>
      <c r="R80">
        <f>IF(COUNTIF($T$5:T80,T80)-1=0,ROW(T76),"")</f>
        <v>76</v>
      </c>
      <c r="S80" s="10">
        <v>76</v>
      </c>
      <c r="T80" s="12" t="str">
        <f t="shared" si="19"/>
        <v>2Vكرم مصطفى5436</v>
      </c>
      <c r="U80" s="12" t="str">
        <f t="shared" si="14"/>
        <v>برايم700/جالون4</v>
      </c>
      <c r="V80" s="12">
        <f t="shared" si="20"/>
        <v>4</v>
      </c>
      <c r="W80" s="12">
        <f t="shared" si="21"/>
        <v>0</v>
      </c>
      <c r="X80" s="12">
        <f t="shared" si="22"/>
        <v>4</v>
      </c>
      <c r="Z80" s="21" t="str">
        <f t="shared" si="23"/>
        <v>3Bحماده موسى3132</v>
      </c>
      <c r="AA80" s="20">
        <f t="shared" si="25"/>
        <v>0</v>
      </c>
      <c r="AB80" s="20">
        <f t="shared" si="25"/>
        <v>0</v>
      </c>
      <c r="AC80" s="20">
        <f t="shared" si="25"/>
        <v>0</v>
      </c>
      <c r="AD80" s="20">
        <f t="shared" si="25"/>
        <v>0</v>
      </c>
      <c r="AE80" s="20">
        <f t="shared" si="25"/>
        <v>0</v>
      </c>
      <c r="AF80" s="20">
        <f t="shared" si="25"/>
        <v>0</v>
      </c>
      <c r="AG80" s="20">
        <f t="shared" si="25"/>
        <v>0</v>
      </c>
      <c r="AH80" s="20">
        <f t="shared" si="25"/>
        <v>0</v>
      </c>
      <c r="AI80" s="20">
        <f t="shared" si="25"/>
        <v>0</v>
      </c>
      <c r="AJ80" s="20">
        <f t="shared" si="25"/>
        <v>0</v>
      </c>
      <c r="AK80" s="20">
        <f t="shared" si="25"/>
        <v>0</v>
      </c>
      <c r="AL80" s="20">
        <f t="shared" si="25"/>
        <v>0</v>
      </c>
      <c r="AM80" s="20">
        <f t="shared" si="25"/>
        <v>0</v>
      </c>
      <c r="AN80" s="20">
        <f t="shared" si="25"/>
        <v>0</v>
      </c>
      <c r="AO80" s="20">
        <f t="shared" si="25"/>
        <v>0</v>
      </c>
      <c r="AP80" s="22">
        <f t="shared" si="24"/>
        <v>0</v>
      </c>
    </row>
    <row r="81" spans="1:42" ht="15.75" thickBot="1" x14ac:dyDescent="0.25">
      <c r="A81" t="str">
        <f t="shared" si="17"/>
        <v/>
      </c>
      <c r="B81" t="str">
        <f t="shared" si="18"/>
        <v/>
      </c>
      <c r="C81">
        <f t="shared" si="26"/>
        <v>0</v>
      </c>
      <c r="N81" t="str">
        <f t="shared" si="27"/>
        <v/>
      </c>
      <c r="O81">
        <f t="shared" si="28"/>
        <v>0</v>
      </c>
      <c r="Q81" s="25"/>
      <c r="R81">
        <f>IF(COUNTIF($T$5:T81,T81)-1=0,ROW(T77),"")</f>
        <v>77</v>
      </c>
      <c r="S81" s="10">
        <v>77</v>
      </c>
      <c r="T81" s="12" t="str">
        <f t="shared" si="19"/>
        <v>2Vمحمود زيدان5305</v>
      </c>
      <c r="U81" s="12" t="str">
        <f t="shared" si="14"/>
        <v>برايم700/جالون4</v>
      </c>
      <c r="V81" s="12">
        <f t="shared" si="20"/>
        <v>4</v>
      </c>
      <c r="W81" s="12">
        <f t="shared" si="21"/>
        <v>0</v>
      </c>
      <c r="X81" s="12">
        <f t="shared" si="22"/>
        <v>4</v>
      </c>
      <c r="Z81" s="21" t="str">
        <f t="shared" si="23"/>
        <v>3Bخالد الكومى6813</v>
      </c>
      <c r="AA81" s="20">
        <f t="shared" si="25"/>
        <v>0</v>
      </c>
      <c r="AB81" s="20">
        <f t="shared" si="25"/>
        <v>0</v>
      </c>
      <c r="AC81" s="20">
        <f t="shared" si="25"/>
        <v>0</v>
      </c>
      <c r="AD81" s="20">
        <f t="shared" si="25"/>
        <v>0</v>
      </c>
      <c r="AE81" s="20">
        <f t="shared" si="25"/>
        <v>0</v>
      </c>
      <c r="AF81" s="20">
        <f t="shared" si="25"/>
        <v>0</v>
      </c>
      <c r="AG81" s="20">
        <f t="shared" si="25"/>
        <v>0</v>
      </c>
      <c r="AH81" s="20">
        <f t="shared" si="25"/>
        <v>0</v>
      </c>
      <c r="AI81" s="20">
        <f t="shared" si="25"/>
        <v>0</v>
      </c>
      <c r="AJ81" s="20">
        <f t="shared" si="25"/>
        <v>0</v>
      </c>
      <c r="AK81" s="20">
        <f t="shared" si="25"/>
        <v>0</v>
      </c>
      <c r="AL81" s="20">
        <f t="shared" si="25"/>
        <v>0</v>
      </c>
      <c r="AM81" s="20">
        <f t="shared" si="25"/>
        <v>0</v>
      </c>
      <c r="AN81" s="20">
        <f t="shared" si="25"/>
        <v>0</v>
      </c>
      <c r="AO81" s="20">
        <f t="shared" si="25"/>
        <v>0</v>
      </c>
      <c r="AP81" s="22">
        <f t="shared" si="24"/>
        <v>0</v>
      </c>
    </row>
    <row r="82" spans="1:42" ht="15.75" thickBot="1" x14ac:dyDescent="0.25">
      <c r="A82">
        <f t="shared" si="17"/>
        <v>8</v>
      </c>
      <c r="B82">
        <f t="shared" si="18"/>
        <v>81</v>
      </c>
      <c r="C82">
        <f t="shared" si="26"/>
        <v>0</v>
      </c>
      <c r="L82" t="s">
        <v>244</v>
      </c>
      <c r="N82" t="str">
        <f t="shared" si="27"/>
        <v/>
      </c>
      <c r="O82">
        <f t="shared" si="28"/>
        <v>0</v>
      </c>
      <c r="Q82" s="25"/>
      <c r="R82">
        <f>IF(COUNTIF($T$5:T82,T82)-1=0,ROW(T78),"")</f>
        <v>78</v>
      </c>
      <c r="S82" s="10">
        <v>78</v>
      </c>
      <c r="T82" s="12" t="str">
        <f t="shared" si="19"/>
        <v>2Wابو الحسن8912</v>
      </c>
      <c r="U82" s="12" t="str">
        <f t="shared" si="14"/>
        <v>برايم700/جالون4</v>
      </c>
      <c r="V82" s="12">
        <f t="shared" si="20"/>
        <v>4</v>
      </c>
      <c r="W82" s="12">
        <f t="shared" si="21"/>
        <v>0</v>
      </c>
      <c r="X82" s="12">
        <f t="shared" si="22"/>
        <v>4</v>
      </c>
      <c r="Z82" s="21" t="str">
        <f t="shared" si="23"/>
        <v>3Bخالد النجار5175</v>
      </c>
      <c r="AA82" s="20">
        <f t="shared" si="25"/>
        <v>0</v>
      </c>
      <c r="AB82" s="20">
        <f t="shared" si="25"/>
        <v>0</v>
      </c>
      <c r="AC82" s="20">
        <f t="shared" si="25"/>
        <v>0</v>
      </c>
      <c r="AD82" s="20">
        <f t="shared" si="25"/>
        <v>0</v>
      </c>
      <c r="AE82" s="20">
        <f t="shared" si="25"/>
        <v>0</v>
      </c>
      <c r="AF82" s="20">
        <f t="shared" si="25"/>
        <v>0</v>
      </c>
      <c r="AG82" s="20">
        <f t="shared" si="25"/>
        <v>0</v>
      </c>
      <c r="AH82" s="20">
        <f t="shared" si="25"/>
        <v>0</v>
      </c>
      <c r="AI82" s="20">
        <f t="shared" si="25"/>
        <v>0</v>
      </c>
      <c r="AJ82" s="20">
        <f t="shared" si="25"/>
        <v>0</v>
      </c>
      <c r="AK82" s="20">
        <f t="shared" si="25"/>
        <v>0</v>
      </c>
      <c r="AL82" s="20">
        <f t="shared" si="25"/>
        <v>0</v>
      </c>
      <c r="AM82" s="20">
        <f t="shared" si="25"/>
        <v>0</v>
      </c>
      <c r="AN82" s="20">
        <f t="shared" si="25"/>
        <v>0</v>
      </c>
      <c r="AO82" s="20">
        <f t="shared" si="25"/>
        <v>0</v>
      </c>
      <c r="AP82" s="22">
        <f t="shared" si="24"/>
        <v>0</v>
      </c>
    </row>
    <row r="83" spans="1:42" ht="15.75" thickBot="1" x14ac:dyDescent="0.25">
      <c r="A83" t="str">
        <f t="shared" si="17"/>
        <v/>
      </c>
      <c r="B83" t="str">
        <f t="shared" si="18"/>
        <v/>
      </c>
      <c r="C83">
        <f t="shared" si="26"/>
        <v>0</v>
      </c>
      <c r="N83" t="str">
        <f t="shared" si="27"/>
        <v/>
      </c>
      <c r="O83">
        <f t="shared" si="28"/>
        <v>0</v>
      </c>
      <c r="Q83" s="25"/>
      <c r="R83">
        <f>IF(COUNTIF($T$5:T83,T83)-1=0,ROW(T79),"")</f>
        <v>79</v>
      </c>
      <c r="S83" s="10">
        <v>79</v>
      </c>
      <c r="T83" s="12" t="str">
        <f t="shared" si="19"/>
        <v>2Wجابرمحمد جابر5476</v>
      </c>
      <c r="U83" s="12" t="str">
        <f t="shared" ref="U83:U146" si="29">VLOOKUP($S$19*1,hafi,12,0)</f>
        <v>برايم700/جالون4</v>
      </c>
      <c r="V83" s="12">
        <f t="shared" si="20"/>
        <v>4</v>
      </c>
      <c r="W83" s="12">
        <f t="shared" si="21"/>
        <v>0</v>
      </c>
      <c r="X83" s="12">
        <f t="shared" si="22"/>
        <v>4</v>
      </c>
      <c r="Z83" s="21" t="str">
        <f t="shared" si="23"/>
        <v>3Bطارق محمد سعد4794</v>
      </c>
      <c r="AA83" s="20">
        <f t="shared" si="25"/>
        <v>0</v>
      </c>
      <c r="AB83" s="20">
        <f t="shared" si="25"/>
        <v>0</v>
      </c>
      <c r="AC83" s="20">
        <f t="shared" si="25"/>
        <v>0</v>
      </c>
      <c r="AD83" s="20">
        <f t="shared" si="25"/>
        <v>0</v>
      </c>
      <c r="AE83" s="20">
        <f t="shared" si="25"/>
        <v>0</v>
      </c>
      <c r="AF83" s="20">
        <f t="shared" si="25"/>
        <v>0</v>
      </c>
      <c r="AG83" s="20">
        <f t="shared" si="25"/>
        <v>0</v>
      </c>
      <c r="AH83" s="20">
        <f t="shared" si="25"/>
        <v>0</v>
      </c>
      <c r="AI83" s="20">
        <f t="shared" si="25"/>
        <v>0</v>
      </c>
      <c r="AJ83" s="20">
        <f t="shared" si="25"/>
        <v>0</v>
      </c>
      <c r="AK83" s="20">
        <f t="shared" si="25"/>
        <v>0</v>
      </c>
      <c r="AL83" s="20">
        <f t="shared" si="25"/>
        <v>0</v>
      </c>
      <c r="AM83" s="20">
        <f t="shared" si="25"/>
        <v>0</v>
      </c>
      <c r="AN83" s="20">
        <f t="shared" si="25"/>
        <v>0</v>
      </c>
      <c r="AO83" s="20">
        <f t="shared" si="25"/>
        <v>0</v>
      </c>
      <c r="AP83" s="22">
        <f t="shared" si="24"/>
        <v>0</v>
      </c>
    </row>
    <row r="84" spans="1:42" ht="15.75" thickBot="1" x14ac:dyDescent="0.25">
      <c r="A84" t="str">
        <f t="shared" si="17"/>
        <v/>
      </c>
      <c r="B84" t="str">
        <f t="shared" si="18"/>
        <v/>
      </c>
      <c r="C84">
        <f t="shared" si="26"/>
        <v>0</v>
      </c>
      <c r="D84" t="s">
        <v>4</v>
      </c>
      <c r="G84" t="s">
        <v>5</v>
      </c>
      <c r="J84" t="s">
        <v>6</v>
      </c>
      <c r="M84" t="s">
        <v>7</v>
      </c>
      <c r="N84" t="str">
        <f t="shared" si="27"/>
        <v/>
      </c>
      <c r="O84">
        <f t="shared" si="28"/>
        <v>0</v>
      </c>
      <c r="Q84" s="25"/>
      <c r="R84">
        <f>IF(COUNTIF($T$5:T84,T84)-1=0,ROW(T80),"")</f>
        <v>80</v>
      </c>
      <c r="S84" s="10">
        <v>80</v>
      </c>
      <c r="T84" s="12" t="str">
        <f t="shared" si="19"/>
        <v>2Wعارف عبد الظاهر5258</v>
      </c>
      <c r="U84" s="12" t="str">
        <f t="shared" si="29"/>
        <v>برايم700/جالون4</v>
      </c>
      <c r="V84" s="12">
        <f t="shared" si="20"/>
        <v>4</v>
      </c>
      <c r="W84" s="12">
        <f t="shared" si="21"/>
        <v>0</v>
      </c>
      <c r="X84" s="12">
        <f t="shared" si="22"/>
        <v>4</v>
      </c>
      <c r="Z84" s="21" t="str">
        <f t="shared" si="23"/>
        <v>3Bعسكر للبويات4685</v>
      </c>
      <c r="AA84" s="20">
        <f t="shared" si="25"/>
        <v>0</v>
      </c>
      <c r="AB84" s="20">
        <f t="shared" si="25"/>
        <v>0</v>
      </c>
      <c r="AC84" s="20">
        <f t="shared" si="25"/>
        <v>0</v>
      </c>
      <c r="AD84" s="20">
        <f t="shared" si="25"/>
        <v>0</v>
      </c>
      <c r="AE84" s="20">
        <f t="shared" si="25"/>
        <v>0</v>
      </c>
      <c r="AF84" s="20">
        <f t="shared" si="25"/>
        <v>0</v>
      </c>
      <c r="AG84" s="20">
        <f t="shared" si="25"/>
        <v>0</v>
      </c>
      <c r="AH84" s="20">
        <f t="shared" si="25"/>
        <v>0</v>
      </c>
      <c r="AI84" s="20">
        <f t="shared" si="25"/>
        <v>0</v>
      </c>
      <c r="AJ84" s="20">
        <f t="shared" si="25"/>
        <v>0</v>
      </c>
      <c r="AK84" s="20">
        <f t="shared" si="25"/>
        <v>0</v>
      </c>
      <c r="AL84" s="20">
        <f t="shared" si="25"/>
        <v>0</v>
      </c>
      <c r="AM84" s="20">
        <f t="shared" si="25"/>
        <v>0</v>
      </c>
      <c r="AN84" s="20">
        <f t="shared" si="25"/>
        <v>0</v>
      </c>
      <c r="AO84" s="20">
        <f t="shared" si="25"/>
        <v>0</v>
      </c>
      <c r="AP84" s="22">
        <f t="shared" si="24"/>
        <v>0</v>
      </c>
    </row>
    <row r="85" spans="1:42" ht="15.75" thickBot="1" x14ac:dyDescent="0.25">
      <c r="A85" t="str">
        <f t="shared" si="17"/>
        <v/>
      </c>
      <c r="B85" t="str">
        <f t="shared" si="18"/>
        <v/>
      </c>
      <c r="C85">
        <f t="shared" si="26"/>
        <v>0</v>
      </c>
      <c r="N85" t="str">
        <f t="shared" si="27"/>
        <v/>
      </c>
      <c r="O85">
        <f t="shared" si="28"/>
        <v>0</v>
      </c>
      <c r="Q85" s="25"/>
      <c r="R85">
        <f>IF(COUNTIF($T$5:T85,T85)-1=0,ROW(T81),"")</f>
        <v>81</v>
      </c>
      <c r="S85" s="10">
        <v>81</v>
      </c>
      <c r="T85" s="12" t="str">
        <f t="shared" si="19"/>
        <v>2Wمحمود مسرع8098</v>
      </c>
      <c r="U85" s="12" t="str">
        <f t="shared" si="29"/>
        <v>برايم700/جالون4</v>
      </c>
      <c r="V85" s="12">
        <f t="shared" si="20"/>
        <v>4</v>
      </c>
      <c r="W85" s="12">
        <f t="shared" si="21"/>
        <v>0</v>
      </c>
      <c r="X85" s="12">
        <f t="shared" si="22"/>
        <v>4</v>
      </c>
      <c r="Z85" s="21" t="str">
        <f t="shared" si="23"/>
        <v>3Bعلى بهنسي5852</v>
      </c>
      <c r="AA85" s="20">
        <f t="shared" si="25"/>
        <v>0</v>
      </c>
      <c r="AB85" s="20">
        <f t="shared" si="25"/>
        <v>0</v>
      </c>
      <c r="AC85" s="20">
        <f t="shared" si="25"/>
        <v>0</v>
      </c>
      <c r="AD85" s="20">
        <f t="shared" si="25"/>
        <v>0</v>
      </c>
      <c r="AE85" s="20">
        <f t="shared" si="25"/>
        <v>0</v>
      </c>
      <c r="AF85" s="20">
        <f t="shared" si="25"/>
        <v>0</v>
      </c>
      <c r="AG85" s="20">
        <f t="shared" si="25"/>
        <v>0</v>
      </c>
      <c r="AH85" s="20">
        <f t="shared" si="25"/>
        <v>0</v>
      </c>
      <c r="AI85" s="20">
        <f t="shared" si="25"/>
        <v>0</v>
      </c>
      <c r="AJ85" s="20">
        <f t="shared" si="25"/>
        <v>0</v>
      </c>
      <c r="AK85" s="20">
        <f t="shared" si="25"/>
        <v>0</v>
      </c>
      <c r="AL85" s="20">
        <f t="shared" si="25"/>
        <v>0</v>
      </c>
      <c r="AM85" s="20">
        <f t="shared" si="25"/>
        <v>0</v>
      </c>
      <c r="AN85" s="20">
        <f t="shared" si="25"/>
        <v>0</v>
      </c>
      <c r="AO85" s="20">
        <f t="shared" si="25"/>
        <v>0</v>
      </c>
      <c r="AP85" s="22">
        <f t="shared" si="24"/>
        <v>0</v>
      </c>
    </row>
    <row r="86" spans="1:42" ht="15.75" thickBot="1" x14ac:dyDescent="0.25">
      <c r="A86" t="str">
        <f t="shared" si="17"/>
        <v/>
      </c>
      <c r="B86" t="str">
        <f t="shared" si="18"/>
        <v/>
      </c>
      <c r="C86">
        <f t="shared" si="26"/>
        <v>9</v>
      </c>
      <c r="D86">
        <v>2</v>
      </c>
      <c r="G86">
        <v>0</v>
      </c>
      <c r="J86">
        <v>2</v>
      </c>
      <c r="M86" t="s">
        <v>12</v>
      </c>
      <c r="N86">
        <f t="shared" si="27"/>
        <v>81</v>
      </c>
      <c r="O86">
        <f t="shared" si="28"/>
        <v>9</v>
      </c>
      <c r="Q86" s="25"/>
      <c r="R86">
        <f>IF(COUNTIF($T$5:T86,T86)-1=0,ROW(T82),"")</f>
        <v>82</v>
      </c>
      <c r="S86" s="10">
        <v>82</v>
      </c>
      <c r="T86" s="12" t="str">
        <f t="shared" si="19"/>
        <v>2Wمصطفى الناظر5563</v>
      </c>
      <c r="U86" s="12" t="str">
        <f t="shared" si="29"/>
        <v>برايم700/جالون4</v>
      </c>
      <c r="V86" s="12">
        <f t="shared" si="20"/>
        <v>8</v>
      </c>
      <c r="W86" s="12">
        <f t="shared" si="21"/>
        <v>0</v>
      </c>
      <c r="X86" s="12">
        <f t="shared" si="22"/>
        <v>8</v>
      </c>
      <c r="Z86" s="21" t="str">
        <f t="shared" si="23"/>
        <v>3Bياسر الشورى6529</v>
      </c>
      <c r="AA86" s="20">
        <f t="shared" si="25"/>
        <v>0</v>
      </c>
      <c r="AB86" s="20">
        <f t="shared" si="25"/>
        <v>0</v>
      </c>
      <c r="AC86" s="20">
        <f t="shared" si="25"/>
        <v>0</v>
      </c>
      <c r="AD86" s="20">
        <f t="shared" si="25"/>
        <v>0</v>
      </c>
      <c r="AE86" s="20">
        <f t="shared" si="25"/>
        <v>0</v>
      </c>
      <c r="AF86" s="20">
        <f t="shared" si="25"/>
        <v>0</v>
      </c>
      <c r="AG86" s="20">
        <f t="shared" si="25"/>
        <v>0</v>
      </c>
      <c r="AH86" s="20">
        <f t="shared" si="25"/>
        <v>0</v>
      </c>
      <c r="AI86" s="20">
        <f t="shared" si="25"/>
        <v>0</v>
      </c>
      <c r="AJ86" s="20">
        <f t="shared" si="25"/>
        <v>0</v>
      </c>
      <c r="AK86" s="20">
        <f t="shared" si="25"/>
        <v>0</v>
      </c>
      <c r="AL86" s="20">
        <f t="shared" si="25"/>
        <v>0</v>
      </c>
      <c r="AM86" s="20">
        <f t="shared" si="25"/>
        <v>0</v>
      </c>
      <c r="AN86" s="20">
        <f t="shared" si="25"/>
        <v>0</v>
      </c>
      <c r="AO86" s="20">
        <f t="shared" si="25"/>
        <v>0</v>
      </c>
      <c r="AP86" s="22">
        <f t="shared" si="24"/>
        <v>0</v>
      </c>
    </row>
    <row r="87" spans="1:42" ht="15.75" thickBot="1" x14ac:dyDescent="0.25">
      <c r="A87" t="str">
        <f t="shared" si="17"/>
        <v/>
      </c>
      <c r="B87" t="str">
        <f t="shared" si="18"/>
        <v/>
      </c>
      <c r="C87">
        <f t="shared" si="26"/>
        <v>10</v>
      </c>
      <c r="D87">
        <v>15</v>
      </c>
      <c r="G87">
        <v>0</v>
      </c>
      <c r="J87">
        <v>15</v>
      </c>
      <c r="M87" t="s">
        <v>245</v>
      </c>
      <c r="N87">
        <f t="shared" si="27"/>
        <v>82</v>
      </c>
      <c r="O87">
        <f t="shared" si="28"/>
        <v>10</v>
      </c>
      <c r="Q87" s="25"/>
      <c r="R87">
        <f>IF(COUNTIF($T$5:T87,T87)-1=0,ROW(T83),"")</f>
        <v>83</v>
      </c>
      <c r="S87" s="10">
        <v>83</v>
      </c>
      <c r="T87" s="12" t="str">
        <f t="shared" si="19"/>
        <v>2Yمراد حبيب5362</v>
      </c>
      <c r="U87" s="12" t="str">
        <f t="shared" si="29"/>
        <v>برايم700/جالون4</v>
      </c>
      <c r="V87" s="12">
        <f t="shared" si="20"/>
        <v>8</v>
      </c>
      <c r="W87" s="12">
        <f t="shared" si="21"/>
        <v>0</v>
      </c>
      <c r="X87" s="12">
        <f t="shared" si="22"/>
        <v>8</v>
      </c>
      <c r="Z87" s="21" t="str">
        <f t="shared" si="23"/>
        <v>3Cابو حرام الحديثه مغاغه5643</v>
      </c>
      <c r="AA87" s="20">
        <f t="shared" si="25"/>
        <v>0</v>
      </c>
      <c r="AB87" s="20">
        <f t="shared" si="25"/>
        <v>0</v>
      </c>
      <c r="AC87" s="20">
        <f t="shared" si="25"/>
        <v>0</v>
      </c>
      <c r="AD87" s="20">
        <f t="shared" si="25"/>
        <v>0</v>
      </c>
      <c r="AE87" s="20">
        <f t="shared" si="25"/>
        <v>0</v>
      </c>
      <c r="AF87" s="20">
        <f t="shared" si="25"/>
        <v>0</v>
      </c>
      <c r="AG87" s="20">
        <f t="shared" si="25"/>
        <v>0</v>
      </c>
      <c r="AH87" s="20">
        <f t="shared" si="25"/>
        <v>0</v>
      </c>
      <c r="AI87" s="20">
        <f t="shared" si="25"/>
        <v>0</v>
      </c>
      <c r="AJ87" s="20">
        <f t="shared" si="25"/>
        <v>0</v>
      </c>
      <c r="AK87" s="20">
        <f t="shared" si="25"/>
        <v>0</v>
      </c>
      <c r="AL87" s="20">
        <f t="shared" si="25"/>
        <v>0</v>
      </c>
      <c r="AM87" s="20">
        <f t="shared" si="25"/>
        <v>0</v>
      </c>
      <c r="AN87" s="20">
        <f t="shared" si="25"/>
        <v>0</v>
      </c>
      <c r="AO87" s="20">
        <f t="shared" si="25"/>
        <v>0</v>
      </c>
      <c r="AP87" s="22">
        <f t="shared" si="24"/>
        <v>0</v>
      </c>
    </row>
    <row r="88" spans="1:42" ht="15.75" thickBot="1" x14ac:dyDescent="0.25">
      <c r="A88" t="str">
        <f t="shared" si="17"/>
        <v/>
      </c>
      <c r="B88" t="str">
        <f t="shared" si="18"/>
        <v/>
      </c>
      <c r="C88">
        <f t="shared" si="26"/>
        <v>11</v>
      </c>
      <c r="D88">
        <v>16</v>
      </c>
      <c r="G88">
        <v>0</v>
      </c>
      <c r="J88">
        <v>16</v>
      </c>
      <c r="M88" t="s">
        <v>246</v>
      </c>
      <c r="N88">
        <f t="shared" si="27"/>
        <v>83</v>
      </c>
      <c r="O88">
        <f t="shared" si="28"/>
        <v>11</v>
      </c>
      <c r="Q88" s="25"/>
      <c r="R88">
        <f>IF(COUNTIF($T$5:T88,T88)-1=0,ROW(T84),"")</f>
        <v>84</v>
      </c>
      <c r="S88" s="10">
        <v>84</v>
      </c>
      <c r="T88" s="12" t="str">
        <f t="shared" si="19"/>
        <v>3Bالاسراء للبويات3021</v>
      </c>
      <c r="U88" s="12" t="str">
        <f t="shared" si="29"/>
        <v>برايم700/جالون4</v>
      </c>
      <c r="V88" s="12">
        <f t="shared" si="20"/>
        <v>8</v>
      </c>
      <c r="W88" s="12">
        <f t="shared" si="21"/>
        <v>0</v>
      </c>
      <c r="X88" s="12">
        <f t="shared" si="22"/>
        <v>8</v>
      </c>
      <c r="Z88" s="21" t="str">
        <f t="shared" si="23"/>
        <v>3Cالتوحيد6171</v>
      </c>
      <c r="AA88" s="20">
        <f t="shared" ref="AA88:AO104" si="30">COUNTIFS($T$5:$T$345,$Z88,$U$5:$U$345,AA$4)</f>
        <v>0</v>
      </c>
      <c r="AB88" s="20">
        <f t="shared" si="30"/>
        <v>0</v>
      </c>
      <c r="AC88" s="20">
        <f t="shared" si="30"/>
        <v>0</v>
      </c>
      <c r="AD88" s="20">
        <f t="shared" si="30"/>
        <v>0</v>
      </c>
      <c r="AE88" s="20">
        <f t="shared" si="30"/>
        <v>0</v>
      </c>
      <c r="AF88" s="20">
        <f t="shared" si="30"/>
        <v>0</v>
      </c>
      <c r="AG88" s="20">
        <f t="shared" si="30"/>
        <v>0</v>
      </c>
      <c r="AH88" s="20">
        <f t="shared" si="30"/>
        <v>0</v>
      </c>
      <c r="AI88" s="20">
        <f t="shared" si="30"/>
        <v>0</v>
      </c>
      <c r="AJ88" s="20">
        <f t="shared" si="30"/>
        <v>0</v>
      </c>
      <c r="AK88" s="20">
        <f t="shared" si="30"/>
        <v>0</v>
      </c>
      <c r="AL88" s="20">
        <f t="shared" si="30"/>
        <v>0</v>
      </c>
      <c r="AM88" s="20">
        <f t="shared" si="30"/>
        <v>0</v>
      </c>
      <c r="AN88" s="20">
        <f t="shared" si="30"/>
        <v>0</v>
      </c>
      <c r="AO88" s="20">
        <f t="shared" si="30"/>
        <v>0</v>
      </c>
      <c r="AP88" s="22">
        <f t="shared" si="24"/>
        <v>0</v>
      </c>
    </row>
    <row r="89" spans="1:42" ht="15.75" thickBot="1" x14ac:dyDescent="0.25">
      <c r="A89" t="str">
        <f t="shared" si="17"/>
        <v/>
      </c>
      <c r="B89" t="str">
        <f t="shared" si="18"/>
        <v/>
      </c>
      <c r="C89">
        <f t="shared" si="26"/>
        <v>12</v>
      </c>
      <c r="D89">
        <v>4</v>
      </c>
      <c r="G89">
        <v>0</v>
      </c>
      <c r="J89">
        <v>4</v>
      </c>
      <c r="M89" t="s">
        <v>247</v>
      </c>
      <c r="N89">
        <f t="shared" si="27"/>
        <v>84</v>
      </c>
      <c r="O89">
        <f t="shared" si="28"/>
        <v>12</v>
      </c>
      <c r="Q89" s="25"/>
      <c r="R89">
        <f>IF(COUNTIF($T$5:T89,T89)-1=0,ROW(T85),"")</f>
        <v>85</v>
      </c>
      <c r="S89" s="10">
        <v>85</v>
      </c>
      <c r="T89" s="12" t="str">
        <f t="shared" si="19"/>
        <v>3Bالمجد 2848</v>
      </c>
      <c r="U89" s="12" t="str">
        <f t="shared" si="29"/>
        <v>برايم700/جالون4</v>
      </c>
      <c r="V89" s="12">
        <f t="shared" si="20"/>
        <v>16</v>
      </c>
      <c r="W89" s="12">
        <f t="shared" si="21"/>
        <v>0</v>
      </c>
      <c r="X89" s="12">
        <f t="shared" si="22"/>
        <v>16</v>
      </c>
      <c r="Z89" s="21" t="str">
        <f t="shared" si="23"/>
        <v>3Cالفتح العدوه5447</v>
      </c>
      <c r="AA89" s="20">
        <f t="shared" si="30"/>
        <v>0</v>
      </c>
      <c r="AB89" s="20">
        <f t="shared" si="30"/>
        <v>0</v>
      </c>
      <c r="AC89" s="20">
        <f t="shared" si="30"/>
        <v>0</v>
      </c>
      <c r="AD89" s="20">
        <f t="shared" si="30"/>
        <v>0</v>
      </c>
      <c r="AE89" s="20">
        <f t="shared" si="30"/>
        <v>0</v>
      </c>
      <c r="AF89" s="20">
        <f t="shared" si="30"/>
        <v>0</v>
      </c>
      <c r="AG89" s="20">
        <f t="shared" si="30"/>
        <v>0</v>
      </c>
      <c r="AH89" s="20">
        <f t="shared" si="30"/>
        <v>0</v>
      </c>
      <c r="AI89" s="20">
        <f t="shared" si="30"/>
        <v>0</v>
      </c>
      <c r="AJ89" s="20">
        <f t="shared" si="30"/>
        <v>0</v>
      </c>
      <c r="AK89" s="20">
        <f t="shared" si="30"/>
        <v>0</v>
      </c>
      <c r="AL89" s="20">
        <f t="shared" si="30"/>
        <v>0</v>
      </c>
      <c r="AM89" s="20">
        <f t="shared" si="30"/>
        <v>0</v>
      </c>
      <c r="AN89" s="20">
        <f t="shared" si="30"/>
        <v>0</v>
      </c>
      <c r="AO89" s="20">
        <f t="shared" si="30"/>
        <v>0</v>
      </c>
      <c r="AP89" s="22">
        <f t="shared" si="24"/>
        <v>0</v>
      </c>
    </row>
    <row r="90" spans="1:42" ht="15.75" thickBot="1" x14ac:dyDescent="0.25">
      <c r="A90" t="str">
        <f t="shared" si="17"/>
        <v/>
      </c>
      <c r="B90" t="str">
        <f t="shared" si="18"/>
        <v/>
      </c>
      <c r="C90">
        <f t="shared" si="26"/>
        <v>13</v>
      </c>
      <c r="D90">
        <v>1</v>
      </c>
      <c r="G90">
        <v>0</v>
      </c>
      <c r="J90">
        <v>1</v>
      </c>
      <c r="M90" t="s">
        <v>17</v>
      </c>
      <c r="N90">
        <f t="shared" si="27"/>
        <v>85</v>
      </c>
      <c r="O90">
        <f t="shared" si="28"/>
        <v>13</v>
      </c>
      <c r="Q90" s="25"/>
      <c r="R90">
        <f>IF(COUNTIF($T$5:T90,T90)-1=0,ROW(T86),"")</f>
        <v>86</v>
      </c>
      <c r="S90" s="10">
        <v>86</v>
      </c>
      <c r="T90" s="12" t="str">
        <f t="shared" si="19"/>
        <v>3Bايمن ابو خالد 2834</v>
      </c>
      <c r="U90" s="12" t="str">
        <f t="shared" si="29"/>
        <v>برايم700/جالون4</v>
      </c>
      <c r="V90" s="12">
        <f t="shared" si="20"/>
        <v>12</v>
      </c>
      <c r="W90" s="12">
        <f t="shared" si="21"/>
        <v>0</v>
      </c>
      <c r="X90" s="12">
        <f t="shared" si="22"/>
        <v>12</v>
      </c>
      <c r="Z90" s="21" t="str">
        <f t="shared" si="23"/>
        <v>3Cالمناهرى سمالوط5304</v>
      </c>
      <c r="AA90" s="20">
        <f t="shared" si="30"/>
        <v>0</v>
      </c>
      <c r="AB90" s="20">
        <f t="shared" si="30"/>
        <v>0</v>
      </c>
      <c r="AC90" s="20">
        <f t="shared" si="30"/>
        <v>0</v>
      </c>
      <c r="AD90" s="20">
        <f t="shared" si="30"/>
        <v>0</v>
      </c>
      <c r="AE90" s="20">
        <f t="shared" si="30"/>
        <v>0</v>
      </c>
      <c r="AF90" s="20">
        <f t="shared" si="30"/>
        <v>0</v>
      </c>
      <c r="AG90" s="20">
        <f t="shared" si="30"/>
        <v>0</v>
      </c>
      <c r="AH90" s="20">
        <f t="shared" si="30"/>
        <v>0</v>
      </c>
      <c r="AI90" s="20">
        <f t="shared" si="30"/>
        <v>0</v>
      </c>
      <c r="AJ90" s="20">
        <f t="shared" si="30"/>
        <v>0</v>
      </c>
      <c r="AK90" s="20">
        <f t="shared" si="30"/>
        <v>0</v>
      </c>
      <c r="AL90" s="20">
        <f t="shared" si="30"/>
        <v>0</v>
      </c>
      <c r="AM90" s="20">
        <f t="shared" si="30"/>
        <v>0</v>
      </c>
      <c r="AN90" s="20">
        <f t="shared" si="30"/>
        <v>0</v>
      </c>
      <c r="AO90" s="20">
        <f t="shared" si="30"/>
        <v>1</v>
      </c>
      <c r="AP90" s="22">
        <f t="shared" si="24"/>
        <v>1</v>
      </c>
    </row>
    <row r="91" spans="1:42" ht="15.75" thickBot="1" x14ac:dyDescent="0.25">
      <c r="A91" t="str">
        <f t="shared" si="17"/>
        <v/>
      </c>
      <c r="B91" t="str">
        <f t="shared" si="18"/>
        <v/>
      </c>
      <c r="C91">
        <f t="shared" si="26"/>
        <v>0</v>
      </c>
      <c r="N91" t="str">
        <f t="shared" si="27"/>
        <v/>
      </c>
      <c r="O91">
        <f t="shared" si="28"/>
        <v>0</v>
      </c>
      <c r="Q91" s="25"/>
      <c r="R91">
        <f>IF(COUNTIF($T$5:T91,T91)-1=0,ROW(T87),"")</f>
        <v>87</v>
      </c>
      <c r="S91" s="10">
        <v>87</v>
      </c>
      <c r="T91" s="12" t="str">
        <f t="shared" si="19"/>
        <v>3Bحسن سعد2984</v>
      </c>
      <c r="U91" s="12" t="str">
        <f t="shared" si="29"/>
        <v>برايم700/جالون4</v>
      </c>
      <c r="V91" s="12">
        <f t="shared" si="20"/>
        <v>12</v>
      </c>
      <c r="W91" s="12">
        <f t="shared" si="21"/>
        <v>0</v>
      </c>
      <c r="X91" s="12">
        <f t="shared" si="22"/>
        <v>12</v>
      </c>
      <c r="Z91" s="21" t="str">
        <f t="shared" si="23"/>
        <v>3Cشهير المنيا5238</v>
      </c>
      <c r="AA91" s="20">
        <f t="shared" si="30"/>
        <v>0</v>
      </c>
      <c r="AB91" s="20">
        <f t="shared" si="30"/>
        <v>0</v>
      </c>
      <c r="AC91" s="20">
        <f t="shared" si="30"/>
        <v>0</v>
      </c>
      <c r="AD91" s="20">
        <f t="shared" si="30"/>
        <v>0</v>
      </c>
      <c r="AE91" s="20">
        <f t="shared" si="30"/>
        <v>0</v>
      </c>
      <c r="AF91" s="20">
        <f t="shared" si="30"/>
        <v>0</v>
      </c>
      <c r="AG91" s="20">
        <f t="shared" si="30"/>
        <v>0</v>
      </c>
      <c r="AH91" s="20">
        <f t="shared" si="30"/>
        <v>0</v>
      </c>
      <c r="AI91" s="20">
        <f t="shared" si="30"/>
        <v>0</v>
      </c>
      <c r="AJ91" s="20">
        <f t="shared" si="30"/>
        <v>0</v>
      </c>
      <c r="AK91" s="20">
        <f t="shared" si="30"/>
        <v>0</v>
      </c>
      <c r="AL91" s="20">
        <f t="shared" si="30"/>
        <v>0</v>
      </c>
      <c r="AM91" s="20">
        <f t="shared" si="30"/>
        <v>0</v>
      </c>
      <c r="AN91" s="20">
        <f t="shared" si="30"/>
        <v>0</v>
      </c>
      <c r="AO91" s="20">
        <f t="shared" si="30"/>
        <v>0</v>
      </c>
      <c r="AP91" s="22">
        <f t="shared" si="24"/>
        <v>0</v>
      </c>
    </row>
    <row r="92" spans="1:42" ht="15.75" thickBot="1" x14ac:dyDescent="0.25">
      <c r="A92" t="str">
        <f t="shared" si="17"/>
        <v/>
      </c>
      <c r="B92" t="str">
        <f t="shared" si="18"/>
        <v/>
      </c>
      <c r="C92">
        <f t="shared" si="26"/>
        <v>0</v>
      </c>
      <c r="D92">
        <v>38</v>
      </c>
      <c r="G92" t="s">
        <v>9</v>
      </c>
      <c r="N92" t="str">
        <f t="shared" si="27"/>
        <v/>
      </c>
      <c r="O92">
        <f t="shared" si="28"/>
        <v>0</v>
      </c>
      <c r="Q92" s="25"/>
      <c r="R92">
        <f>IF(COUNTIF($T$5:T92,T92)-1=0,ROW(T88),"")</f>
        <v>88</v>
      </c>
      <c r="S92" s="10">
        <v>88</v>
      </c>
      <c r="T92" s="12" t="str">
        <f t="shared" si="19"/>
        <v>3Bحماده موسى3132</v>
      </c>
      <c r="U92" s="12" t="str">
        <f t="shared" si="29"/>
        <v>برايم700/جالون4</v>
      </c>
      <c r="V92" s="12">
        <f t="shared" si="20"/>
        <v>46</v>
      </c>
      <c r="W92" s="12">
        <f t="shared" si="21"/>
        <v>0</v>
      </c>
      <c r="X92" s="12">
        <f t="shared" si="22"/>
        <v>46</v>
      </c>
      <c r="Z92" s="21" t="str">
        <f t="shared" si="23"/>
        <v>3Dعزت قنبه5832</v>
      </c>
      <c r="AA92" s="20">
        <f t="shared" si="30"/>
        <v>0</v>
      </c>
      <c r="AB92" s="20">
        <f t="shared" si="30"/>
        <v>0</v>
      </c>
      <c r="AC92" s="20">
        <f t="shared" si="30"/>
        <v>0</v>
      </c>
      <c r="AD92" s="20">
        <f t="shared" si="30"/>
        <v>0</v>
      </c>
      <c r="AE92" s="20">
        <f t="shared" si="30"/>
        <v>0</v>
      </c>
      <c r="AF92" s="20">
        <f t="shared" si="30"/>
        <v>0</v>
      </c>
      <c r="AG92" s="20">
        <f t="shared" si="30"/>
        <v>0</v>
      </c>
      <c r="AH92" s="20">
        <f t="shared" si="30"/>
        <v>0</v>
      </c>
      <c r="AI92" s="20">
        <f t="shared" si="30"/>
        <v>0</v>
      </c>
      <c r="AJ92" s="20">
        <f t="shared" si="30"/>
        <v>0</v>
      </c>
      <c r="AK92" s="20">
        <f t="shared" si="30"/>
        <v>0</v>
      </c>
      <c r="AL92" s="20">
        <f t="shared" si="30"/>
        <v>0</v>
      </c>
      <c r="AM92" s="20">
        <f t="shared" si="30"/>
        <v>0</v>
      </c>
      <c r="AN92" s="20">
        <f t="shared" si="30"/>
        <v>0</v>
      </c>
      <c r="AO92" s="20">
        <f t="shared" si="30"/>
        <v>0</v>
      </c>
      <c r="AP92" s="22">
        <f t="shared" si="24"/>
        <v>0</v>
      </c>
    </row>
    <row r="93" spans="1:42" ht="15.75" thickBot="1" x14ac:dyDescent="0.25">
      <c r="A93" t="str">
        <f t="shared" si="17"/>
        <v/>
      </c>
      <c r="B93" t="str">
        <f t="shared" si="18"/>
        <v/>
      </c>
      <c r="C93">
        <f t="shared" si="26"/>
        <v>0</v>
      </c>
      <c r="N93" t="str">
        <f t="shared" si="27"/>
        <v/>
      </c>
      <c r="O93">
        <f t="shared" si="28"/>
        <v>0</v>
      </c>
      <c r="Q93" s="25"/>
      <c r="R93">
        <f>IF(COUNTIF($T$5:T93,T93)-1=0,ROW(T89),"")</f>
        <v>89</v>
      </c>
      <c r="S93" s="10">
        <v>89</v>
      </c>
      <c r="T93" s="12" t="str">
        <f t="shared" si="19"/>
        <v>3Bخالد الكومى6813</v>
      </c>
      <c r="U93" s="12" t="str">
        <f t="shared" si="29"/>
        <v>برايم700/جالون4</v>
      </c>
      <c r="V93" s="12">
        <f t="shared" si="20"/>
        <v>12</v>
      </c>
      <c r="W93" s="12">
        <f t="shared" si="21"/>
        <v>0</v>
      </c>
      <c r="X93" s="12">
        <f t="shared" si="22"/>
        <v>12</v>
      </c>
      <c r="Z93" s="21" t="str">
        <f t="shared" si="23"/>
        <v>3Dماهر عثمان5800</v>
      </c>
      <c r="AA93" s="20">
        <f t="shared" si="30"/>
        <v>0</v>
      </c>
      <c r="AB93" s="20">
        <f t="shared" si="30"/>
        <v>0</v>
      </c>
      <c r="AC93" s="20">
        <f t="shared" si="30"/>
        <v>0</v>
      </c>
      <c r="AD93" s="20">
        <f t="shared" si="30"/>
        <v>0</v>
      </c>
      <c r="AE93" s="20">
        <f t="shared" si="30"/>
        <v>0</v>
      </c>
      <c r="AF93" s="20">
        <f t="shared" si="30"/>
        <v>0</v>
      </c>
      <c r="AG93" s="20">
        <f t="shared" si="30"/>
        <v>0</v>
      </c>
      <c r="AH93" s="20">
        <f t="shared" si="30"/>
        <v>0</v>
      </c>
      <c r="AI93" s="20">
        <f t="shared" si="30"/>
        <v>0</v>
      </c>
      <c r="AJ93" s="20">
        <f t="shared" si="30"/>
        <v>0</v>
      </c>
      <c r="AK93" s="20">
        <f t="shared" si="30"/>
        <v>0</v>
      </c>
      <c r="AL93" s="20">
        <f t="shared" si="30"/>
        <v>0</v>
      </c>
      <c r="AM93" s="20">
        <f t="shared" si="30"/>
        <v>0</v>
      </c>
      <c r="AN93" s="20">
        <f t="shared" si="30"/>
        <v>0</v>
      </c>
      <c r="AO93" s="20">
        <f t="shared" si="30"/>
        <v>0</v>
      </c>
      <c r="AP93" s="22">
        <f t="shared" si="24"/>
        <v>0</v>
      </c>
    </row>
    <row r="94" spans="1:42" ht="15.75" thickBot="1" x14ac:dyDescent="0.25">
      <c r="A94" t="str">
        <f t="shared" si="17"/>
        <v/>
      </c>
      <c r="B94" t="str">
        <f t="shared" si="18"/>
        <v/>
      </c>
      <c r="C94">
        <f t="shared" si="26"/>
        <v>0</v>
      </c>
      <c r="K94" t="s">
        <v>248</v>
      </c>
      <c r="N94" t="str">
        <f t="shared" si="27"/>
        <v/>
      </c>
      <c r="O94">
        <f t="shared" si="28"/>
        <v>0</v>
      </c>
      <c r="Q94" s="25"/>
      <c r="R94">
        <f>IF(COUNTIF($T$5:T94,T94)-1=0,ROW(T90),"")</f>
        <v>90</v>
      </c>
      <c r="S94" s="10">
        <v>90</v>
      </c>
      <c r="T94" s="12" t="str">
        <f t="shared" si="19"/>
        <v>3Bخالد النجار5175</v>
      </c>
      <c r="U94" s="12" t="str">
        <f t="shared" si="29"/>
        <v>برايم700/جالون4</v>
      </c>
      <c r="V94" s="12">
        <f t="shared" si="20"/>
        <v>24</v>
      </c>
      <c r="W94" s="12">
        <f t="shared" si="21"/>
        <v>0</v>
      </c>
      <c r="X94" s="12">
        <f t="shared" si="22"/>
        <v>24</v>
      </c>
      <c r="Z94" s="21" t="str">
        <f t="shared" si="23"/>
        <v>3Dمحمد خليل5825</v>
      </c>
      <c r="AA94" s="20">
        <f t="shared" si="30"/>
        <v>0</v>
      </c>
      <c r="AB94" s="20">
        <f t="shared" si="30"/>
        <v>0</v>
      </c>
      <c r="AC94" s="20">
        <f t="shared" si="30"/>
        <v>0</v>
      </c>
      <c r="AD94" s="20">
        <f t="shared" si="30"/>
        <v>0</v>
      </c>
      <c r="AE94" s="20">
        <f t="shared" si="30"/>
        <v>0</v>
      </c>
      <c r="AF94" s="20">
        <f t="shared" si="30"/>
        <v>0</v>
      </c>
      <c r="AG94" s="20">
        <f t="shared" si="30"/>
        <v>0</v>
      </c>
      <c r="AH94" s="20">
        <f t="shared" si="30"/>
        <v>0</v>
      </c>
      <c r="AI94" s="20">
        <f t="shared" si="30"/>
        <v>0</v>
      </c>
      <c r="AJ94" s="20">
        <f t="shared" si="30"/>
        <v>0</v>
      </c>
      <c r="AK94" s="20">
        <f t="shared" si="30"/>
        <v>0</v>
      </c>
      <c r="AL94" s="20">
        <f t="shared" si="30"/>
        <v>0</v>
      </c>
      <c r="AM94" s="20">
        <f t="shared" si="30"/>
        <v>0</v>
      </c>
      <c r="AN94" s="20">
        <f t="shared" si="30"/>
        <v>0</v>
      </c>
      <c r="AO94" s="20">
        <f t="shared" si="30"/>
        <v>0</v>
      </c>
      <c r="AP94" s="22">
        <f t="shared" si="24"/>
        <v>0</v>
      </c>
    </row>
    <row r="95" spans="1:42" ht="15.75" thickBot="1" x14ac:dyDescent="0.25">
      <c r="A95" t="str">
        <f t="shared" si="17"/>
        <v/>
      </c>
      <c r="B95" t="str">
        <f t="shared" si="18"/>
        <v/>
      </c>
      <c r="C95">
        <f t="shared" si="26"/>
        <v>0</v>
      </c>
      <c r="N95" t="str">
        <f t="shared" si="27"/>
        <v/>
      </c>
      <c r="O95">
        <f t="shared" si="28"/>
        <v>0</v>
      </c>
      <c r="Q95" s="25"/>
      <c r="R95">
        <f>IF(COUNTIF($T$5:T95,T95)-1=0,ROW(T91),"")</f>
        <v>91</v>
      </c>
      <c r="S95" s="10">
        <v>91</v>
      </c>
      <c r="T95" s="12" t="str">
        <f t="shared" si="19"/>
        <v>3Bطارق محمد سعد4794</v>
      </c>
      <c r="U95" s="12" t="str">
        <f t="shared" si="29"/>
        <v>برايم700/جالون4</v>
      </c>
      <c r="V95" s="12">
        <f t="shared" si="20"/>
        <v>4</v>
      </c>
      <c r="W95" s="12">
        <f t="shared" si="21"/>
        <v>0</v>
      </c>
      <c r="X95" s="12">
        <f t="shared" si="22"/>
        <v>4</v>
      </c>
      <c r="Z95" s="21" t="str">
        <f t="shared" si="23"/>
        <v>3Gهاشم نصار6347</v>
      </c>
      <c r="AA95" s="20">
        <f t="shared" si="30"/>
        <v>0</v>
      </c>
      <c r="AB95" s="20">
        <f t="shared" si="30"/>
        <v>0</v>
      </c>
      <c r="AC95" s="20">
        <f t="shared" si="30"/>
        <v>0</v>
      </c>
      <c r="AD95" s="20">
        <f t="shared" si="30"/>
        <v>0</v>
      </c>
      <c r="AE95" s="20">
        <f t="shared" si="30"/>
        <v>0</v>
      </c>
      <c r="AF95" s="20">
        <f t="shared" si="30"/>
        <v>0</v>
      </c>
      <c r="AG95" s="20">
        <f t="shared" si="30"/>
        <v>0</v>
      </c>
      <c r="AH95" s="20">
        <f t="shared" si="30"/>
        <v>0</v>
      </c>
      <c r="AI95" s="20">
        <f t="shared" si="30"/>
        <v>0</v>
      </c>
      <c r="AJ95" s="20">
        <f t="shared" si="30"/>
        <v>0</v>
      </c>
      <c r="AK95" s="20">
        <f t="shared" si="30"/>
        <v>0</v>
      </c>
      <c r="AL95" s="20">
        <f t="shared" si="30"/>
        <v>0</v>
      </c>
      <c r="AM95" s="20">
        <f t="shared" si="30"/>
        <v>0</v>
      </c>
      <c r="AN95" s="20">
        <f t="shared" si="30"/>
        <v>0</v>
      </c>
      <c r="AO95" s="20">
        <f t="shared" si="30"/>
        <v>0</v>
      </c>
      <c r="AP95" s="22">
        <f t="shared" si="24"/>
        <v>0</v>
      </c>
    </row>
    <row r="96" spans="1:42" ht="15.75" thickBot="1" x14ac:dyDescent="0.25">
      <c r="A96" t="str">
        <f t="shared" si="17"/>
        <v/>
      </c>
      <c r="B96" t="str">
        <f t="shared" si="18"/>
        <v/>
      </c>
      <c r="C96">
        <f t="shared" si="26"/>
        <v>0</v>
      </c>
      <c r="N96" t="str">
        <f t="shared" si="27"/>
        <v/>
      </c>
      <c r="O96">
        <f t="shared" si="28"/>
        <v>0</v>
      </c>
      <c r="Q96" s="25"/>
      <c r="R96">
        <f>IF(COUNTIF($T$5:T96,T96)-1=0,ROW(T92),"")</f>
        <v>92</v>
      </c>
      <c r="S96" s="10">
        <v>92</v>
      </c>
      <c r="T96" s="12" t="str">
        <f t="shared" si="19"/>
        <v>3Bعسكر للبويات4685</v>
      </c>
      <c r="U96" s="12" t="str">
        <f t="shared" si="29"/>
        <v>برايم700/جالون4</v>
      </c>
      <c r="V96" s="12">
        <f t="shared" si="20"/>
        <v>4</v>
      </c>
      <c r="W96" s="12">
        <f t="shared" si="21"/>
        <v>0</v>
      </c>
      <c r="X96" s="12">
        <f t="shared" si="22"/>
        <v>4</v>
      </c>
      <c r="Z96" s="21" t="str">
        <f t="shared" si="23"/>
        <v>3Iابو الفتوح الستامونى3149</v>
      </c>
      <c r="AA96" s="20">
        <f t="shared" si="30"/>
        <v>0</v>
      </c>
      <c r="AB96" s="20">
        <f t="shared" si="30"/>
        <v>0</v>
      </c>
      <c r="AC96" s="20">
        <f t="shared" si="30"/>
        <v>0</v>
      </c>
      <c r="AD96" s="20">
        <f t="shared" si="30"/>
        <v>0</v>
      </c>
      <c r="AE96" s="20">
        <f t="shared" si="30"/>
        <v>0</v>
      </c>
      <c r="AF96" s="20">
        <f t="shared" si="30"/>
        <v>0</v>
      </c>
      <c r="AG96" s="20">
        <f t="shared" si="30"/>
        <v>0</v>
      </c>
      <c r="AH96" s="20">
        <f t="shared" si="30"/>
        <v>0</v>
      </c>
      <c r="AI96" s="20">
        <f t="shared" si="30"/>
        <v>0</v>
      </c>
      <c r="AJ96" s="20">
        <f t="shared" si="30"/>
        <v>0</v>
      </c>
      <c r="AK96" s="20">
        <f t="shared" si="30"/>
        <v>0</v>
      </c>
      <c r="AL96" s="20">
        <f t="shared" si="30"/>
        <v>0</v>
      </c>
      <c r="AM96" s="20">
        <f t="shared" si="30"/>
        <v>0</v>
      </c>
      <c r="AN96" s="20">
        <f t="shared" si="30"/>
        <v>0</v>
      </c>
      <c r="AO96" s="20">
        <f t="shared" si="30"/>
        <v>0</v>
      </c>
      <c r="AP96" s="22">
        <f t="shared" si="24"/>
        <v>0</v>
      </c>
    </row>
    <row r="97" spans="1:42" ht="15.75" thickBot="1" x14ac:dyDescent="0.25">
      <c r="A97">
        <f t="shared" si="17"/>
        <v>9</v>
      </c>
      <c r="B97">
        <f t="shared" si="18"/>
        <v>96</v>
      </c>
      <c r="C97">
        <f t="shared" si="26"/>
        <v>0</v>
      </c>
      <c r="L97" t="s">
        <v>249</v>
      </c>
      <c r="N97" t="str">
        <f t="shared" si="27"/>
        <v/>
      </c>
      <c r="O97">
        <f t="shared" si="28"/>
        <v>0</v>
      </c>
      <c r="Q97" s="25"/>
      <c r="R97">
        <f>IF(COUNTIF($T$5:T97,T97)-1=0,ROW(T93),"")</f>
        <v>93</v>
      </c>
      <c r="S97" s="10">
        <v>93</v>
      </c>
      <c r="T97" s="12" t="str">
        <f t="shared" si="19"/>
        <v>3Bعلى بهنسي5852</v>
      </c>
      <c r="U97" s="12" t="str">
        <f t="shared" si="29"/>
        <v>برايم700/جالون4</v>
      </c>
      <c r="V97" s="12">
        <f t="shared" si="20"/>
        <v>8</v>
      </c>
      <c r="W97" s="12">
        <f t="shared" si="21"/>
        <v>0</v>
      </c>
      <c r="X97" s="12">
        <f t="shared" si="22"/>
        <v>8</v>
      </c>
      <c r="Z97" s="21" t="str">
        <f t="shared" si="23"/>
        <v>3Iاحمد الشريف 6650</v>
      </c>
      <c r="AA97" s="20">
        <f t="shared" si="30"/>
        <v>0</v>
      </c>
      <c r="AB97" s="20">
        <f t="shared" si="30"/>
        <v>0</v>
      </c>
      <c r="AC97" s="20">
        <f t="shared" si="30"/>
        <v>0</v>
      </c>
      <c r="AD97" s="20">
        <f t="shared" si="30"/>
        <v>0</v>
      </c>
      <c r="AE97" s="20">
        <f t="shared" si="30"/>
        <v>0</v>
      </c>
      <c r="AF97" s="20">
        <f t="shared" si="30"/>
        <v>0</v>
      </c>
      <c r="AG97" s="20">
        <f t="shared" si="30"/>
        <v>0</v>
      </c>
      <c r="AH97" s="20">
        <f t="shared" si="30"/>
        <v>0</v>
      </c>
      <c r="AI97" s="20">
        <f t="shared" si="30"/>
        <v>0</v>
      </c>
      <c r="AJ97" s="20">
        <f t="shared" si="30"/>
        <v>0</v>
      </c>
      <c r="AK97" s="20">
        <f t="shared" si="30"/>
        <v>0</v>
      </c>
      <c r="AL97" s="20">
        <f t="shared" si="30"/>
        <v>0</v>
      </c>
      <c r="AM97" s="20">
        <f t="shared" si="30"/>
        <v>0</v>
      </c>
      <c r="AN97" s="20">
        <f t="shared" si="30"/>
        <v>0</v>
      </c>
      <c r="AO97" s="20">
        <f t="shared" si="30"/>
        <v>0</v>
      </c>
      <c r="AP97" s="22">
        <f t="shared" si="24"/>
        <v>0</v>
      </c>
    </row>
    <row r="98" spans="1:42" ht="15.75" thickBot="1" x14ac:dyDescent="0.25">
      <c r="A98" t="str">
        <f t="shared" si="17"/>
        <v/>
      </c>
      <c r="B98" t="str">
        <f t="shared" si="18"/>
        <v/>
      </c>
      <c r="C98">
        <f t="shared" si="26"/>
        <v>0</v>
      </c>
      <c r="N98" t="str">
        <f t="shared" si="27"/>
        <v/>
      </c>
      <c r="O98">
        <f t="shared" si="28"/>
        <v>0</v>
      </c>
      <c r="Q98" s="25"/>
      <c r="R98">
        <f>IF(COUNTIF($T$5:T98,T98)-1=0,ROW(T94),"")</f>
        <v>94</v>
      </c>
      <c r="S98" s="10">
        <v>94</v>
      </c>
      <c r="T98" s="12" t="str">
        <f t="shared" si="19"/>
        <v>3Bياسر الشورى6529</v>
      </c>
      <c r="U98" s="12" t="str">
        <f t="shared" si="29"/>
        <v>برايم700/جالون4</v>
      </c>
      <c r="V98" s="12">
        <f t="shared" si="20"/>
        <v>4</v>
      </c>
      <c r="W98" s="12">
        <f t="shared" si="21"/>
        <v>0</v>
      </c>
      <c r="X98" s="12">
        <f t="shared" si="22"/>
        <v>4</v>
      </c>
      <c r="Z98" s="21" t="str">
        <f t="shared" si="23"/>
        <v>3Iاحمد شعبان7107</v>
      </c>
      <c r="AA98" s="20">
        <f t="shared" si="30"/>
        <v>0</v>
      </c>
      <c r="AB98" s="20">
        <f t="shared" si="30"/>
        <v>0</v>
      </c>
      <c r="AC98" s="20">
        <f t="shared" si="30"/>
        <v>0</v>
      </c>
      <c r="AD98" s="20">
        <f t="shared" si="30"/>
        <v>0</v>
      </c>
      <c r="AE98" s="20">
        <f t="shared" si="30"/>
        <v>0</v>
      </c>
      <c r="AF98" s="20">
        <f t="shared" si="30"/>
        <v>0</v>
      </c>
      <c r="AG98" s="20">
        <f t="shared" si="30"/>
        <v>0</v>
      </c>
      <c r="AH98" s="20">
        <f t="shared" si="30"/>
        <v>0</v>
      </c>
      <c r="AI98" s="20">
        <f t="shared" si="30"/>
        <v>0</v>
      </c>
      <c r="AJ98" s="20">
        <f t="shared" si="30"/>
        <v>0</v>
      </c>
      <c r="AK98" s="20">
        <f t="shared" si="30"/>
        <v>0</v>
      </c>
      <c r="AL98" s="20">
        <f t="shared" si="30"/>
        <v>0</v>
      </c>
      <c r="AM98" s="20">
        <f t="shared" si="30"/>
        <v>0</v>
      </c>
      <c r="AN98" s="20">
        <f t="shared" si="30"/>
        <v>0</v>
      </c>
      <c r="AO98" s="20">
        <f t="shared" si="30"/>
        <v>0</v>
      </c>
      <c r="AP98" s="22">
        <f t="shared" si="24"/>
        <v>0</v>
      </c>
    </row>
    <row r="99" spans="1:42" ht="15.75" thickBot="1" x14ac:dyDescent="0.25">
      <c r="A99" t="str">
        <f t="shared" si="17"/>
        <v/>
      </c>
      <c r="B99" t="str">
        <f t="shared" si="18"/>
        <v/>
      </c>
      <c r="C99">
        <f t="shared" si="26"/>
        <v>0</v>
      </c>
      <c r="D99" t="s">
        <v>4</v>
      </c>
      <c r="G99" t="s">
        <v>5</v>
      </c>
      <c r="J99" t="s">
        <v>6</v>
      </c>
      <c r="M99" t="s">
        <v>7</v>
      </c>
      <c r="N99" t="str">
        <f t="shared" si="27"/>
        <v/>
      </c>
      <c r="O99">
        <f t="shared" si="28"/>
        <v>0</v>
      </c>
      <c r="Q99" s="25"/>
      <c r="R99">
        <f>IF(COUNTIF($T$5:T99,T99)-1=0,ROW(T95),"")</f>
        <v>95</v>
      </c>
      <c r="S99" s="10">
        <v>95</v>
      </c>
      <c r="T99" s="12" t="str">
        <f t="shared" si="19"/>
        <v>3Cابو حرام الحديثه مغاغه5643</v>
      </c>
      <c r="U99" s="12" t="str">
        <f t="shared" si="29"/>
        <v>برايم700/جالون4</v>
      </c>
      <c r="V99" s="12">
        <f t="shared" si="20"/>
        <v>12</v>
      </c>
      <c r="W99" s="12">
        <f t="shared" si="21"/>
        <v>0</v>
      </c>
      <c r="X99" s="12">
        <f t="shared" si="22"/>
        <v>12</v>
      </c>
      <c r="Z99" s="21" t="str">
        <f t="shared" si="23"/>
        <v>3Iاسلام نبروه1771</v>
      </c>
      <c r="AA99" s="20">
        <f t="shared" si="30"/>
        <v>0</v>
      </c>
      <c r="AB99" s="20">
        <f t="shared" si="30"/>
        <v>0</v>
      </c>
      <c r="AC99" s="20">
        <f t="shared" si="30"/>
        <v>0</v>
      </c>
      <c r="AD99" s="20">
        <f t="shared" si="30"/>
        <v>0</v>
      </c>
      <c r="AE99" s="20">
        <f t="shared" si="30"/>
        <v>0</v>
      </c>
      <c r="AF99" s="20">
        <f t="shared" si="30"/>
        <v>0</v>
      </c>
      <c r="AG99" s="20">
        <f t="shared" si="30"/>
        <v>0</v>
      </c>
      <c r="AH99" s="20">
        <f t="shared" si="30"/>
        <v>0</v>
      </c>
      <c r="AI99" s="20">
        <f t="shared" si="30"/>
        <v>0</v>
      </c>
      <c r="AJ99" s="20">
        <f t="shared" si="30"/>
        <v>0</v>
      </c>
      <c r="AK99" s="20">
        <f t="shared" si="30"/>
        <v>0</v>
      </c>
      <c r="AL99" s="20">
        <f t="shared" si="30"/>
        <v>0</v>
      </c>
      <c r="AM99" s="20">
        <f t="shared" si="30"/>
        <v>0</v>
      </c>
      <c r="AN99" s="20">
        <f t="shared" si="30"/>
        <v>0</v>
      </c>
      <c r="AO99" s="20">
        <f t="shared" si="30"/>
        <v>0</v>
      </c>
      <c r="AP99" s="22">
        <f t="shared" si="24"/>
        <v>0</v>
      </c>
    </row>
    <row r="100" spans="1:42" ht="15.75" thickBot="1" x14ac:dyDescent="0.25">
      <c r="A100" t="str">
        <f t="shared" si="17"/>
        <v/>
      </c>
      <c r="B100" t="str">
        <f t="shared" si="18"/>
        <v/>
      </c>
      <c r="C100">
        <f t="shared" si="26"/>
        <v>0</v>
      </c>
      <c r="N100" t="str">
        <f t="shared" si="27"/>
        <v/>
      </c>
      <c r="O100">
        <f t="shared" si="28"/>
        <v>0</v>
      </c>
      <c r="Q100" s="25"/>
      <c r="R100">
        <f>IF(COUNTIF($T$5:T100,T100)-1=0,ROW(T96),"")</f>
        <v>96</v>
      </c>
      <c r="S100" s="10">
        <v>96</v>
      </c>
      <c r="T100" s="12" t="str">
        <f t="shared" si="19"/>
        <v>3Cالتوحيد6171</v>
      </c>
      <c r="U100" s="12" t="str">
        <f t="shared" si="29"/>
        <v>برايم700/جالون4</v>
      </c>
      <c r="V100" s="12">
        <f t="shared" si="20"/>
        <v>8</v>
      </c>
      <c r="W100" s="12">
        <f t="shared" si="21"/>
        <v>0</v>
      </c>
      <c r="X100" s="12">
        <f t="shared" si="22"/>
        <v>8</v>
      </c>
      <c r="Z100" s="21" t="str">
        <f t="shared" si="23"/>
        <v>3Iالصباح الموافى3429</v>
      </c>
      <c r="AA100" s="20">
        <f t="shared" si="30"/>
        <v>0</v>
      </c>
      <c r="AB100" s="20">
        <f t="shared" si="30"/>
        <v>0</v>
      </c>
      <c r="AC100" s="20">
        <f t="shared" si="30"/>
        <v>0</v>
      </c>
      <c r="AD100" s="20">
        <f t="shared" si="30"/>
        <v>0</v>
      </c>
      <c r="AE100" s="20">
        <f t="shared" si="30"/>
        <v>0</v>
      </c>
      <c r="AF100" s="20">
        <f t="shared" si="30"/>
        <v>0</v>
      </c>
      <c r="AG100" s="20">
        <f t="shared" si="30"/>
        <v>0</v>
      </c>
      <c r="AH100" s="20">
        <f t="shared" si="30"/>
        <v>0</v>
      </c>
      <c r="AI100" s="20">
        <f t="shared" si="30"/>
        <v>0</v>
      </c>
      <c r="AJ100" s="20">
        <f t="shared" si="30"/>
        <v>0</v>
      </c>
      <c r="AK100" s="20">
        <f t="shared" si="30"/>
        <v>0</v>
      </c>
      <c r="AL100" s="20">
        <f t="shared" si="30"/>
        <v>0</v>
      </c>
      <c r="AM100" s="20">
        <f t="shared" si="30"/>
        <v>0</v>
      </c>
      <c r="AN100" s="20">
        <f t="shared" si="30"/>
        <v>0</v>
      </c>
      <c r="AO100" s="20">
        <f t="shared" si="30"/>
        <v>0</v>
      </c>
      <c r="AP100" s="22">
        <f t="shared" si="24"/>
        <v>0</v>
      </c>
    </row>
    <row r="101" spans="1:42" ht="15.75" thickBot="1" x14ac:dyDescent="0.25">
      <c r="A101" t="str">
        <f t="shared" si="17"/>
        <v/>
      </c>
      <c r="B101" t="str">
        <f t="shared" si="18"/>
        <v/>
      </c>
      <c r="C101">
        <f t="shared" si="26"/>
        <v>14</v>
      </c>
      <c r="D101">
        <v>4</v>
      </c>
      <c r="G101">
        <v>0</v>
      </c>
      <c r="J101">
        <v>4</v>
      </c>
      <c r="M101" t="s">
        <v>49</v>
      </c>
      <c r="N101">
        <f t="shared" si="27"/>
        <v>96</v>
      </c>
      <c r="O101">
        <f t="shared" si="28"/>
        <v>14</v>
      </c>
      <c r="Q101" s="25"/>
      <c r="R101">
        <f>IF(COUNTIF($T$5:T101,T101)-1=0,ROW(T97),"")</f>
        <v>97</v>
      </c>
      <c r="S101" s="10">
        <v>97</v>
      </c>
      <c r="T101" s="12" t="str">
        <f t="shared" si="19"/>
        <v>3Cالفتح العدوه5447</v>
      </c>
      <c r="U101" s="12" t="str">
        <f t="shared" si="29"/>
        <v>برايم700/جالون4</v>
      </c>
      <c r="V101" s="12">
        <f t="shared" si="20"/>
        <v>8</v>
      </c>
      <c r="W101" s="12">
        <f t="shared" si="21"/>
        <v>0</v>
      </c>
      <c r="X101" s="12">
        <f t="shared" si="22"/>
        <v>8</v>
      </c>
      <c r="Z101" s="21" t="str">
        <f t="shared" si="23"/>
        <v>3Iالهادى1777</v>
      </c>
      <c r="AA101" s="20">
        <f t="shared" si="30"/>
        <v>0</v>
      </c>
      <c r="AB101" s="20">
        <f t="shared" si="30"/>
        <v>0</v>
      </c>
      <c r="AC101" s="20">
        <f t="shared" si="30"/>
        <v>0</v>
      </c>
      <c r="AD101" s="20">
        <f t="shared" si="30"/>
        <v>0</v>
      </c>
      <c r="AE101" s="20">
        <f t="shared" si="30"/>
        <v>0</v>
      </c>
      <c r="AF101" s="20">
        <f t="shared" si="30"/>
        <v>0</v>
      </c>
      <c r="AG101" s="20">
        <f t="shared" si="30"/>
        <v>0</v>
      </c>
      <c r="AH101" s="20">
        <f t="shared" si="30"/>
        <v>0</v>
      </c>
      <c r="AI101" s="20">
        <f t="shared" si="30"/>
        <v>0</v>
      </c>
      <c r="AJ101" s="20">
        <f t="shared" si="30"/>
        <v>0</v>
      </c>
      <c r="AK101" s="20">
        <f t="shared" si="30"/>
        <v>0</v>
      </c>
      <c r="AL101" s="20">
        <f t="shared" si="30"/>
        <v>0</v>
      </c>
      <c r="AM101" s="20">
        <f t="shared" si="30"/>
        <v>0</v>
      </c>
      <c r="AN101" s="20">
        <f t="shared" si="30"/>
        <v>0</v>
      </c>
      <c r="AO101" s="20">
        <f t="shared" si="30"/>
        <v>0</v>
      </c>
      <c r="AP101" s="22">
        <f t="shared" si="24"/>
        <v>0</v>
      </c>
    </row>
    <row r="102" spans="1:42" ht="15.75" thickBot="1" x14ac:dyDescent="0.25">
      <c r="A102" t="str">
        <f t="shared" si="17"/>
        <v/>
      </c>
      <c r="B102" t="str">
        <f t="shared" si="18"/>
        <v/>
      </c>
      <c r="C102">
        <f t="shared" si="26"/>
        <v>15</v>
      </c>
      <c r="D102">
        <v>5</v>
      </c>
      <c r="G102">
        <v>0</v>
      </c>
      <c r="J102">
        <v>5</v>
      </c>
      <c r="M102" t="s">
        <v>245</v>
      </c>
      <c r="N102">
        <f t="shared" si="27"/>
        <v>97</v>
      </c>
      <c r="O102">
        <f t="shared" si="28"/>
        <v>15</v>
      </c>
      <c r="Q102" s="25"/>
      <c r="R102">
        <f>IF(COUNTIF($T$5:T102,T102)-1=0,ROW(T98),"")</f>
        <v>98</v>
      </c>
      <c r="S102" s="10">
        <v>98</v>
      </c>
      <c r="T102" s="12" t="str">
        <f t="shared" si="19"/>
        <v>3Cالمناهرى سمالوط5304</v>
      </c>
      <c r="U102" s="12" t="str">
        <f t="shared" si="29"/>
        <v>برايم700/جالون4</v>
      </c>
      <c r="V102" s="12">
        <f t="shared" si="20"/>
        <v>8</v>
      </c>
      <c r="W102" s="12">
        <f t="shared" si="21"/>
        <v>0</v>
      </c>
      <c r="X102" s="12">
        <f t="shared" si="22"/>
        <v>8</v>
      </c>
      <c r="Z102" s="21" t="str">
        <f t="shared" si="23"/>
        <v>3Iحسن حسين7342</v>
      </c>
      <c r="AA102" s="20">
        <f t="shared" si="30"/>
        <v>0</v>
      </c>
      <c r="AB102" s="20">
        <f t="shared" si="30"/>
        <v>0</v>
      </c>
      <c r="AC102" s="20">
        <f t="shared" si="30"/>
        <v>0</v>
      </c>
      <c r="AD102" s="20">
        <f t="shared" si="30"/>
        <v>0</v>
      </c>
      <c r="AE102" s="20">
        <f t="shared" si="30"/>
        <v>0</v>
      </c>
      <c r="AF102" s="20">
        <f t="shared" si="30"/>
        <v>0</v>
      </c>
      <c r="AG102" s="20">
        <f t="shared" si="30"/>
        <v>0</v>
      </c>
      <c r="AH102" s="20">
        <f t="shared" si="30"/>
        <v>0</v>
      </c>
      <c r="AI102" s="20">
        <f t="shared" si="30"/>
        <v>0</v>
      </c>
      <c r="AJ102" s="20">
        <f t="shared" si="30"/>
        <v>0</v>
      </c>
      <c r="AK102" s="20">
        <f t="shared" si="30"/>
        <v>0</v>
      </c>
      <c r="AL102" s="20">
        <f t="shared" si="30"/>
        <v>0</v>
      </c>
      <c r="AM102" s="20">
        <f t="shared" si="30"/>
        <v>0</v>
      </c>
      <c r="AN102" s="20">
        <f t="shared" si="30"/>
        <v>0</v>
      </c>
      <c r="AO102" s="20">
        <f t="shared" si="30"/>
        <v>0</v>
      </c>
      <c r="AP102" s="22">
        <f t="shared" si="24"/>
        <v>0</v>
      </c>
    </row>
    <row r="103" spans="1:42" ht="15.75" thickBot="1" x14ac:dyDescent="0.25">
      <c r="A103" t="str">
        <f t="shared" si="17"/>
        <v/>
      </c>
      <c r="B103" t="str">
        <f t="shared" si="18"/>
        <v/>
      </c>
      <c r="C103">
        <f t="shared" si="26"/>
        <v>16</v>
      </c>
      <c r="D103">
        <v>4</v>
      </c>
      <c r="G103">
        <v>0</v>
      </c>
      <c r="J103">
        <v>4</v>
      </c>
      <c r="M103" t="s">
        <v>219</v>
      </c>
      <c r="N103">
        <f t="shared" si="27"/>
        <v>98</v>
      </c>
      <c r="O103">
        <f t="shared" si="28"/>
        <v>16</v>
      </c>
      <c r="Q103" s="25"/>
      <c r="R103">
        <f>IF(COUNTIF($T$5:T103,T103)-1=0,ROW(T99),"")</f>
        <v>99</v>
      </c>
      <c r="S103" s="10">
        <v>99</v>
      </c>
      <c r="T103" s="12" t="str">
        <f t="shared" si="19"/>
        <v>3Cشهير المنيا5238</v>
      </c>
      <c r="U103" s="12" t="str">
        <f t="shared" si="29"/>
        <v>برايم700/جالون4</v>
      </c>
      <c r="V103" s="12">
        <f t="shared" si="20"/>
        <v>20</v>
      </c>
      <c r="W103" s="12">
        <f t="shared" si="21"/>
        <v>0</v>
      </c>
      <c r="X103" s="12">
        <f t="shared" si="22"/>
        <v>20</v>
      </c>
      <c r="Z103" s="21" t="str">
        <f t="shared" si="23"/>
        <v>3Iحسن رزق6684</v>
      </c>
      <c r="AA103" s="20">
        <f t="shared" si="30"/>
        <v>0</v>
      </c>
      <c r="AB103" s="20">
        <f t="shared" si="30"/>
        <v>0</v>
      </c>
      <c r="AC103" s="20">
        <f t="shared" si="30"/>
        <v>0</v>
      </c>
      <c r="AD103" s="20">
        <f t="shared" si="30"/>
        <v>0</v>
      </c>
      <c r="AE103" s="20">
        <f t="shared" si="30"/>
        <v>0</v>
      </c>
      <c r="AF103" s="20">
        <f t="shared" si="30"/>
        <v>0</v>
      </c>
      <c r="AG103" s="20">
        <f t="shared" si="30"/>
        <v>0</v>
      </c>
      <c r="AH103" s="20">
        <f t="shared" si="30"/>
        <v>0</v>
      </c>
      <c r="AI103" s="20">
        <f t="shared" si="30"/>
        <v>0</v>
      </c>
      <c r="AJ103" s="20">
        <f t="shared" si="30"/>
        <v>0</v>
      </c>
      <c r="AK103" s="20">
        <f t="shared" si="30"/>
        <v>0</v>
      </c>
      <c r="AL103" s="20">
        <f t="shared" si="30"/>
        <v>0</v>
      </c>
      <c r="AM103" s="20">
        <f t="shared" si="30"/>
        <v>0</v>
      </c>
      <c r="AN103" s="20">
        <f t="shared" si="30"/>
        <v>0</v>
      </c>
      <c r="AO103" s="20">
        <f t="shared" si="30"/>
        <v>0</v>
      </c>
      <c r="AP103" s="22">
        <f t="shared" si="24"/>
        <v>0</v>
      </c>
    </row>
    <row r="104" spans="1:42" ht="15.75" thickBot="1" x14ac:dyDescent="0.25">
      <c r="A104" t="str">
        <f t="shared" si="17"/>
        <v/>
      </c>
      <c r="B104" t="str">
        <f t="shared" si="18"/>
        <v/>
      </c>
      <c r="C104">
        <f t="shared" si="26"/>
        <v>0</v>
      </c>
      <c r="N104" t="str">
        <f t="shared" si="27"/>
        <v/>
      </c>
      <c r="O104">
        <f t="shared" si="28"/>
        <v>0</v>
      </c>
      <c r="Q104" s="25"/>
      <c r="R104">
        <f>IF(COUNTIF($T$5:T104,T104)-1=0,ROW(T100),"")</f>
        <v>100</v>
      </c>
      <c r="S104" s="10">
        <v>100</v>
      </c>
      <c r="T104" s="12" t="str">
        <f t="shared" si="19"/>
        <v>3Dعزت قنبه5832</v>
      </c>
      <c r="U104" s="12" t="str">
        <f t="shared" si="29"/>
        <v>برايم700/جالون4</v>
      </c>
      <c r="V104" s="12">
        <f t="shared" si="20"/>
        <v>4</v>
      </c>
      <c r="W104" s="12">
        <f t="shared" si="21"/>
        <v>0</v>
      </c>
      <c r="X104" s="12">
        <f t="shared" si="22"/>
        <v>4</v>
      </c>
      <c r="Z104" s="21" t="str">
        <f t="shared" si="23"/>
        <v>3Iطارق عزام المعصرة7952</v>
      </c>
      <c r="AA104" s="20">
        <f t="shared" si="30"/>
        <v>0</v>
      </c>
      <c r="AB104" s="20">
        <f t="shared" si="30"/>
        <v>0</v>
      </c>
      <c r="AC104" s="20">
        <f t="shared" si="30"/>
        <v>0</v>
      </c>
      <c r="AD104" s="20">
        <f t="shared" si="30"/>
        <v>0</v>
      </c>
      <c r="AE104" s="20">
        <f t="shared" si="30"/>
        <v>0</v>
      </c>
      <c r="AF104" s="20">
        <f t="shared" si="30"/>
        <v>0</v>
      </c>
      <c r="AG104" s="20">
        <f t="shared" si="30"/>
        <v>0</v>
      </c>
      <c r="AH104" s="20">
        <f t="shared" si="30"/>
        <v>0</v>
      </c>
      <c r="AI104" s="20">
        <f t="shared" si="30"/>
        <v>0</v>
      </c>
      <c r="AJ104" s="20">
        <f t="shared" si="30"/>
        <v>0</v>
      </c>
      <c r="AK104" s="20">
        <f t="shared" si="30"/>
        <v>0</v>
      </c>
      <c r="AL104" s="20">
        <f t="shared" si="30"/>
        <v>0</v>
      </c>
      <c r="AM104" s="20">
        <f t="shared" si="30"/>
        <v>0</v>
      </c>
      <c r="AN104" s="20">
        <f t="shared" si="30"/>
        <v>0</v>
      </c>
      <c r="AO104" s="20">
        <f t="shared" si="30"/>
        <v>0</v>
      </c>
      <c r="AP104" s="22">
        <f t="shared" si="24"/>
        <v>0</v>
      </c>
    </row>
    <row r="105" spans="1:42" ht="15.75" thickBot="1" x14ac:dyDescent="0.25">
      <c r="A105" t="str">
        <f t="shared" si="17"/>
        <v/>
      </c>
      <c r="B105" t="str">
        <f t="shared" si="18"/>
        <v/>
      </c>
      <c r="C105">
        <f t="shared" si="26"/>
        <v>0</v>
      </c>
      <c r="D105">
        <v>13</v>
      </c>
      <c r="G105" t="s">
        <v>9</v>
      </c>
      <c r="N105" t="str">
        <f t="shared" si="27"/>
        <v/>
      </c>
      <c r="O105">
        <f t="shared" si="28"/>
        <v>0</v>
      </c>
      <c r="Q105" s="25"/>
      <c r="R105">
        <f>IF(COUNTIF($T$5:T105,T105)-1=0,ROW(T101),"")</f>
        <v>101</v>
      </c>
      <c r="S105" s="10">
        <v>101</v>
      </c>
      <c r="T105" s="12" t="str">
        <f t="shared" si="19"/>
        <v>3Dماهر عثمان5800</v>
      </c>
      <c r="U105" s="12" t="str">
        <f t="shared" si="29"/>
        <v>برايم700/جالون4</v>
      </c>
      <c r="V105" s="12">
        <f t="shared" si="20"/>
        <v>16</v>
      </c>
      <c r="W105" s="12">
        <f t="shared" si="21"/>
        <v>0</v>
      </c>
      <c r="X105" s="12">
        <f t="shared" si="22"/>
        <v>16</v>
      </c>
      <c r="Z105" s="21" t="str">
        <f t="shared" si="23"/>
        <v>3Iمحمد عبد القادر7445</v>
      </c>
      <c r="AA105" s="20">
        <f t="shared" ref="AA105:AO121" si="31">COUNTIFS($T$5:$T$345,$Z105,$U$5:$U$345,AA$4)</f>
        <v>0</v>
      </c>
      <c r="AB105" s="20">
        <f t="shared" si="31"/>
        <v>0</v>
      </c>
      <c r="AC105" s="20">
        <f t="shared" si="31"/>
        <v>0</v>
      </c>
      <c r="AD105" s="20">
        <f t="shared" si="31"/>
        <v>0</v>
      </c>
      <c r="AE105" s="20">
        <f t="shared" si="31"/>
        <v>0</v>
      </c>
      <c r="AF105" s="20">
        <f t="shared" si="31"/>
        <v>0</v>
      </c>
      <c r="AG105" s="20">
        <f t="shared" si="31"/>
        <v>0</v>
      </c>
      <c r="AH105" s="20">
        <f t="shared" si="31"/>
        <v>0</v>
      </c>
      <c r="AI105" s="20">
        <f t="shared" si="31"/>
        <v>0</v>
      </c>
      <c r="AJ105" s="20">
        <f t="shared" si="31"/>
        <v>0</v>
      </c>
      <c r="AK105" s="20">
        <f t="shared" si="31"/>
        <v>0</v>
      </c>
      <c r="AL105" s="20">
        <f t="shared" si="31"/>
        <v>0</v>
      </c>
      <c r="AM105" s="20">
        <f t="shared" si="31"/>
        <v>0</v>
      </c>
      <c r="AN105" s="20">
        <f t="shared" si="31"/>
        <v>0</v>
      </c>
      <c r="AO105" s="20">
        <f t="shared" si="31"/>
        <v>0</v>
      </c>
      <c r="AP105" s="22">
        <f t="shared" si="24"/>
        <v>0</v>
      </c>
    </row>
    <row r="106" spans="1:42" ht="15.75" thickBot="1" x14ac:dyDescent="0.25">
      <c r="A106" t="str">
        <f t="shared" si="17"/>
        <v/>
      </c>
      <c r="B106" t="str">
        <f t="shared" si="18"/>
        <v/>
      </c>
      <c r="C106">
        <f t="shared" si="26"/>
        <v>0</v>
      </c>
      <c r="N106" t="str">
        <f t="shared" si="27"/>
        <v/>
      </c>
      <c r="O106">
        <f t="shared" si="28"/>
        <v>0</v>
      </c>
      <c r="Q106" s="25"/>
      <c r="R106">
        <f>IF(COUNTIF($T$5:T106,T106)-1=0,ROW(T102),"")</f>
        <v>102</v>
      </c>
      <c r="S106" s="10">
        <v>102</v>
      </c>
      <c r="T106" s="12" t="str">
        <f t="shared" si="19"/>
        <v>3Dمحمد خليل5825</v>
      </c>
      <c r="U106" s="12" t="str">
        <f t="shared" si="29"/>
        <v>برايم700/جالون4</v>
      </c>
      <c r="V106" s="12">
        <f t="shared" si="20"/>
        <v>12</v>
      </c>
      <c r="W106" s="12">
        <f t="shared" si="21"/>
        <v>0</v>
      </c>
      <c r="X106" s="12">
        <f t="shared" si="22"/>
        <v>12</v>
      </c>
      <c r="Z106" s="21" t="str">
        <f t="shared" si="23"/>
        <v>3Iمحمد كمال1684</v>
      </c>
      <c r="AA106" s="20">
        <f t="shared" si="31"/>
        <v>0</v>
      </c>
      <c r="AB106" s="20">
        <f t="shared" si="31"/>
        <v>0</v>
      </c>
      <c r="AC106" s="20">
        <f t="shared" si="31"/>
        <v>0</v>
      </c>
      <c r="AD106" s="20">
        <f t="shared" si="31"/>
        <v>0</v>
      </c>
      <c r="AE106" s="20">
        <f t="shared" si="31"/>
        <v>0</v>
      </c>
      <c r="AF106" s="20">
        <f t="shared" si="31"/>
        <v>0</v>
      </c>
      <c r="AG106" s="20">
        <f t="shared" si="31"/>
        <v>0</v>
      </c>
      <c r="AH106" s="20">
        <f t="shared" si="31"/>
        <v>0</v>
      </c>
      <c r="AI106" s="20">
        <f t="shared" si="31"/>
        <v>0</v>
      </c>
      <c r="AJ106" s="20">
        <f t="shared" si="31"/>
        <v>0</v>
      </c>
      <c r="AK106" s="20">
        <f t="shared" si="31"/>
        <v>0</v>
      </c>
      <c r="AL106" s="20">
        <f t="shared" si="31"/>
        <v>0</v>
      </c>
      <c r="AM106" s="20">
        <f t="shared" si="31"/>
        <v>0</v>
      </c>
      <c r="AN106" s="20">
        <f t="shared" si="31"/>
        <v>0</v>
      </c>
      <c r="AO106" s="20">
        <f t="shared" si="31"/>
        <v>0</v>
      </c>
      <c r="AP106" s="22">
        <f t="shared" si="24"/>
        <v>0</v>
      </c>
    </row>
    <row r="107" spans="1:42" ht="15.75" thickBot="1" x14ac:dyDescent="0.25">
      <c r="A107" t="str">
        <f t="shared" si="17"/>
        <v/>
      </c>
      <c r="B107" t="str">
        <f t="shared" si="18"/>
        <v/>
      </c>
      <c r="C107">
        <f t="shared" si="26"/>
        <v>0</v>
      </c>
      <c r="K107" t="s">
        <v>250</v>
      </c>
      <c r="N107" t="str">
        <f t="shared" si="27"/>
        <v/>
      </c>
      <c r="O107">
        <f t="shared" si="28"/>
        <v>0</v>
      </c>
      <c r="Q107" s="25"/>
      <c r="R107">
        <f>IF(COUNTIF($T$5:T107,T107)-1=0,ROW(T103),"")</f>
        <v>103</v>
      </c>
      <c r="S107" s="10">
        <v>103</v>
      </c>
      <c r="T107" s="12" t="str">
        <f t="shared" si="19"/>
        <v>3Gهاشم نصار6347</v>
      </c>
      <c r="U107" s="12" t="str">
        <f t="shared" si="29"/>
        <v>برايم700/جالون4</v>
      </c>
      <c r="V107" s="12">
        <f t="shared" si="20"/>
        <v>4</v>
      </c>
      <c r="W107" s="12">
        <f t="shared" si="21"/>
        <v>0</v>
      </c>
      <c r="X107" s="12">
        <f t="shared" si="22"/>
        <v>4</v>
      </c>
      <c r="Z107" s="21" t="str">
        <f t="shared" si="23"/>
        <v>3Iمحمود الحبشي7555</v>
      </c>
      <c r="AA107" s="20">
        <f t="shared" si="31"/>
        <v>0</v>
      </c>
      <c r="AB107" s="20">
        <f t="shared" si="31"/>
        <v>0</v>
      </c>
      <c r="AC107" s="20">
        <f t="shared" si="31"/>
        <v>0</v>
      </c>
      <c r="AD107" s="20">
        <f t="shared" si="31"/>
        <v>0</v>
      </c>
      <c r="AE107" s="20">
        <f t="shared" si="31"/>
        <v>0</v>
      </c>
      <c r="AF107" s="20">
        <f t="shared" si="31"/>
        <v>0</v>
      </c>
      <c r="AG107" s="20">
        <f t="shared" si="31"/>
        <v>0</v>
      </c>
      <c r="AH107" s="20">
        <f t="shared" si="31"/>
        <v>0</v>
      </c>
      <c r="AI107" s="20">
        <f t="shared" si="31"/>
        <v>0</v>
      </c>
      <c r="AJ107" s="20">
        <f t="shared" si="31"/>
        <v>0</v>
      </c>
      <c r="AK107" s="20">
        <f t="shared" si="31"/>
        <v>0</v>
      </c>
      <c r="AL107" s="20">
        <f t="shared" si="31"/>
        <v>0</v>
      </c>
      <c r="AM107" s="20">
        <f t="shared" si="31"/>
        <v>0</v>
      </c>
      <c r="AN107" s="20">
        <f t="shared" si="31"/>
        <v>0</v>
      </c>
      <c r="AO107" s="20">
        <f t="shared" si="31"/>
        <v>0</v>
      </c>
      <c r="AP107" s="22">
        <f t="shared" si="24"/>
        <v>0</v>
      </c>
    </row>
    <row r="108" spans="1:42" ht="15.75" thickBot="1" x14ac:dyDescent="0.25">
      <c r="A108" t="str">
        <f t="shared" si="17"/>
        <v/>
      </c>
      <c r="B108" t="str">
        <f t="shared" si="18"/>
        <v/>
      </c>
      <c r="C108">
        <f t="shared" si="26"/>
        <v>0</v>
      </c>
      <c r="N108" t="str">
        <f t="shared" si="27"/>
        <v/>
      </c>
      <c r="O108">
        <f t="shared" si="28"/>
        <v>0</v>
      </c>
      <c r="Q108" s="25"/>
      <c r="R108">
        <f>IF(COUNTIF($T$5:T108,T108)-1=0,ROW(T104),"")</f>
        <v>104</v>
      </c>
      <c r="S108" s="10">
        <v>104</v>
      </c>
      <c r="T108" s="12" t="str">
        <f t="shared" si="19"/>
        <v>3Iابو الفتوح الستامونى3149</v>
      </c>
      <c r="U108" s="12" t="str">
        <f t="shared" si="29"/>
        <v>برايم700/جالون4</v>
      </c>
      <c r="V108" s="12">
        <f t="shared" si="20"/>
        <v>12</v>
      </c>
      <c r="W108" s="12">
        <f t="shared" si="21"/>
        <v>0</v>
      </c>
      <c r="X108" s="12">
        <f t="shared" si="22"/>
        <v>12</v>
      </c>
      <c r="Z108" s="21" t="str">
        <f t="shared" si="23"/>
        <v>3Iمصطفى عبد الرازق7444</v>
      </c>
      <c r="AA108" s="20">
        <f t="shared" si="31"/>
        <v>0</v>
      </c>
      <c r="AB108" s="20">
        <f t="shared" si="31"/>
        <v>0</v>
      </c>
      <c r="AC108" s="20">
        <f t="shared" si="31"/>
        <v>0</v>
      </c>
      <c r="AD108" s="20">
        <f t="shared" si="31"/>
        <v>0</v>
      </c>
      <c r="AE108" s="20">
        <f t="shared" si="31"/>
        <v>0</v>
      </c>
      <c r="AF108" s="20">
        <f t="shared" si="31"/>
        <v>0</v>
      </c>
      <c r="AG108" s="20">
        <f t="shared" si="31"/>
        <v>0</v>
      </c>
      <c r="AH108" s="20">
        <f t="shared" si="31"/>
        <v>0</v>
      </c>
      <c r="AI108" s="20">
        <f t="shared" si="31"/>
        <v>0</v>
      </c>
      <c r="AJ108" s="20">
        <f t="shared" si="31"/>
        <v>0</v>
      </c>
      <c r="AK108" s="20">
        <f t="shared" si="31"/>
        <v>0</v>
      </c>
      <c r="AL108" s="20">
        <f t="shared" si="31"/>
        <v>0</v>
      </c>
      <c r="AM108" s="20">
        <f t="shared" si="31"/>
        <v>0</v>
      </c>
      <c r="AN108" s="20">
        <f t="shared" si="31"/>
        <v>0</v>
      </c>
      <c r="AO108" s="20">
        <f t="shared" si="31"/>
        <v>0</v>
      </c>
      <c r="AP108" s="22">
        <f t="shared" si="24"/>
        <v>0</v>
      </c>
    </row>
    <row r="109" spans="1:42" ht="15.75" thickBot="1" x14ac:dyDescent="0.25">
      <c r="A109">
        <f t="shared" si="17"/>
        <v>10</v>
      </c>
      <c r="B109">
        <f t="shared" si="18"/>
        <v>108</v>
      </c>
      <c r="C109">
        <f t="shared" si="26"/>
        <v>0</v>
      </c>
      <c r="L109" t="s">
        <v>251</v>
      </c>
      <c r="N109" t="str">
        <f t="shared" si="27"/>
        <v/>
      </c>
      <c r="O109">
        <f t="shared" si="28"/>
        <v>0</v>
      </c>
      <c r="Q109" s="25"/>
      <c r="R109">
        <f>IF(COUNTIF($T$5:T109,T109)-1=0,ROW(T105),"")</f>
        <v>105</v>
      </c>
      <c r="S109" s="10">
        <v>105</v>
      </c>
      <c r="T109" s="12" t="str">
        <f t="shared" si="19"/>
        <v>3Iاحمد الشريف 6650</v>
      </c>
      <c r="U109" s="12" t="str">
        <f t="shared" si="29"/>
        <v>برايم700/جالون4</v>
      </c>
      <c r="V109" s="12">
        <f t="shared" si="20"/>
        <v>4</v>
      </c>
      <c r="W109" s="12">
        <f t="shared" si="21"/>
        <v>0</v>
      </c>
      <c r="X109" s="12">
        <f t="shared" si="22"/>
        <v>4</v>
      </c>
      <c r="Z109" s="21" t="str">
        <f t="shared" si="23"/>
        <v>3Iهانى الصعيدى-شربين1791</v>
      </c>
      <c r="AA109" s="20">
        <f t="shared" si="31"/>
        <v>0</v>
      </c>
      <c r="AB109" s="20">
        <f t="shared" si="31"/>
        <v>0</v>
      </c>
      <c r="AC109" s="20">
        <f t="shared" si="31"/>
        <v>0</v>
      </c>
      <c r="AD109" s="20">
        <f t="shared" si="31"/>
        <v>0</v>
      </c>
      <c r="AE109" s="20">
        <f t="shared" si="31"/>
        <v>0</v>
      </c>
      <c r="AF109" s="20">
        <f t="shared" si="31"/>
        <v>0</v>
      </c>
      <c r="AG109" s="20">
        <f t="shared" si="31"/>
        <v>0</v>
      </c>
      <c r="AH109" s="20">
        <f t="shared" si="31"/>
        <v>0</v>
      </c>
      <c r="AI109" s="20">
        <f t="shared" si="31"/>
        <v>0</v>
      </c>
      <c r="AJ109" s="20">
        <f t="shared" si="31"/>
        <v>0</v>
      </c>
      <c r="AK109" s="20">
        <f t="shared" si="31"/>
        <v>0</v>
      </c>
      <c r="AL109" s="20">
        <f t="shared" si="31"/>
        <v>0</v>
      </c>
      <c r="AM109" s="20">
        <f t="shared" si="31"/>
        <v>0</v>
      </c>
      <c r="AN109" s="20">
        <f t="shared" si="31"/>
        <v>0</v>
      </c>
      <c r="AO109" s="20">
        <f t="shared" si="31"/>
        <v>0</v>
      </c>
      <c r="AP109" s="22">
        <f t="shared" si="24"/>
        <v>0</v>
      </c>
    </row>
    <row r="110" spans="1:42" ht="15.75" thickBot="1" x14ac:dyDescent="0.25">
      <c r="A110" t="str">
        <f t="shared" si="17"/>
        <v/>
      </c>
      <c r="B110" t="str">
        <f t="shared" si="18"/>
        <v/>
      </c>
      <c r="C110">
        <f t="shared" si="26"/>
        <v>0</v>
      </c>
      <c r="N110" t="str">
        <f t="shared" si="27"/>
        <v/>
      </c>
      <c r="O110">
        <f t="shared" si="28"/>
        <v>0</v>
      </c>
      <c r="Q110" s="25"/>
      <c r="R110">
        <f>IF(COUNTIF($T$5:T110,T110)-1=0,ROW(T106),"")</f>
        <v>106</v>
      </c>
      <c r="S110" s="10">
        <v>106</v>
      </c>
      <c r="T110" s="12" t="str">
        <f t="shared" si="19"/>
        <v>3Iاحمد شعبان7107</v>
      </c>
      <c r="U110" s="12" t="str">
        <f t="shared" si="29"/>
        <v>برايم700/جالون4</v>
      </c>
      <c r="V110" s="12">
        <f t="shared" si="20"/>
        <v>36</v>
      </c>
      <c r="W110" s="12">
        <f t="shared" si="21"/>
        <v>0</v>
      </c>
      <c r="X110" s="12">
        <f t="shared" si="22"/>
        <v>36</v>
      </c>
      <c r="Z110" s="21" t="str">
        <f t="shared" si="23"/>
        <v>3Nالاندلس4110</v>
      </c>
      <c r="AA110" s="20">
        <f t="shared" si="31"/>
        <v>0</v>
      </c>
      <c r="AB110" s="20">
        <f t="shared" si="31"/>
        <v>0</v>
      </c>
      <c r="AC110" s="20">
        <f t="shared" si="31"/>
        <v>0</v>
      </c>
      <c r="AD110" s="20">
        <f t="shared" si="31"/>
        <v>0</v>
      </c>
      <c r="AE110" s="20">
        <f t="shared" si="31"/>
        <v>0</v>
      </c>
      <c r="AF110" s="20">
        <f t="shared" si="31"/>
        <v>0</v>
      </c>
      <c r="AG110" s="20">
        <f t="shared" si="31"/>
        <v>0</v>
      </c>
      <c r="AH110" s="20">
        <f t="shared" si="31"/>
        <v>0</v>
      </c>
      <c r="AI110" s="20">
        <f t="shared" si="31"/>
        <v>0</v>
      </c>
      <c r="AJ110" s="20">
        <f t="shared" si="31"/>
        <v>0</v>
      </c>
      <c r="AK110" s="20">
        <f t="shared" si="31"/>
        <v>0</v>
      </c>
      <c r="AL110" s="20">
        <f t="shared" si="31"/>
        <v>0</v>
      </c>
      <c r="AM110" s="20">
        <f t="shared" si="31"/>
        <v>0</v>
      </c>
      <c r="AN110" s="20">
        <f t="shared" si="31"/>
        <v>0</v>
      </c>
      <c r="AO110" s="20">
        <f t="shared" si="31"/>
        <v>0</v>
      </c>
      <c r="AP110" s="22">
        <f t="shared" si="24"/>
        <v>0</v>
      </c>
    </row>
    <row r="111" spans="1:42" ht="15.75" thickBot="1" x14ac:dyDescent="0.25">
      <c r="A111" t="str">
        <f t="shared" si="17"/>
        <v/>
      </c>
      <c r="B111" t="str">
        <f t="shared" si="18"/>
        <v/>
      </c>
      <c r="C111">
        <f t="shared" si="26"/>
        <v>0</v>
      </c>
      <c r="D111" t="s">
        <v>4</v>
      </c>
      <c r="G111" t="s">
        <v>5</v>
      </c>
      <c r="J111" t="s">
        <v>6</v>
      </c>
      <c r="M111" t="s">
        <v>7</v>
      </c>
      <c r="N111" t="str">
        <f t="shared" si="27"/>
        <v/>
      </c>
      <c r="O111">
        <f t="shared" si="28"/>
        <v>0</v>
      </c>
      <c r="Q111" s="25"/>
      <c r="R111">
        <f>IF(COUNTIF($T$5:T111,T111)-1=0,ROW(T107),"")</f>
        <v>107</v>
      </c>
      <c r="S111" s="10">
        <v>107</v>
      </c>
      <c r="T111" s="12" t="str">
        <f t="shared" si="19"/>
        <v>3Iاسلام نبروه1771</v>
      </c>
      <c r="U111" s="12" t="str">
        <f t="shared" si="29"/>
        <v>برايم700/جالون4</v>
      </c>
      <c r="V111" s="12">
        <f t="shared" si="20"/>
        <v>20</v>
      </c>
      <c r="W111" s="12">
        <f t="shared" si="21"/>
        <v>0</v>
      </c>
      <c r="X111" s="12">
        <f t="shared" si="22"/>
        <v>20</v>
      </c>
      <c r="Z111" s="21" t="str">
        <f t="shared" si="23"/>
        <v>3Nالقدس ميت حبيش3942</v>
      </c>
      <c r="AA111" s="20">
        <f t="shared" si="31"/>
        <v>0</v>
      </c>
      <c r="AB111" s="20">
        <f t="shared" si="31"/>
        <v>0</v>
      </c>
      <c r="AC111" s="20">
        <f t="shared" si="31"/>
        <v>0</v>
      </c>
      <c r="AD111" s="20">
        <f t="shared" si="31"/>
        <v>0</v>
      </c>
      <c r="AE111" s="20">
        <f t="shared" si="31"/>
        <v>0</v>
      </c>
      <c r="AF111" s="20">
        <f t="shared" si="31"/>
        <v>0</v>
      </c>
      <c r="AG111" s="20">
        <f t="shared" si="31"/>
        <v>0</v>
      </c>
      <c r="AH111" s="20">
        <f t="shared" si="31"/>
        <v>0</v>
      </c>
      <c r="AI111" s="20">
        <f t="shared" si="31"/>
        <v>0</v>
      </c>
      <c r="AJ111" s="20">
        <f t="shared" si="31"/>
        <v>0</v>
      </c>
      <c r="AK111" s="20">
        <f t="shared" si="31"/>
        <v>0</v>
      </c>
      <c r="AL111" s="20">
        <f t="shared" si="31"/>
        <v>0</v>
      </c>
      <c r="AM111" s="20">
        <f t="shared" si="31"/>
        <v>0</v>
      </c>
      <c r="AN111" s="20">
        <f t="shared" si="31"/>
        <v>0</v>
      </c>
      <c r="AO111" s="20">
        <f t="shared" si="31"/>
        <v>0</v>
      </c>
      <c r="AP111" s="22">
        <f t="shared" si="24"/>
        <v>0</v>
      </c>
    </row>
    <row r="112" spans="1:42" ht="15.75" thickBot="1" x14ac:dyDescent="0.25">
      <c r="A112" t="str">
        <f t="shared" si="17"/>
        <v/>
      </c>
      <c r="B112" t="str">
        <f t="shared" si="18"/>
        <v/>
      </c>
      <c r="C112">
        <f t="shared" si="26"/>
        <v>0</v>
      </c>
      <c r="N112" t="str">
        <f t="shared" si="27"/>
        <v/>
      </c>
      <c r="O112">
        <f t="shared" si="28"/>
        <v>0</v>
      </c>
      <c r="Q112" s="25"/>
      <c r="R112">
        <f>IF(COUNTIF($T$5:T112,T112)-1=0,ROW(T108),"")</f>
        <v>108</v>
      </c>
      <c r="S112" s="10">
        <v>108</v>
      </c>
      <c r="T112" s="12" t="str">
        <f t="shared" si="19"/>
        <v>3Iالصباح الموافى3429</v>
      </c>
      <c r="U112" s="12" t="str">
        <f t="shared" si="29"/>
        <v>برايم700/جالون4</v>
      </c>
      <c r="V112" s="12">
        <f t="shared" si="20"/>
        <v>8</v>
      </c>
      <c r="W112" s="12">
        <f t="shared" si="21"/>
        <v>0</v>
      </c>
      <c r="X112" s="12">
        <f t="shared" si="22"/>
        <v>8</v>
      </c>
      <c r="Z112" s="21" t="str">
        <f t="shared" si="23"/>
        <v>3Nالوان2644</v>
      </c>
      <c r="AA112" s="20">
        <f t="shared" si="31"/>
        <v>0</v>
      </c>
      <c r="AB112" s="20">
        <f t="shared" si="31"/>
        <v>0</v>
      </c>
      <c r="AC112" s="20">
        <f t="shared" si="31"/>
        <v>0</v>
      </c>
      <c r="AD112" s="20">
        <f t="shared" si="31"/>
        <v>0</v>
      </c>
      <c r="AE112" s="20">
        <f t="shared" si="31"/>
        <v>0</v>
      </c>
      <c r="AF112" s="20">
        <f t="shared" si="31"/>
        <v>0</v>
      </c>
      <c r="AG112" s="20">
        <f t="shared" si="31"/>
        <v>0</v>
      </c>
      <c r="AH112" s="20">
        <f t="shared" si="31"/>
        <v>0</v>
      </c>
      <c r="AI112" s="20">
        <f t="shared" si="31"/>
        <v>0</v>
      </c>
      <c r="AJ112" s="20">
        <f t="shared" si="31"/>
        <v>0</v>
      </c>
      <c r="AK112" s="20">
        <f t="shared" si="31"/>
        <v>0</v>
      </c>
      <c r="AL112" s="20">
        <f t="shared" si="31"/>
        <v>0</v>
      </c>
      <c r="AM112" s="20">
        <f t="shared" si="31"/>
        <v>0</v>
      </c>
      <c r="AN112" s="20">
        <f t="shared" si="31"/>
        <v>0</v>
      </c>
      <c r="AO112" s="20">
        <f t="shared" si="31"/>
        <v>0</v>
      </c>
      <c r="AP112" s="22">
        <f t="shared" si="24"/>
        <v>0</v>
      </c>
    </row>
    <row r="113" spans="1:42" ht="15.75" thickBot="1" x14ac:dyDescent="0.25">
      <c r="A113" t="str">
        <f t="shared" si="17"/>
        <v/>
      </c>
      <c r="B113" t="str">
        <f t="shared" si="18"/>
        <v/>
      </c>
      <c r="C113">
        <f t="shared" si="26"/>
        <v>17</v>
      </c>
      <c r="D113">
        <v>440</v>
      </c>
      <c r="G113">
        <v>0</v>
      </c>
      <c r="J113">
        <v>440</v>
      </c>
      <c r="M113" t="s">
        <v>252</v>
      </c>
      <c r="N113">
        <f t="shared" si="27"/>
        <v>108</v>
      </c>
      <c r="O113">
        <f t="shared" si="28"/>
        <v>17</v>
      </c>
      <c r="Q113" s="25"/>
      <c r="R113">
        <f>IF(COUNTIF($T$5:T113,T113)-1=0,ROW(T109),"")</f>
        <v>109</v>
      </c>
      <c r="S113" s="10">
        <v>109</v>
      </c>
      <c r="T113" s="12" t="str">
        <f t="shared" si="19"/>
        <v>3Iالهادى1777</v>
      </c>
      <c r="U113" s="12" t="str">
        <f t="shared" si="29"/>
        <v>برايم700/جالون4</v>
      </c>
      <c r="V113" s="12">
        <f t="shared" si="20"/>
        <v>8</v>
      </c>
      <c r="W113" s="12">
        <f t="shared" si="21"/>
        <v>0</v>
      </c>
      <c r="X113" s="12">
        <f t="shared" si="22"/>
        <v>8</v>
      </c>
      <c r="Z113" s="21" t="str">
        <f t="shared" si="23"/>
        <v>3Nخالد ابو الريش 2411</v>
      </c>
      <c r="AA113" s="20">
        <f t="shared" si="31"/>
        <v>0</v>
      </c>
      <c r="AB113" s="20">
        <f t="shared" si="31"/>
        <v>0</v>
      </c>
      <c r="AC113" s="20">
        <f t="shared" si="31"/>
        <v>0</v>
      </c>
      <c r="AD113" s="20">
        <f t="shared" si="31"/>
        <v>0</v>
      </c>
      <c r="AE113" s="20">
        <f t="shared" si="31"/>
        <v>0</v>
      </c>
      <c r="AF113" s="20">
        <f t="shared" si="31"/>
        <v>0</v>
      </c>
      <c r="AG113" s="20">
        <f t="shared" si="31"/>
        <v>0</v>
      </c>
      <c r="AH113" s="20">
        <f t="shared" si="31"/>
        <v>0</v>
      </c>
      <c r="AI113" s="20">
        <f t="shared" si="31"/>
        <v>0</v>
      </c>
      <c r="AJ113" s="20">
        <f t="shared" si="31"/>
        <v>0</v>
      </c>
      <c r="AK113" s="20">
        <f t="shared" si="31"/>
        <v>0</v>
      </c>
      <c r="AL113" s="20">
        <f t="shared" si="31"/>
        <v>0</v>
      </c>
      <c r="AM113" s="20">
        <f t="shared" si="31"/>
        <v>0</v>
      </c>
      <c r="AN113" s="20">
        <f t="shared" si="31"/>
        <v>0</v>
      </c>
      <c r="AO113" s="20">
        <f t="shared" si="31"/>
        <v>0</v>
      </c>
      <c r="AP113" s="22">
        <f t="shared" si="24"/>
        <v>0</v>
      </c>
    </row>
    <row r="114" spans="1:42" ht="15.75" thickBot="1" x14ac:dyDescent="0.25">
      <c r="A114" t="str">
        <f t="shared" si="17"/>
        <v/>
      </c>
      <c r="B114" t="str">
        <f t="shared" si="18"/>
        <v/>
      </c>
      <c r="C114">
        <f t="shared" si="26"/>
        <v>0</v>
      </c>
      <c r="N114" t="str">
        <f t="shared" si="27"/>
        <v/>
      </c>
      <c r="O114">
        <f t="shared" si="28"/>
        <v>0</v>
      </c>
      <c r="Q114" s="25"/>
      <c r="R114">
        <f>IF(COUNTIF($T$5:T114,T114)-1=0,ROW(T110),"")</f>
        <v>110</v>
      </c>
      <c r="S114" s="10">
        <v>110</v>
      </c>
      <c r="T114" s="12" t="str">
        <f t="shared" si="19"/>
        <v>3Iحسن حسين7342</v>
      </c>
      <c r="U114" s="12" t="str">
        <f t="shared" si="29"/>
        <v>برايم700/جالون4</v>
      </c>
      <c r="V114" s="12">
        <f t="shared" si="20"/>
        <v>12</v>
      </c>
      <c r="W114" s="12">
        <f t="shared" si="21"/>
        <v>0</v>
      </c>
      <c r="X114" s="12">
        <f t="shared" si="22"/>
        <v>12</v>
      </c>
      <c r="Z114" s="21" t="str">
        <f t="shared" si="23"/>
        <v>3Nسعد عبد العال6634</v>
      </c>
      <c r="AA114" s="20">
        <f t="shared" si="31"/>
        <v>0</v>
      </c>
      <c r="AB114" s="20">
        <f t="shared" si="31"/>
        <v>0</v>
      </c>
      <c r="AC114" s="20">
        <f t="shared" si="31"/>
        <v>0</v>
      </c>
      <c r="AD114" s="20">
        <f t="shared" si="31"/>
        <v>0</v>
      </c>
      <c r="AE114" s="20">
        <f t="shared" si="31"/>
        <v>0</v>
      </c>
      <c r="AF114" s="20">
        <f t="shared" si="31"/>
        <v>0</v>
      </c>
      <c r="AG114" s="20">
        <f t="shared" si="31"/>
        <v>0</v>
      </c>
      <c r="AH114" s="20">
        <f t="shared" si="31"/>
        <v>0</v>
      </c>
      <c r="AI114" s="20">
        <f t="shared" si="31"/>
        <v>0</v>
      </c>
      <c r="AJ114" s="20">
        <f t="shared" si="31"/>
        <v>0</v>
      </c>
      <c r="AK114" s="20">
        <f t="shared" si="31"/>
        <v>0</v>
      </c>
      <c r="AL114" s="20">
        <f t="shared" si="31"/>
        <v>0</v>
      </c>
      <c r="AM114" s="20">
        <f t="shared" si="31"/>
        <v>0</v>
      </c>
      <c r="AN114" s="20">
        <f t="shared" si="31"/>
        <v>0</v>
      </c>
      <c r="AO114" s="20">
        <f t="shared" si="31"/>
        <v>0</v>
      </c>
      <c r="AP114" s="22">
        <f t="shared" si="24"/>
        <v>0</v>
      </c>
    </row>
    <row r="115" spans="1:42" ht="15.75" thickBot="1" x14ac:dyDescent="0.25">
      <c r="A115" t="str">
        <f t="shared" si="17"/>
        <v/>
      </c>
      <c r="B115" t="str">
        <f t="shared" si="18"/>
        <v/>
      </c>
      <c r="C115">
        <f t="shared" si="26"/>
        <v>0</v>
      </c>
      <c r="D115">
        <v>440</v>
      </c>
      <c r="G115" t="s">
        <v>9</v>
      </c>
      <c r="N115" t="str">
        <f t="shared" si="27"/>
        <v/>
      </c>
      <c r="O115">
        <f t="shared" si="28"/>
        <v>0</v>
      </c>
      <c r="Q115" s="25"/>
      <c r="R115">
        <f>IF(COUNTIF($T$5:T115,T115)-1=0,ROW(T111),"")</f>
        <v>111</v>
      </c>
      <c r="S115" s="10">
        <v>111</v>
      </c>
      <c r="T115" s="12" t="str">
        <f t="shared" si="19"/>
        <v>3Iحسن رزق6684</v>
      </c>
      <c r="U115" s="12" t="str">
        <f t="shared" si="29"/>
        <v>برايم700/جالون4</v>
      </c>
      <c r="V115" s="12">
        <f t="shared" si="20"/>
        <v>16</v>
      </c>
      <c r="W115" s="12">
        <f t="shared" si="21"/>
        <v>0</v>
      </c>
      <c r="X115" s="12">
        <f t="shared" si="22"/>
        <v>16</v>
      </c>
      <c r="Z115" s="21" t="str">
        <f t="shared" si="23"/>
        <v>3Nشركه الشاطر4455</v>
      </c>
      <c r="AA115" s="20">
        <f t="shared" si="31"/>
        <v>0</v>
      </c>
      <c r="AB115" s="20">
        <f t="shared" si="31"/>
        <v>0</v>
      </c>
      <c r="AC115" s="20">
        <f t="shared" si="31"/>
        <v>0</v>
      </c>
      <c r="AD115" s="20">
        <f t="shared" si="31"/>
        <v>0</v>
      </c>
      <c r="AE115" s="20">
        <f t="shared" si="31"/>
        <v>0</v>
      </c>
      <c r="AF115" s="20">
        <f t="shared" si="31"/>
        <v>0</v>
      </c>
      <c r="AG115" s="20">
        <f t="shared" si="31"/>
        <v>0</v>
      </c>
      <c r="AH115" s="20">
        <f t="shared" si="31"/>
        <v>0</v>
      </c>
      <c r="AI115" s="20">
        <f t="shared" si="31"/>
        <v>0</v>
      </c>
      <c r="AJ115" s="20">
        <f t="shared" si="31"/>
        <v>0</v>
      </c>
      <c r="AK115" s="20">
        <f t="shared" si="31"/>
        <v>0</v>
      </c>
      <c r="AL115" s="20">
        <f t="shared" si="31"/>
        <v>0</v>
      </c>
      <c r="AM115" s="20">
        <f t="shared" si="31"/>
        <v>0</v>
      </c>
      <c r="AN115" s="20">
        <f t="shared" si="31"/>
        <v>0</v>
      </c>
      <c r="AO115" s="20">
        <f t="shared" si="31"/>
        <v>0</v>
      </c>
      <c r="AP115" s="22">
        <f t="shared" si="24"/>
        <v>0</v>
      </c>
    </row>
    <row r="116" spans="1:42" ht="15.75" thickBot="1" x14ac:dyDescent="0.25">
      <c r="A116" t="str">
        <f t="shared" si="17"/>
        <v/>
      </c>
      <c r="B116" t="str">
        <f t="shared" si="18"/>
        <v/>
      </c>
      <c r="C116">
        <f t="shared" si="26"/>
        <v>0</v>
      </c>
      <c r="N116" t="str">
        <f t="shared" si="27"/>
        <v/>
      </c>
      <c r="O116">
        <f t="shared" si="28"/>
        <v>0</v>
      </c>
      <c r="Q116" s="25"/>
      <c r="R116">
        <f>IF(COUNTIF($T$5:T116,T116)-1=0,ROW(T112),"")</f>
        <v>112</v>
      </c>
      <c r="S116" s="10">
        <v>112</v>
      </c>
      <c r="T116" s="12" t="str">
        <f t="shared" si="19"/>
        <v>3Iطارق عزام المعصرة7952</v>
      </c>
      <c r="U116" s="12" t="str">
        <f t="shared" si="29"/>
        <v>برايم700/جالون4</v>
      </c>
      <c r="V116" s="12">
        <f t="shared" si="20"/>
        <v>4</v>
      </c>
      <c r="W116" s="12">
        <f t="shared" si="21"/>
        <v>0</v>
      </c>
      <c r="X116" s="12">
        <f t="shared" si="22"/>
        <v>4</v>
      </c>
      <c r="Z116" s="21" t="str">
        <f t="shared" si="23"/>
        <v>3Nمحمد سالم-الجابريه3448</v>
      </c>
      <c r="AA116" s="20">
        <f t="shared" si="31"/>
        <v>0</v>
      </c>
      <c r="AB116" s="20">
        <f t="shared" si="31"/>
        <v>0</v>
      </c>
      <c r="AC116" s="20">
        <f t="shared" si="31"/>
        <v>0</v>
      </c>
      <c r="AD116" s="20">
        <f t="shared" si="31"/>
        <v>0</v>
      </c>
      <c r="AE116" s="20">
        <f t="shared" si="31"/>
        <v>0</v>
      </c>
      <c r="AF116" s="20">
        <f t="shared" si="31"/>
        <v>0</v>
      </c>
      <c r="AG116" s="20">
        <f t="shared" si="31"/>
        <v>0</v>
      </c>
      <c r="AH116" s="20">
        <f t="shared" si="31"/>
        <v>0</v>
      </c>
      <c r="AI116" s="20">
        <f t="shared" si="31"/>
        <v>0</v>
      </c>
      <c r="AJ116" s="20">
        <f t="shared" si="31"/>
        <v>0</v>
      </c>
      <c r="AK116" s="20">
        <f t="shared" si="31"/>
        <v>0</v>
      </c>
      <c r="AL116" s="20">
        <f t="shared" si="31"/>
        <v>0</v>
      </c>
      <c r="AM116" s="20">
        <f t="shared" si="31"/>
        <v>0</v>
      </c>
      <c r="AN116" s="20">
        <f t="shared" si="31"/>
        <v>0</v>
      </c>
      <c r="AO116" s="20">
        <f t="shared" si="31"/>
        <v>0</v>
      </c>
      <c r="AP116" s="22">
        <f t="shared" si="24"/>
        <v>0</v>
      </c>
    </row>
    <row r="117" spans="1:42" ht="15.75" thickBot="1" x14ac:dyDescent="0.25">
      <c r="A117" t="str">
        <f t="shared" si="17"/>
        <v/>
      </c>
      <c r="B117" t="str">
        <f t="shared" si="18"/>
        <v/>
      </c>
      <c r="C117">
        <f t="shared" si="26"/>
        <v>0</v>
      </c>
      <c r="K117" t="s">
        <v>253</v>
      </c>
      <c r="N117" t="str">
        <f t="shared" si="27"/>
        <v/>
      </c>
      <c r="O117">
        <f t="shared" si="28"/>
        <v>0</v>
      </c>
      <c r="Q117" s="25"/>
      <c r="R117">
        <f>IF(COUNTIF($T$5:T117,T117)-1=0,ROW(T113),"")</f>
        <v>113</v>
      </c>
      <c r="S117" s="10">
        <v>113</v>
      </c>
      <c r="T117" s="12" t="str">
        <f t="shared" si="19"/>
        <v>3Iمحمد عبد القادر7445</v>
      </c>
      <c r="U117" s="12" t="str">
        <f t="shared" si="29"/>
        <v>برايم700/جالون4</v>
      </c>
      <c r="V117" s="12">
        <f t="shared" si="20"/>
        <v>32</v>
      </c>
      <c r="W117" s="12">
        <f t="shared" si="21"/>
        <v>0</v>
      </c>
      <c r="X117" s="12">
        <f t="shared" si="22"/>
        <v>32</v>
      </c>
      <c r="Z117" s="21" t="str">
        <f t="shared" si="23"/>
        <v>ابراهيم هاشمT6062</v>
      </c>
      <c r="AA117" s="20">
        <f t="shared" si="31"/>
        <v>0</v>
      </c>
      <c r="AB117" s="20">
        <f t="shared" si="31"/>
        <v>0</v>
      </c>
      <c r="AC117" s="20">
        <f t="shared" si="31"/>
        <v>0</v>
      </c>
      <c r="AD117" s="20">
        <f t="shared" si="31"/>
        <v>0</v>
      </c>
      <c r="AE117" s="20">
        <f t="shared" si="31"/>
        <v>0</v>
      </c>
      <c r="AF117" s="20">
        <f t="shared" si="31"/>
        <v>0</v>
      </c>
      <c r="AG117" s="20">
        <f t="shared" si="31"/>
        <v>0</v>
      </c>
      <c r="AH117" s="20">
        <f t="shared" si="31"/>
        <v>0</v>
      </c>
      <c r="AI117" s="20">
        <f t="shared" si="31"/>
        <v>0</v>
      </c>
      <c r="AJ117" s="20">
        <f t="shared" si="31"/>
        <v>0</v>
      </c>
      <c r="AK117" s="20">
        <f t="shared" si="31"/>
        <v>0</v>
      </c>
      <c r="AL117" s="20">
        <f t="shared" si="31"/>
        <v>0</v>
      </c>
      <c r="AM117" s="20">
        <f t="shared" si="31"/>
        <v>0</v>
      </c>
      <c r="AN117" s="20">
        <f t="shared" si="31"/>
        <v>0</v>
      </c>
      <c r="AO117" s="20">
        <f t="shared" si="31"/>
        <v>0</v>
      </c>
      <c r="AP117" s="22">
        <f t="shared" si="24"/>
        <v>0</v>
      </c>
    </row>
    <row r="118" spans="1:42" ht="15.75" thickBot="1" x14ac:dyDescent="0.25">
      <c r="A118" t="str">
        <f t="shared" si="17"/>
        <v/>
      </c>
      <c r="B118" t="str">
        <f t="shared" si="18"/>
        <v/>
      </c>
      <c r="C118">
        <f t="shared" si="26"/>
        <v>0</v>
      </c>
      <c r="N118" t="str">
        <f t="shared" si="27"/>
        <v/>
      </c>
      <c r="O118">
        <f t="shared" si="28"/>
        <v>0</v>
      </c>
      <c r="Q118" s="25"/>
      <c r="R118">
        <f>IF(COUNTIF($T$5:T118,T118)-1=0,ROW(T114),"")</f>
        <v>114</v>
      </c>
      <c r="S118" s="10">
        <v>114</v>
      </c>
      <c r="T118" s="12" t="str">
        <f t="shared" si="19"/>
        <v>3Iمحمد كمال1684</v>
      </c>
      <c r="U118" s="12" t="str">
        <f t="shared" si="29"/>
        <v>برايم700/جالون4</v>
      </c>
      <c r="V118" s="12">
        <f t="shared" si="20"/>
        <v>4</v>
      </c>
      <c r="W118" s="12">
        <f t="shared" si="21"/>
        <v>0</v>
      </c>
      <c r="X118" s="12">
        <f t="shared" si="22"/>
        <v>4</v>
      </c>
      <c r="Z118" s="21" t="str">
        <f t="shared" si="23"/>
        <v>ابناء درغامT7788</v>
      </c>
      <c r="AA118" s="20">
        <f t="shared" si="31"/>
        <v>0</v>
      </c>
      <c r="AB118" s="20">
        <f t="shared" si="31"/>
        <v>0</v>
      </c>
      <c r="AC118" s="20">
        <f t="shared" si="31"/>
        <v>0</v>
      </c>
      <c r="AD118" s="20">
        <f t="shared" si="31"/>
        <v>0</v>
      </c>
      <c r="AE118" s="20">
        <f t="shared" si="31"/>
        <v>0</v>
      </c>
      <c r="AF118" s="20">
        <f t="shared" si="31"/>
        <v>0</v>
      </c>
      <c r="AG118" s="20">
        <f t="shared" si="31"/>
        <v>0</v>
      </c>
      <c r="AH118" s="20">
        <f t="shared" si="31"/>
        <v>0</v>
      </c>
      <c r="AI118" s="20">
        <f t="shared" si="31"/>
        <v>0</v>
      </c>
      <c r="AJ118" s="20">
        <f t="shared" si="31"/>
        <v>0</v>
      </c>
      <c r="AK118" s="20">
        <f t="shared" si="31"/>
        <v>0</v>
      </c>
      <c r="AL118" s="20">
        <f t="shared" si="31"/>
        <v>0</v>
      </c>
      <c r="AM118" s="20">
        <f t="shared" si="31"/>
        <v>0</v>
      </c>
      <c r="AN118" s="20">
        <f t="shared" si="31"/>
        <v>0</v>
      </c>
      <c r="AO118" s="20">
        <f t="shared" si="31"/>
        <v>0</v>
      </c>
      <c r="AP118" s="22">
        <f t="shared" si="24"/>
        <v>0</v>
      </c>
    </row>
    <row r="119" spans="1:42" ht="15.75" thickBot="1" x14ac:dyDescent="0.25">
      <c r="A119" t="str">
        <f t="shared" si="17"/>
        <v/>
      </c>
      <c r="B119" t="str">
        <f t="shared" si="18"/>
        <v/>
      </c>
      <c r="C119">
        <f t="shared" si="26"/>
        <v>0</v>
      </c>
      <c r="N119" t="str">
        <f t="shared" si="27"/>
        <v/>
      </c>
      <c r="O119">
        <f t="shared" si="28"/>
        <v>0</v>
      </c>
      <c r="Q119" s="25"/>
      <c r="R119">
        <f>IF(COUNTIF($T$5:T119,T119)-1=0,ROW(T115),"")</f>
        <v>115</v>
      </c>
      <c r="S119" s="10">
        <v>115</v>
      </c>
      <c r="T119" s="12" t="str">
        <f t="shared" si="19"/>
        <v>3Iمحمود الحبشي7555</v>
      </c>
      <c r="U119" s="12" t="str">
        <f t="shared" si="29"/>
        <v>برايم700/جالون4</v>
      </c>
      <c r="V119" s="12">
        <f t="shared" si="20"/>
        <v>4</v>
      </c>
      <c r="W119" s="12">
        <f t="shared" si="21"/>
        <v>0</v>
      </c>
      <c r="X119" s="12">
        <f t="shared" si="22"/>
        <v>4</v>
      </c>
      <c r="Z119" s="21" t="str">
        <f t="shared" si="23"/>
        <v>ابو ربيع طوخR6022</v>
      </c>
      <c r="AA119" s="20">
        <f t="shared" si="31"/>
        <v>0</v>
      </c>
      <c r="AB119" s="20">
        <f t="shared" si="31"/>
        <v>0</v>
      </c>
      <c r="AC119" s="20">
        <f t="shared" si="31"/>
        <v>0</v>
      </c>
      <c r="AD119" s="20">
        <f t="shared" si="31"/>
        <v>0</v>
      </c>
      <c r="AE119" s="20">
        <f t="shared" si="31"/>
        <v>0</v>
      </c>
      <c r="AF119" s="20">
        <f t="shared" si="31"/>
        <v>0</v>
      </c>
      <c r="AG119" s="20">
        <f t="shared" si="31"/>
        <v>0</v>
      </c>
      <c r="AH119" s="20">
        <f t="shared" si="31"/>
        <v>0</v>
      </c>
      <c r="AI119" s="20">
        <f t="shared" si="31"/>
        <v>0</v>
      </c>
      <c r="AJ119" s="20">
        <f t="shared" si="31"/>
        <v>0</v>
      </c>
      <c r="AK119" s="20">
        <f t="shared" si="31"/>
        <v>0</v>
      </c>
      <c r="AL119" s="20">
        <f t="shared" si="31"/>
        <v>0</v>
      </c>
      <c r="AM119" s="20">
        <f t="shared" si="31"/>
        <v>0</v>
      </c>
      <c r="AN119" s="20">
        <f t="shared" si="31"/>
        <v>0</v>
      </c>
      <c r="AO119" s="20">
        <f t="shared" si="31"/>
        <v>0</v>
      </c>
      <c r="AP119" s="22">
        <f t="shared" si="24"/>
        <v>0</v>
      </c>
    </row>
    <row r="120" spans="1:42" ht="15.75" thickBot="1" x14ac:dyDescent="0.25">
      <c r="A120" t="str">
        <f t="shared" si="17"/>
        <v/>
      </c>
      <c r="B120" t="str">
        <f t="shared" si="18"/>
        <v/>
      </c>
      <c r="C120">
        <f t="shared" si="26"/>
        <v>0</v>
      </c>
      <c r="N120" t="str">
        <f t="shared" si="27"/>
        <v/>
      </c>
      <c r="O120">
        <f t="shared" si="28"/>
        <v>0</v>
      </c>
      <c r="Q120" s="25"/>
      <c r="R120">
        <f>IF(COUNTIF($T$5:T120,T120)-1=0,ROW(T116),"")</f>
        <v>116</v>
      </c>
      <c r="S120" s="10">
        <v>116</v>
      </c>
      <c r="T120" s="12" t="str">
        <f t="shared" si="19"/>
        <v>3Iمصطفى عبد الرازق7444</v>
      </c>
      <c r="U120" s="12" t="str">
        <f t="shared" si="29"/>
        <v>برايم700/جالون4</v>
      </c>
      <c r="V120" s="12">
        <f t="shared" si="20"/>
        <v>8</v>
      </c>
      <c r="W120" s="12">
        <f t="shared" si="21"/>
        <v>0</v>
      </c>
      <c r="X120" s="12">
        <f t="shared" si="22"/>
        <v>8</v>
      </c>
      <c r="Z120" s="21" t="str">
        <f t="shared" si="23"/>
        <v>ابو زياد عزبه السمرىM8790</v>
      </c>
      <c r="AA120" s="20">
        <f t="shared" si="31"/>
        <v>0</v>
      </c>
      <c r="AB120" s="20">
        <f t="shared" si="31"/>
        <v>0</v>
      </c>
      <c r="AC120" s="20">
        <f t="shared" si="31"/>
        <v>0</v>
      </c>
      <c r="AD120" s="20">
        <f t="shared" si="31"/>
        <v>0</v>
      </c>
      <c r="AE120" s="20">
        <f t="shared" si="31"/>
        <v>0</v>
      </c>
      <c r="AF120" s="20">
        <f t="shared" si="31"/>
        <v>0</v>
      </c>
      <c r="AG120" s="20">
        <f t="shared" si="31"/>
        <v>0</v>
      </c>
      <c r="AH120" s="20">
        <f t="shared" si="31"/>
        <v>0</v>
      </c>
      <c r="AI120" s="20">
        <f t="shared" si="31"/>
        <v>0</v>
      </c>
      <c r="AJ120" s="20">
        <f t="shared" si="31"/>
        <v>0</v>
      </c>
      <c r="AK120" s="20">
        <f t="shared" si="31"/>
        <v>0</v>
      </c>
      <c r="AL120" s="20">
        <f t="shared" si="31"/>
        <v>0</v>
      </c>
      <c r="AM120" s="20">
        <f t="shared" si="31"/>
        <v>0</v>
      </c>
      <c r="AN120" s="20">
        <f t="shared" si="31"/>
        <v>0</v>
      </c>
      <c r="AO120" s="20">
        <f t="shared" si="31"/>
        <v>0</v>
      </c>
      <c r="AP120" s="22">
        <f t="shared" si="24"/>
        <v>0</v>
      </c>
    </row>
    <row r="121" spans="1:42" ht="15.75" thickBot="1" x14ac:dyDescent="0.25">
      <c r="A121">
        <f t="shared" si="17"/>
        <v>11</v>
      </c>
      <c r="B121">
        <f t="shared" si="18"/>
        <v>120</v>
      </c>
      <c r="C121">
        <f t="shared" si="26"/>
        <v>0</v>
      </c>
      <c r="L121" t="s">
        <v>254</v>
      </c>
      <c r="N121" t="str">
        <f t="shared" si="27"/>
        <v/>
      </c>
      <c r="O121">
        <f t="shared" si="28"/>
        <v>0</v>
      </c>
      <c r="Q121" s="25"/>
      <c r="R121">
        <f>IF(COUNTIF($T$5:T121,T121)-1=0,ROW(T117),"")</f>
        <v>117</v>
      </c>
      <c r="S121" s="10">
        <v>117</v>
      </c>
      <c r="T121" s="12" t="str">
        <f t="shared" si="19"/>
        <v>3Iهانى الصعيدى-شربين1791</v>
      </c>
      <c r="U121" s="12" t="str">
        <f t="shared" si="29"/>
        <v>برايم700/جالون4</v>
      </c>
      <c r="V121" s="12">
        <f t="shared" si="20"/>
        <v>4</v>
      </c>
      <c r="W121" s="12">
        <f t="shared" si="21"/>
        <v>0</v>
      </c>
      <c r="X121" s="12">
        <f t="shared" si="22"/>
        <v>4</v>
      </c>
      <c r="Z121" s="21" t="str">
        <f t="shared" si="23"/>
        <v>ابو زيدO8157</v>
      </c>
      <c r="AA121" s="20">
        <f t="shared" si="31"/>
        <v>0</v>
      </c>
      <c r="AB121" s="20">
        <f t="shared" si="31"/>
        <v>0</v>
      </c>
      <c r="AC121" s="20">
        <f t="shared" si="31"/>
        <v>0</v>
      </c>
      <c r="AD121" s="20">
        <f t="shared" si="31"/>
        <v>0</v>
      </c>
      <c r="AE121" s="20">
        <f t="shared" si="31"/>
        <v>0</v>
      </c>
      <c r="AF121" s="20">
        <f t="shared" si="31"/>
        <v>0</v>
      </c>
      <c r="AG121" s="20">
        <f t="shared" si="31"/>
        <v>0</v>
      </c>
      <c r="AH121" s="20">
        <f t="shared" si="31"/>
        <v>0</v>
      </c>
      <c r="AI121" s="20">
        <f t="shared" si="31"/>
        <v>0</v>
      </c>
      <c r="AJ121" s="20">
        <f t="shared" si="31"/>
        <v>0</v>
      </c>
      <c r="AK121" s="20">
        <f t="shared" si="31"/>
        <v>0</v>
      </c>
      <c r="AL121" s="20">
        <f t="shared" si="31"/>
        <v>0</v>
      </c>
      <c r="AM121" s="20">
        <f t="shared" si="31"/>
        <v>0</v>
      </c>
      <c r="AN121" s="20">
        <f t="shared" si="31"/>
        <v>0</v>
      </c>
      <c r="AO121" s="20">
        <f t="shared" si="31"/>
        <v>0</v>
      </c>
      <c r="AP121" s="22">
        <f t="shared" si="24"/>
        <v>0</v>
      </c>
    </row>
    <row r="122" spans="1:42" ht="15.75" thickBot="1" x14ac:dyDescent="0.25">
      <c r="A122" t="str">
        <f t="shared" si="17"/>
        <v/>
      </c>
      <c r="B122" t="str">
        <f t="shared" si="18"/>
        <v/>
      </c>
      <c r="C122">
        <f t="shared" si="26"/>
        <v>0</v>
      </c>
      <c r="N122" t="str">
        <f t="shared" si="27"/>
        <v/>
      </c>
      <c r="O122">
        <f t="shared" si="28"/>
        <v>0</v>
      </c>
      <c r="Q122" s="25"/>
      <c r="R122">
        <f>IF(COUNTIF($T$5:T122,T122)-1=0,ROW(T118),"")</f>
        <v>118</v>
      </c>
      <c r="S122" s="10">
        <v>118</v>
      </c>
      <c r="T122" s="12" t="str">
        <f t="shared" si="19"/>
        <v>3Nالاندلس4110</v>
      </c>
      <c r="U122" s="12" t="str">
        <f t="shared" si="29"/>
        <v>برايم700/جالون4</v>
      </c>
      <c r="V122" s="12">
        <f t="shared" si="20"/>
        <v>24</v>
      </c>
      <c r="W122" s="12">
        <f t="shared" si="21"/>
        <v>0</v>
      </c>
      <c r="X122" s="12">
        <f t="shared" si="22"/>
        <v>24</v>
      </c>
      <c r="Z122" s="21" t="str">
        <f t="shared" si="23"/>
        <v>ابو صيام شبين القناطرD4670</v>
      </c>
      <c r="AA122" s="20">
        <f t="shared" ref="AA122:AO138" si="32">COUNTIFS($T$5:$T$345,$Z122,$U$5:$U$345,AA$4)</f>
        <v>0</v>
      </c>
      <c r="AB122" s="20">
        <f t="shared" si="32"/>
        <v>0</v>
      </c>
      <c r="AC122" s="20">
        <f t="shared" si="32"/>
        <v>0</v>
      </c>
      <c r="AD122" s="20">
        <f t="shared" si="32"/>
        <v>0</v>
      </c>
      <c r="AE122" s="20">
        <f t="shared" si="32"/>
        <v>0</v>
      </c>
      <c r="AF122" s="20">
        <f t="shared" si="32"/>
        <v>0</v>
      </c>
      <c r="AG122" s="20">
        <f t="shared" si="32"/>
        <v>0</v>
      </c>
      <c r="AH122" s="20">
        <f t="shared" si="32"/>
        <v>0</v>
      </c>
      <c r="AI122" s="20">
        <f t="shared" si="32"/>
        <v>0</v>
      </c>
      <c r="AJ122" s="20">
        <f t="shared" si="32"/>
        <v>0</v>
      </c>
      <c r="AK122" s="20">
        <f t="shared" si="32"/>
        <v>0</v>
      </c>
      <c r="AL122" s="20">
        <f t="shared" si="32"/>
        <v>0</v>
      </c>
      <c r="AM122" s="20">
        <f t="shared" si="32"/>
        <v>0</v>
      </c>
      <c r="AN122" s="20">
        <f t="shared" si="32"/>
        <v>0</v>
      </c>
      <c r="AO122" s="20">
        <f t="shared" si="32"/>
        <v>0</v>
      </c>
      <c r="AP122" s="22">
        <f t="shared" si="24"/>
        <v>0</v>
      </c>
    </row>
    <row r="123" spans="1:42" ht="15.75" thickBot="1" x14ac:dyDescent="0.25">
      <c r="A123" t="str">
        <f t="shared" si="17"/>
        <v/>
      </c>
      <c r="B123" t="str">
        <f t="shared" si="18"/>
        <v/>
      </c>
      <c r="C123">
        <f t="shared" si="26"/>
        <v>0</v>
      </c>
      <c r="D123" t="s">
        <v>4</v>
      </c>
      <c r="G123" t="s">
        <v>5</v>
      </c>
      <c r="J123" t="s">
        <v>6</v>
      </c>
      <c r="M123" t="s">
        <v>7</v>
      </c>
      <c r="N123" t="str">
        <f t="shared" si="27"/>
        <v/>
      </c>
      <c r="O123">
        <f t="shared" si="28"/>
        <v>0</v>
      </c>
      <c r="Q123" s="25"/>
      <c r="R123">
        <f>IF(COUNTIF($T$5:T123,T123)-1=0,ROW(T119),"")</f>
        <v>119</v>
      </c>
      <c r="S123" s="10">
        <v>119</v>
      </c>
      <c r="T123" s="12" t="str">
        <f t="shared" si="19"/>
        <v>3Nالقدس ميت حبيش3942</v>
      </c>
      <c r="U123" s="12" t="str">
        <f t="shared" si="29"/>
        <v>برايم700/جالون4</v>
      </c>
      <c r="V123" s="12">
        <f t="shared" si="20"/>
        <v>20</v>
      </c>
      <c r="W123" s="12">
        <f t="shared" si="21"/>
        <v>0</v>
      </c>
      <c r="X123" s="12">
        <f t="shared" si="22"/>
        <v>20</v>
      </c>
      <c r="Z123" s="21" t="str">
        <f t="shared" si="23"/>
        <v>ابو عمارT8580</v>
      </c>
      <c r="AA123" s="20">
        <f t="shared" si="32"/>
        <v>0</v>
      </c>
      <c r="AB123" s="20">
        <f t="shared" si="32"/>
        <v>0</v>
      </c>
      <c r="AC123" s="20">
        <f t="shared" si="32"/>
        <v>0</v>
      </c>
      <c r="AD123" s="20">
        <f t="shared" si="32"/>
        <v>0</v>
      </c>
      <c r="AE123" s="20">
        <f t="shared" si="32"/>
        <v>0</v>
      </c>
      <c r="AF123" s="20">
        <f t="shared" si="32"/>
        <v>0</v>
      </c>
      <c r="AG123" s="20">
        <f t="shared" si="32"/>
        <v>0</v>
      </c>
      <c r="AH123" s="20">
        <f t="shared" si="32"/>
        <v>0</v>
      </c>
      <c r="AI123" s="20">
        <f t="shared" si="32"/>
        <v>0</v>
      </c>
      <c r="AJ123" s="20">
        <f t="shared" si="32"/>
        <v>0</v>
      </c>
      <c r="AK123" s="20">
        <f t="shared" si="32"/>
        <v>0</v>
      </c>
      <c r="AL123" s="20">
        <f t="shared" si="32"/>
        <v>0</v>
      </c>
      <c r="AM123" s="20">
        <f t="shared" si="32"/>
        <v>0</v>
      </c>
      <c r="AN123" s="20">
        <f t="shared" si="32"/>
        <v>0</v>
      </c>
      <c r="AO123" s="20">
        <f t="shared" si="32"/>
        <v>0</v>
      </c>
      <c r="AP123" s="22">
        <f t="shared" si="24"/>
        <v>0</v>
      </c>
    </row>
    <row r="124" spans="1:42" ht="15.75" thickBot="1" x14ac:dyDescent="0.25">
      <c r="A124" t="str">
        <f t="shared" si="17"/>
        <v/>
      </c>
      <c r="B124" t="str">
        <f t="shared" si="18"/>
        <v/>
      </c>
      <c r="C124">
        <f t="shared" si="26"/>
        <v>0</v>
      </c>
      <c r="N124" t="str">
        <f t="shared" si="27"/>
        <v/>
      </c>
      <c r="O124">
        <f t="shared" si="28"/>
        <v>0</v>
      </c>
      <c r="Q124" s="25"/>
      <c r="R124">
        <f>IF(COUNTIF($T$5:T124,T124)-1=0,ROW(T120),"")</f>
        <v>120</v>
      </c>
      <c r="S124" s="10">
        <v>120</v>
      </c>
      <c r="T124" s="12" t="str">
        <f t="shared" si="19"/>
        <v>3Nالوان2644</v>
      </c>
      <c r="U124" s="12" t="str">
        <f t="shared" si="29"/>
        <v>برايم700/جالون4</v>
      </c>
      <c r="V124" s="12">
        <f t="shared" si="20"/>
        <v>20</v>
      </c>
      <c r="W124" s="12">
        <f t="shared" si="21"/>
        <v>0</v>
      </c>
      <c r="X124" s="12">
        <f t="shared" si="22"/>
        <v>20</v>
      </c>
      <c r="Z124" s="21" t="str">
        <f t="shared" si="23"/>
        <v>ابو غريب ابو كبيرR6162</v>
      </c>
      <c r="AA124" s="20">
        <f t="shared" si="32"/>
        <v>0</v>
      </c>
      <c r="AB124" s="20">
        <f t="shared" si="32"/>
        <v>0</v>
      </c>
      <c r="AC124" s="20">
        <f t="shared" si="32"/>
        <v>0</v>
      </c>
      <c r="AD124" s="20">
        <f t="shared" si="32"/>
        <v>0</v>
      </c>
      <c r="AE124" s="20">
        <f t="shared" si="32"/>
        <v>0</v>
      </c>
      <c r="AF124" s="20">
        <f t="shared" si="32"/>
        <v>0</v>
      </c>
      <c r="AG124" s="20">
        <f t="shared" si="32"/>
        <v>0</v>
      </c>
      <c r="AH124" s="20">
        <f t="shared" si="32"/>
        <v>0</v>
      </c>
      <c r="AI124" s="20">
        <f t="shared" si="32"/>
        <v>0</v>
      </c>
      <c r="AJ124" s="20">
        <f t="shared" si="32"/>
        <v>0</v>
      </c>
      <c r="AK124" s="20">
        <f t="shared" si="32"/>
        <v>0</v>
      </c>
      <c r="AL124" s="20">
        <f t="shared" si="32"/>
        <v>0</v>
      </c>
      <c r="AM124" s="20">
        <f t="shared" si="32"/>
        <v>0</v>
      </c>
      <c r="AN124" s="20">
        <f t="shared" si="32"/>
        <v>0</v>
      </c>
      <c r="AO124" s="20">
        <f t="shared" si="32"/>
        <v>0</v>
      </c>
      <c r="AP124" s="22">
        <f t="shared" si="24"/>
        <v>0</v>
      </c>
    </row>
    <row r="125" spans="1:42" ht="15.75" thickBot="1" x14ac:dyDescent="0.25">
      <c r="A125" t="str">
        <f t="shared" si="17"/>
        <v/>
      </c>
      <c r="B125" t="str">
        <f t="shared" si="18"/>
        <v/>
      </c>
      <c r="C125">
        <f t="shared" si="26"/>
        <v>18</v>
      </c>
      <c r="D125">
        <v>250</v>
      </c>
      <c r="G125">
        <v>0</v>
      </c>
      <c r="J125">
        <v>250</v>
      </c>
      <c r="M125" t="s">
        <v>252</v>
      </c>
      <c r="N125">
        <f t="shared" si="27"/>
        <v>120</v>
      </c>
      <c r="O125">
        <f t="shared" si="28"/>
        <v>18</v>
      </c>
      <c r="Q125" s="25"/>
      <c r="R125">
        <f>IF(COUNTIF($T$5:T125,T125)-1=0,ROW(T121),"")</f>
        <v>121</v>
      </c>
      <c r="S125" s="10">
        <v>121</v>
      </c>
      <c r="T125" s="12" t="str">
        <f t="shared" si="19"/>
        <v>3Nخالد ابو الريش 2411</v>
      </c>
      <c r="U125" s="12" t="str">
        <f t="shared" si="29"/>
        <v>برايم700/جالون4</v>
      </c>
      <c r="V125" s="12">
        <f t="shared" si="20"/>
        <v>4</v>
      </c>
      <c r="W125" s="12">
        <f t="shared" si="21"/>
        <v>0</v>
      </c>
      <c r="X125" s="12">
        <f t="shared" si="22"/>
        <v>4</v>
      </c>
      <c r="Z125" s="21" t="str">
        <f t="shared" si="23"/>
        <v>ابو قاسم كفر سعدG9204</v>
      </c>
      <c r="AA125" s="20">
        <f t="shared" si="32"/>
        <v>0</v>
      </c>
      <c r="AB125" s="20">
        <f t="shared" si="32"/>
        <v>0</v>
      </c>
      <c r="AC125" s="20">
        <f t="shared" si="32"/>
        <v>0</v>
      </c>
      <c r="AD125" s="20">
        <f t="shared" si="32"/>
        <v>0</v>
      </c>
      <c r="AE125" s="20">
        <f t="shared" si="32"/>
        <v>0</v>
      </c>
      <c r="AF125" s="20">
        <f t="shared" si="32"/>
        <v>0</v>
      </c>
      <c r="AG125" s="20">
        <f t="shared" si="32"/>
        <v>0</v>
      </c>
      <c r="AH125" s="20">
        <f t="shared" si="32"/>
        <v>0</v>
      </c>
      <c r="AI125" s="20">
        <f t="shared" si="32"/>
        <v>0</v>
      </c>
      <c r="AJ125" s="20">
        <f t="shared" si="32"/>
        <v>0</v>
      </c>
      <c r="AK125" s="20">
        <f t="shared" si="32"/>
        <v>0</v>
      </c>
      <c r="AL125" s="20">
        <f t="shared" si="32"/>
        <v>0</v>
      </c>
      <c r="AM125" s="20">
        <f t="shared" si="32"/>
        <v>0</v>
      </c>
      <c r="AN125" s="20">
        <f t="shared" si="32"/>
        <v>0</v>
      </c>
      <c r="AO125" s="20">
        <f t="shared" si="32"/>
        <v>0</v>
      </c>
      <c r="AP125" s="22">
        <f t="shared" si="24"/>
        <v>0</v>
      </c>
    </row>
    <row r="126" spans="1:42" ht="15.75" thickBot="1" x14ac:dyDescent="0.25">
      <c r="A126" t="str">
        <f t="shared" si="17"/>
        <v/>
      </c>
      <c r="B126" t="str">
        <f t="shared" si="18"/>
        <v/>
      </c>
      <c r="C126">
        <f t="shared" si="26"/>
        <v>0</v>
      </c>
      <c r="N126" t="str">
        <f t="shared" si="27"/>
        <v/>
      </c>
      <c r="O126">
        <f t="shared" si="28"/>
        <v>0</v>
      </c>
      <c r="Q126" s="25"/>
      <c r="R126">
        <f>IF(COUNTIF($T$5:T126,T126)-1=0,ROW(T122),"")</f>
        <v>122</v>
      </c>
      <c r="S126" s="10">
        <v>122</v>
      </c>
      <c r="T126" s="12" t="str">
        <f t="shared" si="19"/>
        <v>3Nسعد عبد العال6634</v>
      </c>
      <c r="U126" s="12" t="str">
        <f t="shared" si="29"/>
        <v>برايم700/جالون4</v>
      </c>
      <c r="V126" s="12">
        <f t="shared" si="20"/>
        <v>12</v>
      </c>
      <c r="W126" s="12">
        <f t="shared" si="21"/>
        <v>0</v>
      </c>
      <c r="X126" s="12">
        <f t="shared" si="22"/>
        <v>12</v>
      </c>
      <c r="Z126" s="21" t="str">
        <f t="shared" si="23"/>
        <v>ابو يوسف X2309</v>
      </c>
      <c r="AA126" s="20">
        <f t="shared" si="32"/>
        <v>0</v>
      </c>
      <c r="AB126" s="20">
        <f t="shared" si="32"/>
        <v>0</v>
      </c>
      <c r="AC126" s="20">
        <f t="shared" si="32"/>
        <v>0</v>
      </c>
      <c r="AD126" s="20">
        <f t="shared" si="32"/>
        <v>0</v>
      </c>
      <c r="AE126" s="20">
        <f t="shared" si="32"/>
        <v>0</v>
      </c>
      <c r="AF126" s="20">
        <f t="shared" si="32"/>
        <v>0</v>
      </c>
      <c r="AG126" s="20">
        <f t="shared" si="32"/>
        <v>0</v>
      </c>
      <c r="AH126" s="20">
        <f t="shared" si="32"/>
        <v>0</v>
      </c>
      <c r="AI126" s="20">
        <f t="shared" si="32"/>
        <v>0</v>
      </c>
      <c r="AJ126" s="20">
        <f t="shared" si="32"/>
        <v>0</v>
      </c>
      <c r="AK126" s="20">
        <f t="shared" si="32"/>
        <v>0</v>
      </c>
      <c r="AL126" s="20">
        <f t="shared" si="32"/>
        <v>0</v>
      </c>
      <c r="AM126" s="20">
        <f t="shared" si="32"/>
        <v>0</v>
      </c>
      <c r="AN126" s="20">
        <f t="shared" si="32"/>
        <v>0</v>
      </c>
      <c r="AO126" s="20">
        <f t="shared" si="32"/>
        <v>0</v>
      </c>
      <c r="AP126" s="22">
        <f t="shared" si="24"/>
        <v>0</v>
      </c>
    </row>
    <row r="127" spans="1:42" ht="15.75" thickBot="1" x14ac:dyDescent="0.25">
      <c r="A127" t="str">
        <f t="shared" si="17"/>
        <v/>
      </c>
      <c r="B127" t="str">
        <f t="shared" si="18"/>
        <v/>
      </c>
      <c r="C127">
        <f t="shared" si="26"/>
        <v>0</v>
      </c>
      <c r="D127">
        <v>250</v>
      </c>
      <c r="G127" t="s">
        <v>9</v>
      </c>
      <c r="N127" t="str">
        <f t="shared" si="27"/>
        <v/>
      </c>
      <c r="O127">
        <f t="shared" si="28"/>
        <v>0</v>
      </c>
      <c r="Q127" s="25"/>
      <c r="R127">
        <f>IF(COUNTIF($T$5:T127,T127)-1=0,ROW(T123),"")</f>
        <v>123</v>
      </c>
      <c r="S127" s="10">
        <v>123</v>
      </c>
      <c r="T127" s="12" t="str">
        <f t="shared" si="19"/>
        <v>3Nشركه الشاطر4455</v>
      </c>
      <c r="U127" s="12" t="str">
        <f t="shared" si="29"/>
        <v>برايم700/جالون4</v>
      </c>
      <c r="V127" s="12">
        <f t="shared" si="20"/>
        <v>4</v>
      </c>
      <c r="W127" s="12">
        <f t="shared" si="21"/>
        <v>0</v>
      </c>
      <c r="X127" s="12">
        <f t="shared" si="22"/>
        <v>4</v>
      </c>
      <c r="Z127" s="21" t="str">
        <f t="shared" si="23"/>
        <v>احمد ابو يوسف X2259</v>
      </c>
      <c r="AA127" s="20">
        <f t="shared" si="32"/>
        <v>0</v>
      </c>
      <c r="AB127" s="20">
        <f t="shared" si="32"/>
        <v>0</v>
      </c>
      <c r="AC127" s="20">
        <f t="shared" si="32"/>
        <v>0</v>
      </c>
      <c r="AD127" s="20">
        <f t="shared" si="32"/>
        <v>0</v>
      </c>
      <c r="AE127" s="20">
        <f t="shared" si="32"/>
        <v>0</v>
      </c>
      <c r="AF127" s="20">
        <f t="shared" si="32"/>
        <v>0</v>
      </c>
      <c r="AG127" s="20">
        <f t="shared" si="32"/>
        <v>0</v>
      </c>
      <c r="AH127" s="20">
        <f t="shared" si="32"/>
        <v>0</v>
      </c>
      <c r="AI127" s="20">
        <f t="shared" si="32"/>
        <v>0</v>
      </c>
      <c r="AJ127" s="20">
        <f t="shared" si="32"/>
        <v>0</v>
      </c>
      <c r="AK127" s="20">
        <f t="shared" si="32"/>
        <v>0</v>
      </c>
      <c r="AL127" s="20">
        <f t="shared" si="32"/>
        <v>0</v>
      </c>
      <c r="AM127" s="20">
        <f t="shared" si="32"/>
        <v>0</v>
      </c>
      <c r="AN127" s="20">
        <f t="shared" si="32"/>
        <v>0</v>
      </c>
      <c r="AO127" s="20">
        <f t="shared" si="32"/>
        <v>0</v>
      </c>
      <c r="AP127" s="22">
        <f t="shared" si="24"/>
        <v>0</v>
      </c>
    </row>
    <row r="128" spans="1:42" ht="15.75" thickBot="1" x14ac:dyDescent="0.25">
      <c r="A128" t="str">
        <f t="shared" si="17"/>
        <v/>
      </c>
      <c r="B128" t="str">
        <f t="shared" si="18"/>
        <v/>
      </c>
      <c r="C128">
        <f t="shared" si="26"/>
        <v>0</v>
      </c>
      <c r="N128" t="str">
        <f t="shared" si="27"/>
        <v/>
      </c>
      <c r="O128">
        <f t="shared" si="28"/>
        <v>0</v>
      </c>
      <c r="Q128" s="25"/>
      <c r="R128">
        <f>IF(COUNTIF($T$5:T128,T128)-1=0,ROW(T124),"")</f>
        <v>124</v>
      </c>
      <c r="S128" s="10">
        <v>124</v>
      </c>
      <c r="T128" s="12" t="str">
        <f t="shared" si="19"/>
        <v>3Nمحمد سالم-الجابريه3448</v>
      </c>
      <c r="U128" s="12" t="str">
        <f t="shared" si="29"/>
        <v>برايم700/جالون4</v>
      </c>
      <c r="V128" s="12">
        <f t="shared" si="20"/>
        <v>132</v>
      </c>
      <c r="W128" s="12">
        <f t="shared" si="21"/>
        <v>0</v>
      </c>
      <c r="X128" s="12">
        <f t="shared" si="22"/>
        <v>132</v>
      </c>
      <c r="Z128" s="21" t="str">
        <f t="shared" si="23"/>
        <v>احمد البحيرى X2318</v>
      </c>
      <c r="AA128" s="20">
        <f t="shared" si="32"/>
        <v>0</v>
      </c>
      <c r="AB128" s="20">
        <f t="shared" si="32"/>
        <v>0</v>
      </c>
      <c r="AC128" s="20">
        <f t="shared" si="32"/>
        <v>0</v>
      </c>
      <c r="AD128" s="20">
        <f t="shared" si="32"/>
        <v>0</v>
      </c>
      <c r="AE128" s="20">
        <f t="shared" si="32"/>
        <v>0</v>
      </c>
      <c r="AF128" s="20">
        <f t="shared" si="32"/>
        <v>0</v>
      </c>
      <c r="AG128" s="20">
        <f t="shared" si="32"/>
        <v>0</v>
      </c>
      <c r="AH128" s="20">
        <f t="shared" si="32"/>
        <v>0</v>
      </c>
      <c r="AI128" s="20">
        <f t="shared" si="32"/>
        <v>0</v>
      </c>
      <c r="AJ128" s="20">
        <f t="shared" si="32"/>
        <v>0</v>
      </c>
      <c r="AK128" s="20">
        <f t="shared" si="32"/>
        <v>0</v>
      </c>
      <c r="AL128" s="20">
        <f t="shared" si="32"/>
        <v>0</v>
      </c>
      <c r="AM128" s="20">
        <f t="shared" si="32"/>
        <v>0</v>
      </c>
      <c r="AN128" s="20">
        <f t="shared" si="32"/>
        <v>0</v>
      </c>
      <c r="AO128" s="20">
        <f t="shared" si="32"/>
        <v>0</v>
      </c>
      <c r="AP128" s="22">
        <f t="shared" si="24"/>
        <v>0</v>
      </c>
    </row>
    <row r="129" spans="1:42" ht="15.75" thickBot="1" x14ac:dyDescent="0.25">
      <c r="A129" t="str">
        <f t="shared" si="17"/>
        <v/>
      </c>
      <c r="B129" t="str">
        <f t="shared" si="18"/>
        <v/>
      </c>
      <c r="C129">
        <f t="shared" si="26"/>
        <v>0</v>
      </c>
      <c r="K129" t="s">
        <v>255</v>
      </c>
      <c r="N129" t="str">
        <f t="shared" si="27"/>
        <v/>
      </c>
      <c r="O129">
        <f t="shared" si="28"/>
        <v>0</v>
      </c>
      <c r="Q129" s="25"/>
      <c r="R129">
        <f>IF(COUNTIF($T$5:T129,T129)-1=0,ROW(T125),"")</f>
        <v>125</v>
      </c>
      <c r="S129" s="10">
        <v>125</v>
      </c>
      <c r="T129" s="12" t="str">
        <f t="shared" si="19"/>
        <v>ابراهيم هاشمT6062</v>
      </c>
      <c r="U129" s="12" t="str">
        <f t="shared" si="29"/>
        <v>برايم700/جالون4</v>
      </c>
      <c r="V129" s="12">
        <f t="shared" si="20"/>
        <v>8</v>
      </c>
      <c r="W129" s="12">
        <f t="shared" si="21"/>
        <v>0</v>
      </c>
      <c r="X129" s="12">
        <f t="shared" si="22"/>
        <v>8</v>
      </c>
      <c r="Z129" s="21" t="str">
        <f t="shared" si="23"/>
        <v>احمد الجمل-زفتى W2258</v>
      </c>
      <c r="AA129" s="20">
        <f t="shared" si="32"/>
        <v>0</v>
      </c>
      <c r="AB129" s="20">
        <f t="shared" si="32"/>
        <v>0</v>
      </c>
      <c r="AC129" s="20">
        <f t="shared" si="32"/>
        <v>0</v>
      </c>
      <c r="AD129" s="20">
        <f t="shared" si="32"/>
        <v>0</v>
      </c>
      <c r="AE129" s="20">
        <f t="shared" si="32"/>
        <v>0</v>
      </c>
      <c r="AF129" s="20">
        <f t="shared" si="32"/>
        <v>0</v>
      </c>
      <c r="AG129" s="20">
        <f t="shared" si="32"/>
        <v>0</v>
      </c>
      <c r="AH129" s="20">
        <f t="shared" si="32"/>
        <v>0</v>
      </c>
      <c r="AI129" s="20">
        <f t="shared" si="32"/>
        <v>0</v>
      </c>
      <c r="AJ129" s="20">
        <f t="shared" si="32"/>
        <v>0</v>
      </c>
      <c r="AK129" s="20">
        <f t="shared" si="32"/>
        <v>0</v>
      </c>
      <c r="AL129" s="20">
        <f t="shared" si="32"/>
        <v>0</v>
      </c>
      <c r="AM129" s="20">
        <f t="shared" si="32"/>
        <v>0</v>
      </c>
      <c r="AN129" s="20">
        <f t="shared" si="32"/>
        <v>0</v>
      </c>
      <c r="AO129" s="20">
        <f t="shared" si="32"/>
        <v>0</v>
      </c>
      <c r="AP129" s="22">
        <f t="shared" si="24"/>
        <v>0</v>
      </c>
    </row>
    <row r="130" spans="1:42" ht="15.75" thickBot="1" x14ac:dyDescent="0.25">
      <c r="A130" t="str">
        <f t="shared" si="17"/>
        <v/>
      </c>
      <c r="B130" t="str">
        <f t="shared" si="18"/>
        <v/>
      </c>
      <c r="C130">
        <f t="shared" si="26"/>
        <v>0</v>
      </c>
      <c r="N130" t="str">
        <f t="shared" si="27"/>
        <v/>
      </c>
      <c r="O130">
        <f t="shared" si="28"/>
        <v>0</v>
      </c>
      <c r="Q130" s="25"/>
      <c r="R130">
        <f>IF(COUNTIF($T$5:T130,T130)-1=0,ROW(T126),"")</f>
        <v>126</v>
      </c>
      <c r="S130" s="10">
        <v>126</v>
      </c>
      <c r="T130" s="12" t="str">
        <f t="shared" si="19"/>
        <v>ابناء درغامT7788</v>
      </c>
      <c r="U130" s="12" t="str">
        <f t="shared" si="29"/>
        <v>برايم700/جالون4</v>
      </c>
      <c r="V130" s="12">
        <f t="shared" si="20"/>
        <v>8</v>
      </c>
      <c r="W130" s="12">
        <f t="shared" si="21"/>
        <v>0</v>
      </c>
      <c r="X130" s="12">
        <f t="shared" si="22"/>
        <v>8</v>
      </c>
      <c r="Z130" s="21" t="str">
        <f t="shared" si="23"/>
        <v>احمد حمامM5071</v>
      </c>
      <c r="AA130" s="20">
        <f t="shared" si="32"/>
        <v>0</v>
      </c>
      <c r="AB130" s="20">
        <f t="shared" si="32"/>
        <v>0</v>
      </c>
      <c r="AC130" s="20">
        <f t="shared" si="32"/>
        <v>0</v>
      </c>
      <c r="AD130" s="20">
        <f t="shared" si="32"/>
        <v>0</v>
      </c>
      <c r="AE130" s="20">
        <f t="shared" si="32"/>
        <v>0</v>
      </c>
      <c r="AF130" s="20">
        <f t="shared" si="32"/>
        <v>0</v>
      </c>
      <c r="AG130" s="20">
        <f t="shared" si="32"/>
        <v>0</v>
      </c>
      <c r="AH130" s="20">
        <f t="shared" si="32"/>
        <v>0</v>
      </c>
      <c r="AI130" s="20">
        <f t="shared" si="32"/>
        <v>0</v>
      </c>
      <c r="AJ130" s="20">
        <f t="shared" si="32"/>
        <v>0</v>
      </c>
      <c r="AK130" s="20">
        <f t="shared" si="32"/>
        <v>0</v>
      </c>
      <c r="AL130" s="20">
        <f t="shared" si="32"/>
        <v>0</v>
      </c>
      <c r="AM130" s="20">
        <f t="shared" si="32"/>
        <v>0</v>
      </c>
      <c r="AN130" s="20">
        <f t="shared" si="32"/>
        <v>0</v>
      </c>
      <c r="AO130" s="20">
        <f t="shared" si="32"/>
        <v>0</v>
      </c>
      <c r="AP130" s="22">
        <f t="shared" si="24"/>
        <v>0</v>
      </c>
    </row>
    <row r="131" spans="1:42" ht="15.75" thickBot="1" x14ac:dyDescent="0.25">
      <c r="A131" t="str">
        <f t="shared" si="17"/>
        <v/>
      </c>
      <c r="B131" t="str">
        <f t="shared" si="18"/>
        <v/>
      </c>
      <c r="C131">
        <f t="shared" si="26"/>
        <v>0</v>
      </c>
      <c r="N131" t="str">
        <f t="shared" si="27"/>
        <v/>
      </c>
      <c r="O131">
        <f t="shared" si="28"/>
        <v>0</v>
      </c>
      <c r="Q131" s="25"/>
      <c r="R131">
        <f>IF(COUNTIF($T$5:T131,T131)-1=0,ROW(T127),"")</f>
        <v>127</v>
      </c>
      <c r="S131" s="10">
        <v>127</v>
      </c>
      <c r="T131" s="12" t="str">
        <f t="shared" si="19"/>
        <v>ابو ربيع طوخR6022</v>
      </c>
      <c r="U131" s="12" t="str">
        <f t="shared" si="29"/>
        <v>برايم700/جالون4</v>
      </c>
      <c r="V131" s="12">
        <f t="shared" si="20"/>
        <v>12</v>
      </c>
      <c r="W131" s="12">
        <f t="shared" si="21"/>
        <v>0</v>
      </c>
      <c r="X131" s="12">
        <f t="shared" si="22"/>
        <v>12</v>
      </c>
      <c r="Z131" s="21" t="str">
        <f t="shared" si="23"/>
        <v>احمد منصور-منيه سمنودS1848</v>
      </c>
      <c r="AA131" s="20">
        <f t="shared" si="32"/>
        <v>0</v>
      </c>
      <c r="AB131" s="20">
        <f t="shared" si="32"/>
        <v>0</v>
      </c>
      <c r="AC131" s="20">
        <f t="shared" si="32"/>
        <v>0</v>
      </c>
      <c r="AD131" s="20">
        <f t="shared" si="32"/>
        <v>0</v>
      </c>
      <c r="AE131" s="20">
        <f t="shared" si="32"/>
        <v>0</v>
      </c>
      <c r="AF131" s="20">
        <f t="shared" si="32"/>
        <v>0</v>
      </c>
      <c r="AG131" s="20">
        <f t="shared" si="32"/>
        <v>0</v>
      </c>
      <c r="AH131" s="20">
        <f t="shared" si="32"/>
        <v>0</v>
      </c>
      <c r="AI131" s="20">
        <f t="shared" si="32"/>
        <v>0</v>
      </c>
      <c r="AJ131" s="20">
        <f t="shared" si="32"/>
        <v>0</v>
      </c>
      <c r="AK131" s="20">
        <f t="shared" si="32"/>
        <v>0</v>
      </c>
      <c r="AL131" s="20">
        <f t="shared" si="32"/>
        <v>0</v>
      </c>
      <c r="AM131" s="20">
        <f t="shared" si="32"/>
        <v>0</v>
      </c>
      <c r="AN131" s="20">
        <f t="shared" si="32"/>
        <v>0</v>
      </c>
      <c r="AO131" s="20">
        <f t="shared" si="32"/>
        <v>0</v>
      </c>
      <c r="AP131" s="22">
        <f t="shared" si="24"/>
        <v>0</v>
      </c>
    </row>
    <row r="132" spans="1:42" ht="15.75" thickBot="1" x14ac:dyDescent="0.25">
      <c r="A132" t="str">
        <f t="shared" si="17"/>
        <v/>
      </c>
      <c r="B132" t="str">
        <f t="shared" si="18"/>
        <v/>
      </c>
      <c r="C132">
        <f t="shared" si="26"/>
        <v>0</v>
      </c>
      <c r="N132" t="str">
        <f t="shared" si="27"/>
        <v/>
      </c>
      <c r="O132">
        <f t="shared" si="28"/>
        <v>0</v>
      </c>
      <c r="Q132" s="25"/>
      <c r="R132">
        <f>IF(COUNTIF($T$5:T132,T132)-1=0,ROW(T128),"")</f>
        <v>128</v>
      </c>
      <c r="S132" s="10">
        <v>128</v>
      </c>
      <c r="T132" s="12" t="str">
        <f t="shared" si="19"/>
        <v>ابو زياد عزبه السمرىM8790</v>
      </c>
      <c r="U132" s="12" t="str">
        <f t="shared" si="29"/>
        <v>برايم700/جالون4</v>
      </c>
      <c r="V132" s="12">
        <f t="shared" si="20"/>
        <v>4</v>
      </c>
      <c r="W132" s="12">
        <f t="shared" si="21"/>
        <v>0</v>
      </c>
      <c r="X132" s="12">
        <f t="shared" si="22"/>
        <v>4</v>
      </c>
      <c r="Z132" s="21" t="str">
        <f t="shared" si="23"/>
        <v>اسامه البردانV8017</v>
      </c>
      <c r="AA132" s="20">
        <f t="shared" si="32"/>
        <v>0</v>
      </c>
      <c r="AB132" s="20">
        <f t="shared" si="32"/>
        <v>0</v>
      </c>
      <c r="AC132" s="20">
        <f t="shared" si="32"/>
        <v>0</v>
      </c>
      <c r="AD132" s="20">
        <f t="shared" si="32"/>
        <v>0</v>
      </c>
      <c r="AE132" s="20">
        <f t="shared" si="32"/>
        <v>0</v>
      </c>
      <c r="AF132" s="20">
        <f t="shared" si="32"/>
        <v>0</v>
      </c>
      <c r="AG132" s="20">
        <f t="shared" si="32"/>
        <v>0</v>
      </c>
      <c r="AH132" s="20">
        <f t="shared" si="32"/>
        <v>0</v>
      </c>
      <c r="AI132" s="20">
        <f t="shared" si="32"/>
        <v>0</v>
      </c>
      <c r="AJ132" s="20">
        <f t="shared" si="32"/>
        <v>0</v>
      </c>
      <c r="AK132" s="20">
        <f t="shared" si="32"/>
        <v>0</v>
      </c>
      <c r="AL132" s="20">
        <f t="shared" si="32"/>
        <v>0</v>
      </c>
      <c r="AM132" s="20">
        <f t="shared" si="32"/>
        <v>0</v>
      </c>
      <c r="AN132" s="20">
        <f t="shared" si="32"/>
        <v>0</v>
      </c>
      <c r="AO132" s="20">
        <f t="shared" si="32"/>
        <v>0</v>
      </c>
      <c r="AP132" s="22">
        <f t="shared" si="24"/>
        <v>0</v>
      </c>
    </row>
    <row r="133" spans="1:42" ht="15.75" thickBot="1" x14ac:dyDescent="0.25">
      <c r="A133">
        <f t="shared" ref="A133:A196" si="33">IF(B133="","",COUNTIF($B$4:$B$502,"&lt;="&amp;B133))</f>
        <v>12</v>
      </c>
      <c r="B133">
        <f t="shared" ref="B133:B196" si="34">IF(L133="","",ROW(L132))</f>
        <v>132</v>
      </c>
      <c r="C133">
        <f t="shared" si="26"/>
        <v>0</v>
      </c>
      <c r="L133" t="s">
        <v>256</v>
      </c>
      <c r="N133" t="str">
        <f t="shared" si="27"/>
        <v/>
      </c>
      <c r="O133">
        <f t="shared" si="28"/>
        <v>0</v>
      </c>
      <c r="Q133" s="25"/>
      <c r="R133">
        <f>IF(COUNTIF($T$5:T133,T133)-1=0,ROW(T129),"")</f>
        <v>129</v>
      </c>
      <c r="S133" s="10">
        <v>129</v>
      </c>
      <c r="T133" s="12" t="str">
        <f t="shared" ref="T133:T196" si="35">VLOOKUP(S133*1,atallah1,11,0)</f>
        <v>ابو زيدO8157</v>
      </c>
      <c r="U133" s="12" t="str">
        <f t="shared" si="29"/>
        <v>برايم700/جالون4</v>
      </c>
      <c r="V133" s="12">
        <f t="shared" ref="V133:V196" si="36">VLOOKUP(S133*1,atallah1,2,0)</f>
        <v>4</v>
      </c>
      <c r="W133" s="12">
        <f t="shared" ref="W133:W196" si="37">VLOOKUP(S133*1,atallah1,5,0)</f>
        <v>0</v>
      </c>
      <c r="X133" s="12">
        <f t="shared" ref="X133:X196" si="38">VLOOKUP(S133*1,atallah1,8,0)</f>
        <v>4</v>
      </c>
      <c r="Z133" s="21" t="str">
        <f t="shared" si="23"/>
        <v>اسلام المهدلىX6041</v>
      </c>
      <c r="AA133" s="20">
        <f t="shared" si="32"/>
        <v>0</v>
      </c>
      <c r="AB133" s="20">
        <f t="shared" si="32"/>
        <v>0</v>
      </c>
      <c r="AC133" s="20">
        <f t="shared" si="32"/>
        <v>0</v>
      </c>
      <c r="AD133" s="20">
        <f t="shared" si="32"/>
        <v>0</v>
      </c>
      <c r="AE133" s="20">
        <f t="shared" si="32"/>
        <v>0</v>
      </c>
      <c r="AF133" s="20">
        <f t="shared" si="32"/>
        <v>0</v>
      </c>
      <c r="AG133" s="20">
        <f t="shared" si="32"/>
        <v>0</v>
      </c>
      <c r="AH133" s="20">
        <f t="shared" si="32"/>
        <v>0</v>
      </c>
      <c r="AI133" s="20">
        <f t="shared" si="32"/>
        <v>0</v>
      </c>
      <c r="AJ133" s="20">
        <f t="shared" si="32"/>
        <v>0</v>
      </c>
      <c r="AK133" s="20">
        <f t="shared" si="32"/>
        <v>0</v>
      </c>
      <c r="AL133" s="20">
        <f t="shared" si="32"/>
        <v>0</v>
      </c>
      <c r="AM133" s="20">
        <f t="shared" si="32"/>
        <v>0</v>
      </c>
      <c r="AN133" s="20">
        <f t="shared" si="32"/>
        <v>0</v>
      </c>
      <c r="AO133" s="20">
        <f t="shared" si="32"/>
        <v>0</v>
      </c>
      <c r="AP133" s="22">
        <f t="shared" si="24"/>
        <v>0</v>
      </c>
    </row>
    <row r="134" spans="1:42" ht="15.75" thickBot="1" x14ac:dyDescent="0.25">
      <c r="A134" t="str">
        <f t="shared" si="33"/>
        <v/>
      </c>
      <c r="B134" t="str">
        <f t="shared" si="34"/>
        <v/>
      </c>
      <c r="C134">
        <f t="shared" si="26"/>
        <v>0</v>
      </c>
      <c r="N134" t="str">
        <f t="shared" si="27"/>
        <v/>
      </c>
      <c r="O134">
        <f t="shared" si="28"/>
        <v>0</v>
      </c>
      <c r="Q134" s="25"/>
      <c r="R134">
        <f>IF(COUNTIF($T$5:T134,T134)-1=0,ROW(T130),"")</f>
        <v>130</v>
      </c>
      <c r="S134" s="10">
        <v>130</v>
      </c>
      <c r="T134" s="12" t="str">
        <f t="shared" si="35"/>
        <v>ابو صيام شبين القناطرD4670</v>
      </c>
      <c r="U134" s="12" t="str">
        <f t="shared" si="29"/>
        <v>برايم700/جالون4</v>
      </c>
      <c r="V134" s="12">
        <f t="shared" si="36"/>
        <v>16</v>
      </c>
      <c r="W134" s="12">
        <f t="shared" si="37"/>
        <v>0</v>
      </c>
      <c r="X134" s="12">
        <f t="shared" si="38"/>
        <v>16</v>
      </c>
      <c r="Z134" s="21" t="str">
        <f t="shared" ref="Z134:Z197" si="39">VLOOKUP(SMALL($R$5:$R$345,ROW(Z130)),$R$5:$T$345,3,0)</f>
        <v>اشرف الطرهونى X2297</v>
      </c>
      <c r="AA134" s="20">
        <f t="shared" si="32"/>
        <v>0</v>
      </c>
      <c r="AB134" s="20">
        <f t="shared" si="32"/>
        <v>0</v>
      </c>
      <c r="AC134" s="20">
        <f t="shared" si="32"/>
        <v>0</v>
      </c>
      <c r="AD134" s="20">
        <f t="shared" si="32"/>
        <v>0</v>
      </c>
      <c r="AE134" s="20">
        <f t="shared" si="32"/>
        <v>0</v>
      </c>
      <c r="AF134" s="20">
        <f t="shared" si="32"/>
        <v>0</v>
      </c>
      <c r="AG134" s="20">
        <f t="shared" si="32"/>
        <v>0</v>
      </c>
      <c r="AH134" s="20">
        <f t="shared" si="32"/>
        <v>0</v>
      </c>
      <c r="AI134" s="20">
        <f t="shared" si="32"/>
        <v>0</v>
      </c>
      <c r="AJ134" s="20">
        <f t="shared" si="32"/>
        <v>0</v>
      </c>
      <c r="AK134" s="20">
        <f t="shared" si="32"/>
        <v>0</v>
      </c>
      <c r="AL134" s="20">
        <f t="shared" si="32"/>
        <v>0</v>
      </c>
      <c r="AM134" s="20">
        <f t="shared" si="32"/>
        <v>0</v>
      </c>
      <c r="AN134" s="20">
        <f t="shared" si="32"/>
        <v>0</v>
      </c>
      <c r="AO134" s="20">
        <f t="shared" si="32"/>
        <v>0</v>
      </c>
      <c r="AP134" s="22">
        <f t="shared" ref="AP134:AP197" si="40">SUM(AA134:AO134)</f>
        <v>0</v>
      </c>
    </row>
    <row r="135" spans="1:42" ht="15.75" thickBot="1" x14ac:dyDescent="0.25">
      <c r="A135" t="str">
        <f t="shared" si="33"/>
        <v/>
      </c>
      <c r="B135" t="str">
        <f t="shared" si="34"/>
        <v/>
      </c>
      <c r="C135">
        <f t="shared" si="26"/>
        <v>0</v>
      </c>
      <c r="D135" t="s">
        <v>4</v>
      </c>
      <c r="G135" t="s">
        <v>5</v>
      </c>
      <c r="J135" t="s">
        <v>6</v>
      </c>
      <c r="M135" t="s">
        <v>7</v>
      </c>
      <c r="N135" t="str">
        <f t="shared" si="27"/>
        <v/>
      </c>
      <c r="O135">
        <f t="shared" si="28"/>
        <v>0</v>
      </c>
      <c r="Q135" s="25"/>
      <c r="R135">
        <f>IF(COUNTIF($T$5:T135,T135)-1=0,ROW(T131),"")</f>
        <v>131</v>
      </c>
      <c r="S135" s="10">
        <v>131</v>
      </c>
      <c r="T135" s="12" t="str">
        <f t="shared" si="35"/>
        <v>ابو عمارT8580</v>
      </c>
      <c r="U135" s="12" t="str">
        <f t="shared" si="29"/>
        <v>برايم700/جالون4</v>
      </c>
      <c r="V135" s="12">
        <f t="shared" si="36"/>
        <v>4</v>
      </c>
      <c r="W135" s="12">
        <f t="shared" si="37"/>
        <v>0</v>
      </c>
      <c r="X135" s="12">
        <f t="shared" si="38"/>
        <v>4</v>
      </c>
      <c r="Z135" s="21" t="str">
        <f t="shared" si="39"/>
        <v>اشرف عبد الغنىX3828</v>
      </c>
      <c r="AA135" s="20">
        <f t="shared" si="32"/>
        <v>0</v>
      </c>
      <c r="AB135" s="20">
        <f t="shared" si="32"/>
        <v>0</v>
      </c>
      <c r="AC135" s="20">
        <f t="shared" si="32"/>
        <v>0</v>
      </c>
      <c r="AD135" s="20">
        <f t="shared" si="32"/>
        <v>0</v>
      </c>
      <c r="AE135" s="20">
        <f t="shared" si="32"/>
        <v>0</v>
      </c>
      <c r="AF135" s="20">
        <f t="shared" si="32"/>
        <v>0</v>
      </c>
      <c r="AG135" s="20">
        <f t="shared" si="32"/>
        <v>0</v>
      </c>
      <c r="AH135" s="20">
        <f t="shared" si="32"/>
        <v>0</v>
      </c>
      <c r="AI135" s="20">
        <f t="shared" si="32"/>
        <v>0</v>
      </c>
      <c r="AJ135" s="20">
        <f t="shared" si="32"/>
        <v>0</v>
      </c>
      <c r="AK135" s="20">
        <f t="shared" si="32"/>
        <v>0</v>
      </c>
      <c r="AL135" s="20">
        <f t="shared" si="32"/>
        <v>0</v>
      </c>
      <c r="AM135" s="20">
        <f t="shared" si="32"/>
        <v>0</v>
      </c>
      <c r="AN135" s="20">
        <f t="shared" si="32"/>
        <v>0</v>
      </c>
      <c r="AO135" s="20">
        <f t="shared" si="32"/>
        <v>0</v>
      </c>
      <c r="AP135" s="22">
        <f t="shared" si="40"/>
        <v>0</v>
      </c>
    </row>
    <row r="136" spans="1:42" ht="15.75" thickBot="1" x14ac:dyDescent="0.25">
      <c r="A136" t="str">
        <f t="shared" si="33"/>
        <v/>
      </c>
      <c r="B136" t="str">
        <f t="shared" si="34"/>
        <v/>
      </c>
      <c r="C136">
        <f t="shared" si="26"/>
        <v>0</v>
      </c>
      <c r="N136" t="str">
        <f t="shared" si="27"/>
        <v/>
      </c>
      <c r="O136">
        <f t="shared" si="28"/>
        <v>0</v>
      </c>
      <c r="Q136" s="25"/>
      <c r="R136">
        <f>IF(COUNTIF($T$5:T136,T136)-1=0,ROW(T132),"")</f>
        <v>132</v>
      </c>
      <c r="S136" s="10">
        <v>132</v>
      </c>
      <c r="T136" s="12" t="str">
        <f t="shared" si="35"/>
        <v>ابو غريب ابو كبيرR6162</v>
      </c>
      <c r="U136" s="12" t="str">
        <f t="shared" si="29"/>
        <v>برايم700/جالون4</v>
      </c>
      <c r="V136" s="12">
        <f t="shared" si="36"/>
        <v>4</v>
      </c>
      <c r="W136" s="12">
        <f t="shared" si="37"/>
        <v>0</v>
      </c>
      <c r="X136" s="12">
        <f t="shared" si="38"/>
        <v>4</v>
      </c>
      <c r="Z136" s="21" t="str">
        <f t="shared" si="39"/>
        <v>الاسراء-كفر صقر R 279</v>
      </c>
      <c r="AA136" s="20">
        <f t="shared" si="32"/>
        <v>0</v>
      </c>
      <c r="AB136" s="20">
        <f t="shared" si="32"/>
        <v>0</v>
      </c>
      <c r="AC136" s="20">
        <f t="shared" si="32"/>
        <v>0</v>
      </c>
      <c r="AD136" s="20">
        <f t="shared" si="32"/>
        <v>0</v>
      </c>
      <c r="AE136" s="20">
        <f t="shared" si="32"/>
        <v>0</v>
      </c>
      <c r="AF136" s="20">
        <f t="shared" si="32"/>
        <v>0</v>
      </c>
      <c r="AG136" s="20">
        <f t="shared" si="32"/>
        <v>0</v>
      </c>
      <c r="AH136" s="20">
        <f t="shared" si="32"/>
        <v>0</v>
      </c>
      <c r="AI136" s="20">
        <f t="shared" si="32"/>
        <v>0</v>
      </c>
      <c r="AJ136" s="20">
        <f t="shared" si="32"/>
        <v>0</v>
      </c>
      <c r="AK136" s="20">
        <f t="shared" si="32"/>
        <v>0</v>
      </c>
      <c r="AL136" s="20">
        <f t="shared" si="32"/>
        <v>0</v>
      </c>
      <c r="AM136" s="20">
        <f t="shared" si="32"/>
        <v>0</v>
      </c>
      <c r="AN136" s="20">
        <f t="shared" si="32"/>
        <v>0</v>
      </c>
      <c r="AO136" s="20">
        <f t="shared" si="32"/>
        <v>0</v>
      </c>
      <c r="AP136" s="22">
        <f t="shared" si="40"/>
        <v>0</v>
      </c>
    </row>
    <row r="137" spans="1:42" ht="15.75" thickBot="1" x14ac:dyDescent="0.25">
      <c r="A137" t="str">
        <f t="shared" si="33"/>
        <v/>
      </c>
      <c r="B137" t="str">
        <f t="shared" si="34"/>
        <v/>
      </c>
      <c r="C137">
        <f t="shared" ref="C137:C200" si="41">O137</f>
        <v>19</v>
      </c>
      <c r="D137">
        <v>230</v>
      </c>
      <c r="G137">
        <v>0</v>
      </c>
      <c r="J137">
        <v>230</v>
      </c>
      <c r="M137" t="s">
        <v>252</v>
      </c>
      <c r="N137">
        <f t="shared" ref="N137:N200" si="42">IF(OR(M137="",M137=" اسم العميل"),"",ROW(F132))</f>
        <v>132</v>
      </c>
      <c r="O137">
        <f t="shared" ref="O137:O200" si="43">COUNTIF($N$8:$N$502,"&lt;="&amp;N137)</f>
        <v>19</v>
      </c>
      <c r="Q137" s="25"/>
      <c r="R137">
        <f>IF(COUNTIF($T$5:T137,T137)-1=0,ROW(T133),"")</f>
        <v>133</v>
      </c>
      <c r="S137" s="10">
        <v>133</v>
      </c>
      <c r="T137" s="12" t="str">
        <f t="shared" si="35"/>
        <v>ابو قاسم كفر سعدG9204</v>
      </c>
      <c r="U137" s="12" t="str">
        <f t="shared" si="29"/>
        <v>برايم700/جالون4</v>
      </c>
      <c r="V137" s="12">
        <f t="shared" si="36"/>
        <v>4</v>
      </c>
      <c r="W137" s="12">
        <f t="shared" si="37"/>
        <v>0</v>
      </c>
      <c r="X137" s="12">
        <f t="shared" si="38"/>
        <v>4</v>
      </c>
      <c r="Z137" s="21" t="str">
        <f t="shared" si="39"/>
        <v>الامانه للحدايد والبوياتB3379</v>
      </c>
      <c r="AA137" s="20">
        <f t="shared" si="32"/>
        <v>0</v>
      </c>
      <c r="AB137" s="20">
        <f t="shared" si="32"/>
        <v>0</v>
      </c>
      <c r="AC137" s="20">
        <f t="shared" si="32"/>
        <v>0</v>
      </c>
      <c r="AD137" s="20">
        <f t="shared" si="32"/>
        <v>0</v>
      </c>
      <c r="AE137" s="20">
        <f t="shared" si="32"/>
        <v>0</v>
      </c>
      <c r="AF137" s="20">
        <f t="shared" si="32"/>
        <v>0</v>
      </c>
      <c r="AG137" s="20">
        <f t="shared" si="32"/>
        <v>0</v>
      </c>
      <c r="AH137" s="20">
        <f t="shared" si="32"/>
        <v>0</v>
      </c>
      <c r="AI137" s="20">
        <f t="shared" si="32"/>
        <v>0</v>
      </c>
      <c r="AJ137" s="20">
        <f t="shared" si="32"/>
        <v>0</v>
      </c>
      <c r="AK137" s="20">
        <f t="shared" si="32"/>
        <v>0</v>
      </c>
      <c r="AL137" s="20">
        <f t="shared" si="32"/>
        <v>0</v>
      </c>
      <c r="AM137" s="20">
        <f t="shared" si="32"/>
        <v>0</v>
      </c>
      <c r="AN137" s="20">
        <f t="shared" si="32"/>
        <v>0</v>
      </c>
      <c r="AO137" s="20">
        <f t="shared" si="32"/>
        <v>0</v>
      </c>
      <c r="AP137" s="22">
        <f t="shared" si="40"/>
        <v>0</v>
      </c>
    </row>
    <row r="138" spans="1:42" ht="15.75" thickBot="1" x14ac:dyDescent="0.25">
      <c r="A138" t="str">
        <f t="shared" si="33"/>
        <v/>
      </c>
      <c r="B138" t="str">
        <f t="shared" si="34"/>
        <v/>
      </c>
      <c r="C138">
        <f t="shared" si="41"/>
        <v>0</v>
      </c>
      <c r="N138" t="str">
        <f t="shared" si="42"/>
        <v/>
      </c>
      <c r="O138">
        <f t="shared" si="43"/>
        <v>0</v>
      </c>
      <c r="Q138" s="25"/>
      <c r="R138">
        <f>IF(COUNTIF($T$5:T138,T138)-1=0,ROW(T134),"")</f>
        <v>134</v>
      </c>
      <c r="S138" s="10">
        <v>134</v>
      </c>
      <c r="T138" s="12" t="str">
        <f t="shared" si="35"/>
        <v>ابو يوسف X2309</v>
      </c>
      <c r="U138" s="12" t="str">
        <f t="shared" si="29"/>
        <v>برايم700/جالون4</v>
      </c>
      <c r="V138" s="12">
        <f t="shared" si="36"/>
        <v>12</v>
      </c>
      <c r="W138" s="12">
        <f t="shared" si="37"/>
        <v>0</v>
      </c>
      <c r="X138" s="12">
        <f t="shared" si="38"/>
        <v>12</v>
      </c>
      <c r="Z138" s="21" t="str">
        <f t="shared" si="39"/>
        <v>الانصارى طهZ2675</v>
      </c>
      <c r="AA138" s="20">
        <f t="shared" si="32"/>
        <v>0</v>
      </c>
      <c r="AB138" s="20">
        <f t="shared" si="32"/>
        <v>0</v>
      </c>
      <c r="AC138" s="20">
        <f t="shared" si="32"/>
        <v>0</v>
      </c>
      <c r="AD138" s="20">
        <f t="shared" si="32"/>
        <v>0</v>
      </c>
      <c r="AE138" s="20">
        <f t="shared" si="32"/>
        <v>0</v>
      </c>
      <c r="AF138" s="20">
        <f t="shared" si="32"/>
        <v>0</v>
      </c>
      <c r="AG138" s="20">
        <f t="shared" si="32"/>
        <v>0</v>
      </c>
      <c r="AH138" s="20">
        <f t="shared" si="32"/>
        <v>0</v>
      </c>
      <c r="AI138" s="20">
        <f t="shared" si="32"/>
        <v>0</v>
      </c>
      <c r="AJ138" s="20">
        <f t="shared" si="32"/>
        <v>0</v>
      </c>
      <c r="AK138" s="20">
        <f t="shared" si="32"/>
        <v>0</v>
      </c>
      <c r="AL138" s="20">
        <f t="shared" si="32"/>
        <v>0</v>
      </c>
      <c r="AM138" s="20">
        <f t="shared" si="32"/>
        <v>0</v>
      </c>
      <c r="AN138" s="20">
        <f t="shared" si="32"/>
        <v>0</v>
      </c>
      <c r="AO138" s="20">
        <f t="shared" si="32"/>
        <v>0</v>
      </c>
      <c r="AP138" s="22">
        <f t="shared" si="40"/>
        <v>0</v>
      </c>
    </row>
    <row r="139" spans="1:42" ht="15.75" thickBot="1" x14ac:dyDescent="0.25">
      <c r="A139" t="str">
        <f t="shared" si="33"/>
        <v/>
      </c>
      <c r="B139" t="str">
        <f t="shared" si="34"/>
        <v/>
      </c>
      <c r="C139">
        <f t="shared" si="41"/>
        <v>0</v>
      </c>
      <c r="D139">
        <v>230</v>
      </c>
      <c r="G139" t="s">
        <v>9</v>
      </c>
      <c r="N139" t="str">
        <f t="shared" si="42"/>
        <v/>
      </c>
      <c r="O139">
        <f t="shared" si="43"/>
        <v>0</v>
      </c>
      <c r="Q139" s="25"/>
      <c r="R139">
        <f>IF(COUNTIF($T$5:T139,T139)-1=0,ROW(T135),"")</f>
        <v>135</v>
      </c>
      <c r="S139" s="10">
        <v>135</v>
      </c>
      <c r="T139" s="12" t="str">
        <f t="shared" si="35"/>
        <v>احمد ابو يوسف X2259</v>
      </c>
      <c r="U139" s="12" t="str">
        <f t="shared" si="29"/>
        <v>برايم700/جالون4</v>
      </c>
      <c r="V139" s="12">
        <f t="shared" si="36"/>
        <v>12</v>
      </c>
      <c r="W139" s="12">
        <f t="shared" si="37"/>
        <v>0</v>
      </c>
      <c r="X139" s="12">
        <f t="shared" si="38"/>
        <v>12</v>
      </c>
      <c r="Z139" s="21" t="str">
        <f t="shared" si="39"/>
        <v>الانوار للتوكيلات التجاريهA8016</v>
      </c>
      <c r="AA139" s="20">
        <f t="shared" ref="AA139:AO155" si="44">COUNTIFS($T$5:$T$345,$Z139,$U$5:$U$345,AA$4)</f>
        <v>0</v>
      </c>
      <c r="AB139" s="20">
        <f t="shared" si="44"/>
        <v>0</v>
      </c>
      <c r="AC139" s="20">
        <f t="shared" si="44"/>
        <v>0</v>
      </c>
      <c r="AD139" s="20">
        <f t="shared" si="44"/>
        <v>0</v>
      </c>
      <c r="AE139" s="20">
        <f t="shared" si="44"/>
        <v>0</v>
      </c>
      <c r="AF139" s="20">
        <f t="shared" si="44"/>
        <v>0</v>
      </c>
      <c r="AG139" s="20">
        <f t="shared" si="44"/>
        <v>0</v>
      </c>
      <c r="AH139" s="20">
        <f t="shared" si="44"/>
        <v>0</v>
      </c>
      <c r="AI139" s="20">
        <f t="shared" si="44"/>
        <v>0</v>
      </c>
      <c r="AJ139" s="20">
        <f t="shared" si="44"/>
        <v>0</v>
      </c>
      <c r="AK139" s="20">
        <f t="shared" si="44"/>
        <v>0</v>
      </c>
      <c r="AL139" s="20">
        <f t="shared" si="44"/>
        <v>0</v>
      </c>
      <c r="AM139" s="20">
        <f t="shared" si="44"/>
        <v>0</v>
      </c>
      <c r="AN139" s="20">
        <f t="shared" si="44"/>
        <v>0</v>
      </c>
      <c r="AO139" s="20">
        <f t="shared" si="44"/>
        <v>0</v>
      </c>
      <c r="AP139" s="22">
        <f t="shared" si="40"/>
        <v>0</v>
      </c>
    </row>
    <row r="140" spans="1:42" ht="15.75" thickBot="1" x14ac:dyDescent="0.25">
      <c r="A140" t="str">
        <f t="shared" si="33"/>
        <v/>
      </c>
      <c r="B140" t="str">
        <f t="shared" si="34"/>
        <v/>
      </c>
      <c r="C140">
        <f t="shared" si="41"/>
        <v>0</v>
      </c>
      <c r="N140" t="str">
        <f t="shared" si="42"/>
        <v/>
      </c>
      <c r="O140">
        <f t="shared" si="43"/>
        <v>0</v>
      </c>
      <c r="Q140" s="25"/>
      <c r="R140">
        <f>IF(COUNTIF($T$5:T140,T140)-1=0,ROW(T136),"")</f>
        <v>136</v>
      </c>
      <c r="S140" s="10">
        <v>136</v>
      </c>
      <c r="T140" s="12" t="str">
        <f t="shared" si="35"/>
        <v>احمد البحيرى X2318</v>
      </c>
      <c r="U140" s="12" t="str">
        <f t="shared" si="29"/>
        <v>برايم700/جالون4</v>
      </c>
      <c r="V140" s="12">
        <f t="shared" si="36"/>
        <v>16</v>
      </c>
      <c r="W140" s="12">
        <f t="shared" si="37"/>
        <v>0</v>
      </c>
      <c r="X140" s="12">
        <f t="shared" si="38"/>
        <v>16</v>
      </c>
      <c r="Z140" s="21" t="str">
        <f t="shared" si="39"/>
        <v>الايمان ميت ناجىS8008</v>
      </c>
      <c r="AA140" s="20">
        <f t="shared" si="44"/>
        <v>0</v>
      </c>
      <c r="AB140" s="20">
        <f t="shared" si="44"/>
        <v>0</v>
      </c>
      <c r="AC140" s="20">
        <f t="shared" si="44"/>
        <v>0</v>
      </c>
      <c r="AD140" s="20">
        <f t="shared" si="44"/>
        <v>0</v>
      </c>
      <c r="AE140" s="20">
        <f t="shared" si="44"/>
        <v>0</v>
      </c>
      <c r="AF140" s="20">
        <f t="shared" si="44"/>
        <v>0</v>
      </c>
      <c r="AG140" s="20">
        <f t="shared" si="44"/>
        <v>0</v>
      </c>
      <c r="AH140" s="20">
        <f t="shared" si="44"/>
        <v>0</v>
      </c>
      <c r="AI140" s="20">
        <f t="shared" si="44"/>
        <v>0</v>
      </c>
      <c r="AJ140" s="20">
        <f t="shared" si="44"/>
        <v>0</v>
      </c>
      <c r="AK140" s="20">
        <f t="shared" si="44"/>
        <v>0</v>
      </c>
      <c r="AL140" s="20">
        <f t="shared" si="44"/>
        <v>0</v>
      </c>
      <c r="AM140" s="20">
        <f t="shared" si="44"/>
        <v>0</v>
      </c>
      <c r="AN140" s="20">
        <f t="shared" si="44"/>
        <v>0</v>
      </c>
      <c r="AO140" s="20">
        <f t="shared" si="44"/>
        <v>0</v>
      </c>
      <c r="AP140" s="22">
        <f t="shared" si="40"/>
        <v>0</v>
      </c>
    </row>
    <row r="141" spans="1:42" ht="15.75" thickBot="1" x14ac:dyDescent="0.25">
      <c r="A141" t="str">
        <f t="shared" si="33"/>
        <v/>
      </c>
      <c r="B141" t="str">
        <f t="shared" si="34"/>
        <v/>
      </c>
      <c r="C141">
        <f t="shared" si="41"/>
        <v>0</v>
      </c>
      <c r="K141" t="s">
        <v>257</v>
      </c>
      <c r="N141" t="str">
        <f t="shared" si="42"/>
        <v/>
      </c>
      <c r="O141">
        <f t="shared" si="43"/>
        <v>0</v>
      </c>
      <c r="Q141" s="25"/>
      <c r="R141">
        <f>IF(COUNTIF($T$5:T141,T141)-1=0,ROW(T137),"")</f>
        <v>137</v>
      </c>
      <c r="S141" s="10">
        <v>137</v>
      </c>
      <c r="T141" s="12" t="str">
        <f t="shared" si="35"/>
        <v>احمد الجمل-زفتى W2258</v>
      </c>
      <c r="U141" s="12" t="str">
        <f t="shared" si="29"/>
        <v>برايم700/جالون4</v>
      </c>
      <c r="V141" s="12">
        <f t="shared" si="36"/>
        <v>8</v>
      </c>
      <c r="W141" s="12">
        <f t="shared" si="37"/>
        <v>0</v>
      </c>
      <c r="X141" s="12">
        <f t="shared" si="38"/>
        <v>8</v>
      </c>
      <c r="Z141" s="21" t="str">
        <f t="shared" si="39"/>
        <v>التوحيد مركز بدرX6912</v>
      </c>
      <c r="AA141" s="20">
        <f t="shared" si="44"/>
        <v>0</v>
      </c>
      <c r="AB141" s="20">
        <f t="shared" si="44"/>
        <v>0</v>
      </c>
      <c r="AC141" s="20">
        <f t="shared" si="44"/>
        <v>0</v>
      </c>
      <c r="AD141" s="20">
        <f t="shared" si="44"/>
        <v>0</v>
      </c>
      <c r="AE141" s="20">
        <f t="shared" si="44"/>
        <v>0</v>
      </c>
      <c r="AF141" s="20">
        <f t="shared" si="44"/>
        <v>0</v>
      </c>
      <c r="AG141" s="20">
        <f t="shared" si="44"/>
        <v>0</v>
      </c>
      <c r="AH141" s="20">
        <f t="shared" si="44"/>
        <v>0</v>
      </c>
      <c r="AI141" s="20">
        <f t="shared" si="44"/>
        <v>0</v>
      </c>
      <c r="AJ141" s="20">
        <f t="shared" si="44"/>
        <v>0</v>
      </c>
      <c r="AK141" s="20">
        <f t="shared" si="44"/>
        <v>0</v>
      </c>
      <c r="AL141" s="20">
        <f t="shared" si="44"/>
        <v>0</v>
      </c>
      <c r="AM141" s="20">
        <f t="shared" si="44"/>
        <v>0</v>
      </c>
      <c r="AN141" s="20">
        <f t="shared" si="44"/>
        <v>0</v>
      </c>
      <c r="AO141" s="20">
        <f t="shared" si="44"/>
        <v>0</v>
      </c>
      <c r="AP141" s="22">
        <f t="shared" si="40"/>
        <v>0</v>
      </c>
    </row>
    <row r="142" spans="1:42" ht="15.75" thickBot="1" x14ac:dyDescent="0.25">
      <c r="A142" t="str">
        <f t="shared" si="33"/>
        <v/>
      </c>
      <c r="B142" t="str">
        <f t="shared" si="34"/>
        <v/>
      </c>
      <c r="C142">
        <f t="shared" si="41"/>
        <v>0</v>
      </c>
      <c r="N142" t="str">
        <f t="shared" si="42"/>
        <v/>
      </c>
      <c r="O142">
        <f t="shared" si="43"/>
        <v>0</v>
      </c>
      <c r="Q142" s="25"/>
      <c r="R142">
        <f>IF(COUNTIF($T$5:T142,T142)-1=0,ROW(T138),"")</f>
        <v>138</v>
      </c>
      <c r="S142" s="10">
        <v>138</v>
      </c>
      <c r="T142" s="12" t="str">
        <f t="shared" si="35"/>
        <v>احمد حمامM5071</v>
      </c>
      <c r="U142" s="12" t="str">
        <f t="shared" si="29"/>
        <v>برايم700/جالون4</v>
      </c>
      <c r="V142" s="12">
        <f t="shared" si="36"/>
        <v>4</v>
      </c>
      <c r="W142" s="12">
        <f t="shared" si="37"/>
        <v>0</v>
      </c>
      <c r="X142" s="12">
        <f t="shared" si="38"/>
        <v>4</v>
      </c>
      <c r="Z142" s="21" t="str">
        <f t="shared" si="39"/>
        <v>الحرمين الحجايزةS8547</v>
      </c>
      <c r="AA142" s="20">
        <f t="shared" si="44"/>
        <v>0</v>
      </c>
      <c r="AB142" s="20">
        <f t="shared" si="44"/>
        <v>0</v>
      </c>
      <c r="AC142" s="20">
        <f t="shared" si="44"/>
        <v>0</v>
      </c>
      <c r="AD142" s="20">
        <f t="shared" si="44"/>
        <v>0</v>
      </c>
      <c r="AE142" s="20">
        <f t="shared" si="44"/>
        <v>0</v>
      </c>
      <c r="AF142" s="20">
        <f t="shared" si="44"/>
        <v>0</v>
      </c>
      <c r="AG142" s="20">
        <f t="shared" si="44"/>
        <v>0</v>
      </c>
      <c r="AH142" s="20">
        <f t="shared" si="44"/>
        <v>0</v>
      </c>
      <c r="AI142" s="20">
        <f t="shared" si="44"/>
        <v>0</v>
      </c>
      <c r="AJ142" s="20">
        <f t="shared" si="44"/>
        <v>0</v>
      </c>
      <c r="AK142" s="20">
        <f t="shared" si="44"/>
        <v>0</v>
      </c>
      <c r="AL142" s="20">
        <f t="shared" si="44"/>
        <v>0</v>
      </c>
      <c r="AM142" s="20">
        <f t="shared" si="44"/>
        <v>0</v>
      </c>
      <c r="AN142" s="20">
        <f t="shared" si="44"/>
        <v>0</v>
      </c>
      <c r="AO142" s="20">
        <f t="shared" si="44"/>
        <v>0</v>
      </c>
      <c r="AP142" s="22">
        <f t="shared" si="40"/>
        <v>0</v>
      </c>
    </row>
    <row r="143" spans="1:42" ht="15.75" thickBot="1" x14ac:dyDescent="0.25">
      <c r="A143" t="str">
        <f t="shared" si="33"/>
        <v/>
      </c>
      <c r="B143" t="str">
        <f t="shared" si="34"/>
        <v/>
      </c>
      <c r="C143">
        <f t="shared" si="41"/>
        <v>0</v>
      </c>
      <c r="N143" t="str">
        <f t="shared" si="42"/>
        <v/>
      </c>
      <c r="O143">
        <f t="shared" si="43"/>
        <v>0</v>
      </c>
      <c r="Q143" s="25"/>
      <c r="R143">
        <f>IF(COUNTIF($T$5:T143,T143)-1=0,ROW(T139),"")</f>
        <v>139</v>
      </c>
      <c r="S143" s="10">
        <v>139</v>
      </c>
      <c r="T143" s="12" t="str">
        <f t="shared" si="35"/>
        <v>احمد منصور-منيه سمنودS1848</v>
      </c>
      <c r="U143" s="12" t="str">
        <f t="shared" si="29"/>
        <v>برايم700/جالون4</v>
      </c>
      <c r="V143" s="12">
        <f t="shared" si="36"/>
        <v>4</v>
      </c>
      <c r="W143" s="12">
        <f t="shared" si="37"/>
        <v>0</v>
      </c>
      <c r="X143" s="12">
        <f t="shared" si="38"/>
        <v>4</v>
      </c>
      <c r="Z143" s="21" t="str">
        <f t="shared" si="39"/>
        <v>الحسناءS1619</v>
      </c>
      <c r="AA143" s="20">
        <f t="shared" si="44"/>
        <v>0</v>
      </c>
      <c r="AB143" s="20">
        <f t="shared" si="44"/>
        <v>0</v>
      </c>
      <c r="AC143" s="20">
        <f t="shared" si="44"/>
        <v>0</v>
      </c>
      <c r="AD143" s="20">
        <f t="shared" si="44"/>
        <v>0</v>
      </c>
      <c r="AE143" s="20">
        <f t="shared" si="44"/>
        <v>0</v>
      </c>
      <c r="AF143" s="20">
        <f t="shared" si="44"/>
        <v>0</v>
      </c>
      <c r="AG143" s="20">
        <f t="shared" si="44"/>
        <v>0</v>
      </c>
      <c r="AH143" s="20">
        <f t="shared" si="44"/>
        <v>0</v>
      </c>
      <c r="AI143" s="20">
        <f t="shared" si="44"/>
        <v>0</v>
      </c>
      <c r="AJ143" s="20">
        <f t="shared" si="44"/>
        <v>0</v>
      </c>
      <c r="AK143" s="20">
        <f t="shared" si="44"/>
        <v>0</v>
      </c>
      <c r="AL143" s="20">
        <f t="shared" si="44"/>
        <v>0</v>
      </c>
      <c r="AM143" s="20">
        <f t="shared" si="44"/>
        <v>0</v>
      </c>
      <c r="AN143" s="20">
        <f t="shared" si="44"/>
        <v>0</v>
      </c>
      <c r="AO143" s="20">
        <f t="shared" si="44"/>
        <v>0</v>
      </c>
      <c r="AP143" s="22">
        <f t="shared" si="40"/>
        <v>0</v>
      </c>
    </row>
    <row r="144" spans="1:42" ht="15.75" thickBot="1" x14ac:dyDescent="0.25">
      <c r="A144" t="str">
        <f t="shared" si="33"/>
        <v/>
      </c>
      <c r="B144" t="str">
        <f t="shared" si="34"/>
        <v/>
      </c>
      <c r="C144">
        <f t="shared" si="41"/>
        <v>0</v>
      </c>
      <c r="N144" t="str">
        <f t="shared" si="42"/>
        <v/>
      </c>
      <c r="O144">
        <f t="shared" si="43"/>
        <v>0</v>
      </c>
      <c r="Q144" s="25"/>
      <c r="R144">
        <f>IF(COUNTIF($T$5:T144,T144)-1=0,ROW(T140),"")</f>
        <v>140</v>
      </c>
      <c r="S144" s="10">
        <v>140</v>
      </c>
      <c r="T144" s="12" t="str">
        <f t="shared" si="35"/>
        <v>اسامه البردانV8017</v>
      </c>
      <c r="U144" s="12" t="str">
        <f t="shared" si="29"/>
        <v>برايم700/جالون4</v>
      </c>
      <c r="V144" s="12">
        <f t="shared" si="36"/>
        <v>52</v>
      </c>
      <c r="W144" s="12">
        <f t="shared" si="37"/>
        <v>0</v>
      </c>
      <c r="X144" s="12">
        <f t="shared" si="38"/>
        <v>52</v>
      </c>
      <c r="Z144" s="21" t="str">
        <f t="shared" si="39"/>
        <v>الديب X2367</v>
      </c>
      <c r="AA144" s="20">
        <f t="shared" si="44"/>
        <v>0</v>
      </c>
      <c r="AB144" s="20">
        <f t="shared" si="44"/>
        <v>0</v>
      </c>
      <c r="AC144" s="20">
        <f t="shared" si="44"/>
        <v>0</v>
      </c>
      <c r="AD144" s="20">
        <f t="shared" si="44"/>
        <v>0</v>
      </c>
      <c r="AE144" s="20">
        <f t="shared" si="44"/>
        <v>0</v>
      </c>
      <c r="AF144" s="20">
        <f t="shared" si="44"/>
        <v>0</v>
      </c>
      <c r="AG144" s="20">
        <f t="shared" si="44"/>
        <v>0</v>
      </c>
      <c r="AH144" s="20">
        <f t="shared" si="44"/>
        <v>0</v>
      </c>
      <c r="AI144" s="20">
        <f t="shared" si="44"/>
        <v>0</v>
      </c>
      <c r="AJ144" s="20">
        <f t="shared" si="44"/>
        <v>0</v>
      </c>
      <c r="AK144" s="20">
        <f t="shared" si="44"/>
        <v>0</v>
      </c>
      <c r="AL144" s="20">
        <f t="shared" si="44"/>
        <v>0</v>
      </c>
      <c r="AM144" s="20">
        <f t="shared" si="44"/>
        <v>0</v>
      </c>
      <c r="AN144" s="20">
        <f t="shared" si="44"/>
        <v>0</v>
      </c>
      <c r="AO144" s="20">
        <f t="shared" si="44"/>
        <v>0</v>
      </c>
      <c r="AP144" s="22">
        <f t="shared" si="40"/>
        <v>0</v>
      </c>
    </row>
    <row r="145" spans="1:42" ht="15.75" thickBot="1" x14ac:dyDescent="0.25">
      <c r="A145">
        <f t="shared" si="33"/>
        <v>13</v>
      </c>
      <c r="B145">
        <f t="shared" si="34"/>
        <v>144</v>
      </c>
      <c r="C145">
        <f t="shared" si="41"/>
        <v>0</v>
      </c>
      <c r="L145" t="s">
        <v>258</v>
      </c>
      <c r="N145" t="str">
        <f t="shared" si="42"/>
        <v/>
      </c>
      <c r="O145">
        <f t="shared" si="43"/>
        <v>0</v>
      </c>
      <c r="Q145" s="25"/>
      <c r="R145">
        <f>IF(COUNTIF($T$5:T145,T145)-1=0,ROW(T141),"")</f>
        <v>141</v>
      </c>
      <c r="S145" s="10">
        <v>141</v>
      </c>
      <c r="T145" s="12" t="str">
        <f t="shared" si="35"/>
        <v>اسلام المهدلىX6041</v>
      </c>
      <c r="U145" s="12" t="str">
        <f t="shared" si="29"/>
        <v>برايم700/جالون4</v>
      </c>
      <c r="V145" s="12">
        <f t="shared" si="36"/>
        <v>4</v>
      </c>
      <c r="W145" s="12">
        <f t="shared" si="37"/>
        <v>0</v>
      </c>
      <c r="X145" s="12">
        <f t="shared" si="38"/>
        <v>4</v>
      </c>
      <c r="Z145" s="21" t="str">
        <f t="shared" si="39"/>
        <v>الرائدO8545</v>
      </c>
      <c r="AA145" s="20">
        <f t="shared" si="44"/>
        <v>0</v>
      </c>
      <c r="AB145" s="20">
        <f t="shared" si="44"/>
        <v>0</v>
      </c>
      <c r="AC145" s="20">
        <f t="shared" si="44"/>
        <v>0</v>
      </c>
      <c r="AD145" s="20">
        <f t="shared" si="44"/>
        <v>0</v>
      </c>
      <c r="AE145" s="20">
        <f t="shared" si="44"/>
        <v>0</v>
      </c>
      <c r="AF145" s="20">
        <f t="shared" si="44"/>
        <v>0</v>
      </c>
      <c r="AG145" s="20">
        <f t="shared" si="44"/>
        <v>0</v>
      </c>
      <c r="AH145" s="20">
        <f t="shared" si="44"/>
        <v>0</v>
      </c>
      <c r="AI145" s="20">
        <f t="shared" si="44"/>
        <v>0</v>
      </c>
      <c r="AJ145" s="20">
        <f t="shared" si="44"/>
        <v>0</v>
      </c>
      <c r="AK145" s="20">
        <f t="shared" si="44"/>
        <v>0</v>
      </c>
      <c r="AL145" s="20">
        <f t="shared" si="44"/>
        <v>0</v>
      </c>
      <c r="AM145" s="20">
        <f t="shared" si="44"/>
        <v>0</v>
      </c>
      <c r="AN145" s="20">
        <f t="shared" si="44"/>
        <v>0</v>
      </c>
      <c r="AO145" s="20">
        <f t="shared" si="44"/>
        <v>0</v>
      </c>
      <c r="AP145" s="22">
        <f t="shared" si="40"/>
        <v>0</v>
      </c>
    </row>
    <row r="146" spans="1:42" ht="15.75" thickBot="1" x14ac:dyDescent="0.25">
      <c r="A146" t="str">
        <f t="shared" si="33"/>
        <v/>
      </c>
      <c r="B146" t="str">
        <f t="shared" si="34"/>
        <v/>
      </c>
      <c r="C146">
        <f t="shared" si="41"/>
        <v>0</v>
      </c>
      <c r="N146" t="str">
        <f t="shared" si="42"/>
        <v/>
      </c>
      <c r="O146">
        <f t="shared" si="43"/>
        <v>0</v>
      </c>
      <c r="Q146" s="25"/>
      <c r="R146">
        <f>IF(COUNTIF($T$5:T146,T146)-1=0,ROW(T142),"")</f>
        <v>142</v>
      </c>
      <c r="S146" s="10">
        <v>142</v>
      </c>
      <c r="T146" s="12" t="str">
        <f t="shared" si="35"/>
        <v>اشرف الطرهونى X2297</v>
      </c>
      <c r="U146" s="12" t="str">
        <f t="shared" si="29"/>
        <v>برايم700/جالون4</v>
      </c>
      <c r="V146" s="12">
        <f t="shared" si="36"/>
        <v>40</v>
      </c>
      <c r="W146" s="12">
        <f t="shared" si="37"/>
        <v>0</v>
      </c>
      <c r="X146" s="12">
        <f t="shared" si="38"/>
        <v>40</v>
      </c>
      <c r="Z146" s="21" t="str">
        <f t="shared" si="39"/>
        <v>الرحمه الزياتY5945</v>
      </c>
      <c r="AA146" s="20">
        <f t="shared" si="44"/>
        <v>0</v>
      </c>
      <c r="AB146" s="20">
        <f t="shared" si="44"/>
        <v>0</v>
      </c>
      <c r="AC146" s="20">
        <f t="shared" si="44"/>
        <v>0</v>
      </c>
      <c r="AD146" s="20">
        <f t="shared" si="44"/>
        <v>0</v>
      </c>
      <c r="AE146" s="20">
        <f t="shared" si="44"/>
        <v>0</v>
      </c>
      <c r="AF146" s="20">
        <f t="shared" si="44"/>
        <v>0</v>
      </c>
      <c r="AG146" s="20">
        <f t="shared" si="44"/>
        <v>0</v>
      </c>
      <c r="AH146" s="20">
        <f t="shared" si="44"/>
        <v>0</v>
      </c>
      <c r="AI146" s="20">
        <f t="shared" si="44"/>
        <v>0</v>
      </c>
      <c r="AJ146" s="20">
        <f t="shared" si="44"/>
        <v>0</v>
      </c>
      <c r="AK146" s="20">
        <f t="shared" si="44"/>
        <v>0</v>
      </c>
      <c r="AL146" s="20">
        <f t="shared" si="44"/>
        <v>0</v>
      </c>
      <c r="AM146" s="20">
        <f t="shared" si="44"/>
        <v>0</v>
      </c>
      <c r="AN146" s="20">
        <f t="shared" si="44"/>
        <v>0</v>
      </c>
      <c r="AO146" s="20">
        <f t="shared" si="44"/>
        <v>0</v>
      </c>
      <c r="AP146" s="22">
        <f t="shared" si="40"/>
        <v>0</v>
      </c>
    </row>
    <row r="147" spans="1:42" ht="15.75" thickBot="1" x14ac:dyDescent="0.25">
      <c r="A147" t="str">
        <f t="shared" si="33"/>
        <v/>
      </c>
      <c r="B147" t="str">
        <f t="shared" si="34"/>
        <v/>
      </c>
      <c r="C147">
        <f t="shared" si="41"/>
        <v>0</v>
      </c>
      <c r="D147" t="s">
        <v>4</v>
      </c>
      <c r="G147" t="s">
        <v>5</v>
      </c>
      <c r="J147" t="s">
        <v>6</v>
      </c>
      <c r="M147" t="s">
        <v>7</v>
      </c>
      <c r="N147" t="str">
        <f t="shared" si="42"/>
        <v/>
      </c>
      <c r="O147">
        <f t="shared" si="43"/>
        <v>0</v>
      </c>
      <c r="Q147" s="25"/>
      <c r="R147">
        <f>IF(COUNTIF($T$5:T147,T147)-1=0,ROW(T143),"")</f>
        <v>143</v>
      </c>
      <c r="S147" s="10">
        <v>143</v>
      </c>
      <c r="T147" s="12" t="str">
        <f t="shared" si="35"/>
        <v>اشرف عبد الغنىX3828</v>
      </c>
      <c r="U147" s="12" t="str">
        <f t="shared" ref="U147:U210" si="45">VLOOKUP($S$19*1,hafi,12,0)</f>
        <v>برايم700/جالون4</v>
      </c>
      <c r="V147" s="12">
        <f t="shared" si="36"/>
        <v>20</v>
      </c>
      <c r="W147" s="12">
        <f t="shared" si="37"/>
        <v>0</v>
      </c>
      <c r="X147" s="12">
        <f t="shared" si="38"/>
        <v>20</v>
      </c>
      <c r="Z147" s="21" t="str">
        <f t="shared" si="39"/>
        <v>الرحمهZ5327</v>
      </c>
      <c r="AA147" s="20">
        <f t="shared" si="44"/>
        <v>0</v>
      </c>
      <c r="AB147" s="20">
        <f t="shared" si="44"/>
        <v>0</v>
      </c>
      <c r="AC147" s="20">
        <f t="shared" si="44"/>
        <v>0</v>
      </c>
      <c r="AD147" s="20">
        <f t="shared" si="44"/>
        <v>0</v>
      </c>
      <c r="AE147" s="20">
        <f t="shared" si="44"/>
        <v>0</v>
      </c>
      <c r="AF147" s="20">
        <f t="shared" si="44"/>
        <v>0</v>
      </c>
      <c r="AG147" s="20">
        <f t="shared" si="44"/>
        <v>0</v>
      </c>
      <c r="AH147" s="20">
        <f t="shared" si="44"/>
        <v>0</v>
      </c>
      <c r="AI147" s="20">
        <f t="shared" si="44"/>
        <v>0</v>
      </c>
      <c r="AJ147" s="20">
        <f t="shared" si="44"/>
        <v>0</v>
      </c>
      <c r="AK147" s="20">
        <f t="shared" si="44"/>
        <v>0</v>
      </c>
      <c r="AL147" s="20">
        <f t="shared" si="44"/>
        <v>0</v>
      </c>
      <c r="AM147" s="20">
        <f t="shared" si="44"/>
        <v>0</v>
      </c>
      <c r="AN147" s="20">
        <f t="shared" si="44"/>
        <v>0</v>
      </c>
      <c r="AO147" s="20">
        <f t="shared" si="44"/>
        <v>0</v>
      </c>
      <c r="AP147" s="22">
        <f t="shared" si="40"/>
        <v>0</v>
      </c>
    </row>
    <row r="148" spans="1:42" ht="15.75" thickBot="1" x14ac:dyDescent="0.25">
      <c r="A148" t="str">
        <f t="shared" si="33"/>
        <v/>
      </c>
      <c r="B148" t="str">
        <f t="shared" si="34"/>
        <v/>
      </c>
      <c r="C148">
        <f t="shared" si="41"/>
        <v>0</v>
      </c>
      <c r="N148" t="str">
        <f t="shared" si="42"/>
        <v/>
      </c>
      <c r="O148">
        <f t="shared" si="43"/>
        <v>0</v>
      </c>
      <c r="Q148" s="25"/>
      <c r="R148">
        <f>IF(COUNTIF($T$5:T148,T148)-1=0,ROW(T144),"")</f>
        <v>144</v>
      </c>
      <c r="S148" s="10">
        <v>144</v>
      </c>
      <c r="T148" s="12" t="str">
        <f t="shared" si="35"/>
        <v>الاسراء-كفر صقر R 279</v>
      </c>
      <c r="U148" s="12" t="str">
        <f t="shared" si="45"/>
        <v>برايم700/جالون4</v>
      </c>
      <c r="V148" s="12">
        <f t="shared" si="36"/>
        <v>8</v>
      </c>
      <c r="W148" s="12">
        <f t="shared" si="37"/>
        <v>0</v>
      </c>
      <c r="X148" s="12">
        <f t="shared" si="38"/>
        <v>8</v>
      </c>
      <c r="Z148" s="21" t="str">
        <f t="shared" si="39"/>
        <v>السيد راجحX5535</v>
      </c>
      <c r="AA148" s="20">
        <f t="shared" si="44"/>
        <v>0</v>
      </c>
      <c r="AB148" s="20">
        <f t="shared" si="44"/>
        <v>0</v>
      </c>
      <c r="AC148" s="20">
        <f t="shared" si="44"/>
        <v>0</v>
      </c>
      <c r="AD148" s="20">
        <f t="shared" si="44"/>
        <v>0</v>
      </c>
      <c r="AE148" s="20">
        <f t="shared" si="44"/>
        <v>0</v>
      </c>
      <c r="AF148" s="20">
        <f t="shared" si="44"/>
        <v>0</v>
      </c>
      <c r="AG148" s="20">
        <f t="shared" si="44"/>
        <v>0</v>
      </c>
      <c r="AH148" s="20">
        <f t="shared" si="44"/>
        <v>0</v>
      </c>
      <c r="AI148" s="20">
        <f t="shared" si="44"/>
        <v>0</v>
      </c>
      <c r="AJ148" s="20">
        <f t="shared" si="44"/>
        <v>0</v>
      </c>
      <c r="AK148" s="20">
        <f t="shared" si="44"/>
        <v>0</v>
      </c>
      <c r="AL148" s="20">
        <f t="shared" si="44"/>
        <v>0</v>
      </c>
      <c r="AM148" s="20">
        <f t="shared" si="44"/>
        <v>0</v>
      </c>
      <c r="AN148" s="20">
        <f t="shared" si="44"/>
        <v>0</v>
      </c>
      <c r="AO148" s="20">
        <f t="shared" si="44"/>
        <v>0</v>
      </c>
      <c r="AP148" s="22">
        <f t="shared" si="40"/>
        <v>0</v>
      </c>
    </row>
    <row r="149" spans="1:42" ht="15.75" thickBot="1" x14ac:dyDescent="0.25">
      <c r="A149" t="str">
        <f t="shared" si="33"/>
        <v/>
      </c>
      <c r="B149" t="str">
        <f t="shared" si="34"/>
        <v/>
      </c>
      <c r="C149">
        <f t="shared" si="41"/>
        <v>20</v>
      </c>
      <c r="D149">
        <v>40</v>
      </c>
      <c r="G149">
        <v>0</v>
      </c>
      <c r="J149">
        <v>40</v>
      </c>
      <c r="M149" t="s">
        <v>252</v>
      </c>
      <c r="N149">
        <f t="shared" si="42"/>
        <v>144</v>
      </c>
      <c r="O149">
        <f t="shared" si="43"/>
        <v>20</v>
      </c>
      <c r="Q149" s="25"/>
      <c r="R149">
        <f>IF(COUNTIF($T$5:T149,T149)-1=0,ROW(T145),"")</f>
        <v>145</v>
      </c>
      <c r="S149" s="10">
        <v>145</v>
      </c>
      <c r="T149" s="12" t="str">
        <f t="shared" si="35"/>
        <v>الامانه للحدايد والبوياتB3379</v>
      </c>
      <c r="U149" s="12" t="str">
        <f t="shared" si="45"/>
        <v>برايم700/جالون4</v>
      </c>
      <c r="V149" s="12">
        <f t="shared" si="36"/>
        <v>8</v>
      </c>
      <c r="W149" s="12">
        <f t="shared" si="37"/>
        <v>0</v>
      </c>
      <c r="X149" s="12">
        <f t="shared" si="38"/>
        <v>8</v>
      </c>
      <c r="Z149" s="21" t="str">
        <f t="shared" si="39"/>
        <v>السيد شتيوى T2213</v>
      </c>
      <c r="AA149" s="20">
        <f t="shared" si="44"/>
        <v>0</v>
      </c>
      <c r="AB149" s="20">
        <f t="shared" si="44"/>
        <v>0</v>
      </c>
      <c r="AC149" s="20">
        <f t="shared" si="44"/>
        <v>0</v>
      </c>
      <c r="AD149" s="20">
        <f t="shared" si="44"/>
        <v>0</v>
      </c>
      <c r="AE149" s="20">
        <f t="shared" si="44"/>
        <v>0</v>
      </c>
      <c r="AF149" s="20">
        <f t="shared" si="44"/>
        <v>0</v>
      </c>
      <c r="AG149" s="20">
        <f t="shared" si="44"/>
        <v>0</v>
      </c>
      <c r="AH149" s="20">
        <f t="shared" si="44"/>
        <v>0</v>
      </c>
      <c r="AI149" s="20">
        <f t="shared" si="44"/>
        <v>0</v>
      </c>
      <c r="AJ149" s="20">
        <f t="shared" si="44"/>
        <v>0</v>
      </c>
      <c r="AK149" s="20">
        <f t="shared" si="44"/>
        <v>0</v>
      </c>
      <c r="AL149" s="20">
        <f t="shared" si="44"/>
        <v>0</v>
      </c>
      <c r="AM149" s="20">
        <f t="shared" si="44"/>
        <v>0</v>
      </c>
      <c r="AN149" s="20">
        <f t="shared" si="44"/>
        <v>0</v>
      </c>
      <c r="AO149" s="20">
        <f t="shared" si="44"/>
        <v>0</v>
      </c>
      <c r="AP149" s="22">
        <f t="shared" si="40"/>
        <v>0</v>
      </c>
    </row>
    <row r="150" spans="1:42" ht="15.75" thickBot="1" x14ac:dyDescent="0.25">
      <c r="A150" t="str">
        <f t="shared" si="33"/>
        <v/>
      </c>
      <c r="B150" t="str">
        <f t="shared" si="34"/>
        <v/>
      </c>
      <c r="C150">
        <f t="shared" si="41"/>
        <v>0</v>
      </c>
      <c r="N150" t="str">
        <f t="shared" si="42"/>
        <v/>
      </c>
      <c r="O150">
        <f t="shared" si="43"/>
        <v>0</v>
      </c>
      <c r="Q150" s="25"/>
      <c r="R150">
        <f>IF(COUNTIF($T$5:T150,T150)-1=0,ROW(T146),"")</f>
        <v>146</v>
      </c>
      <c r="S150" s="10">
        <v>146</v>
      </c>
      <c r="T150" s="12" t="str">
        <f t="shared" si="35"/>
        <v>الانصارى طهZ2675</v>
      </c>
      <c r="U150" s="12" t="str">
        <f t="shared" si="45"/>
        <v>برايم700/جالون4</v>
      </c>
      <c r="V150" s="12">
        <f t="shared" si="36"/>
        <v>4</v>
      </c>
      <c r="W150" s="12">
        <f t="shared" si="37"/>
        <v>0</v>
      </c>
      <c r="X150" s="12">
        <f t="shared" si="38"/>
        <v>4</v>
      </c>
      <c r="Z150" s="21" t="str">
        <f t="shared" si="39"/>
        <v>السيد عبد الرحمنY3439</v>
      </c>
      <c r="AA150" s="20">
        <f t="shared" si="44"/>
        <v>0</v>
      </c>
      <c r="AB150" s="20">
        <f t="shared" si="44"/>
        <v>0</v>
      </c>
      <c r="AC150" s="20">
        <f t="shared" si="44"/>
        <v>0</v>
      </c>
      <c r="AD150" s="20">
        <f t="shared" si="44"/>
        <v>0</v>
      </c>
      <c r="AE150" s="20">
        <f t="shared" si="44"/>
        <v>0</v>
      </c>
      <c r="AF150" s="20">
        <f t="shared" si="44"/>
        <v>0</v>
      </c>
      <c r="AG150" s="20">
        <f t="shared" si="44"/>
        <v>0</v>
      </c>
      <c r="AH150" s="20">
        <f t="shared" si="44"/>
        <v>0</v>
      </c>
      <c r="AI150" s="20">
        <f t="shared" si="44"/>
        <v>0</v>
      </c>
      <c r="AJ150" s="20">
        <f t="shared" si="44"/>
        <v>0</v>
      </c>
      <c r="AK150" s="20">
        <f t="shared" si="44"/>
        <v>0</v>
      </c>
      <c r="AL150" s="20">
        <f t="shared" si="44"/>
        <v>0</v>
      </c>
      <c r="AM150" s="20">
        <f t="shared" si="44"/>
        <v>0</v>
      </c>
      <c r="AN150" s="20">
        <f t="shared" si="44"/>
        <v>0</v>
      </c>
      <c r="AO150" s="20">
        <f t="shared" si="44"/>
        <v>0</v>
      </c>
      <c r="AP150" s="22">
        <f t="shared" si="40"/>
        <v>0</v>
      </c>
    </row>
    <row r="151" spans="1:42" ht="15.75" thickBot="1" x14ac:dyDescent="0.25">
      <c r="A151" t="str">
        <f t="shared" si="33"/>
        <v/>
      </c>
      <c r="B151" t="str">
        <f t="shared" si="34"/>
        <v/>
      </c>
      <c r="C151">
        <f t="shared" si="41"/>
        <v>0</v>
      </c>
      <c r="D151">
        <v>40</v>
      </c>
      <c r="G151" t="s">
        <v>9</v>
      </c>
      <c r="N151" t="str">
        <f t="shared" si="42"/>
        <v/>
      </c>
      <c r="O151">
        <f t="shared" si="43"/>
        <v>0</v>
      </c>
      <c r="Q151" s="25"/>
      <c r="R151">
        <f>IF(COUNTIF($T$5:T151,T151)-1=0,ROW(T147),"")</f>
        <v>147</v>
      </c>
      <c r="S151" s="10">
        <v>147</v>
      </c>
      <c r="T151" s="12" t="str">
        <f t="shared" si="35"/>
        <v>الانوار للتوكيلات التجاريهA8016</v>
      </c>
      <c r="U151" s="12" t="str">
        <f t="shared" si="45"/>
        <v>برايم700/جالون4</v>
      </c>
      <c r="V151" s="12">
        <f t="shared" si="36"/>
        <v>296</v>
      </c>
      <c r="W151" s="12">
        <f t="shared" si="37"/>
        <v>0</v>
      </c>
      <c r="X151" s="12">
        <f t="shared" si="38"/>
        <v>296</v>
      </c>
      <c r="Z151" s="21" t="str">
        <f t="shared" si="39"/>
        <v>السيد قاسم المطريةT1565</v>
      </c>
      <c r="AA151" s="20">
        <f t="shared" si="44"/>
        <v>0</v>
      </c>
      <c r="AB151" s="20">
        <f t="shared" si="44"/>
        <v>0</v>
      </c>
      <c r="AC151" s="20">
        <f t="shared" si="44"/>
        <v>0</v>
      </c>
      <c r="AD151" s="20">
        <f t="shared" si="44"/>
        <v>0</v>
      </c>
      <c r="AE151" s="20">
        <f t="shared" si="44"/>
        <v>0</v>
      </c>
      <c r="AF151" s="20">
        <f t="shared" si="44"/>
        <v>0</v>
      </c>
      <c r="AG151" s="20">
        <f t="shared" si="44"/>
        <v>0</v>
      </c>
      <c r="AH151" s="20">
        <f t="shared" si="44"/>
        <v>0</v>
      </c>
      <c r="AI151" s="20">
        <f t="shared" si="44"/>
        <v>0</v>
      </c>
      <c r="AJ151" s="20">
        <f t="shared" si="44"/>
        <v>0</v>
      </c>
      <c r="AK151" s="20">
        <f t="shared" si="44"/>
        <v>0</v>
      </c>
      <c r="AL151" s="20">
        <f t="shared" si="44"/>
        <v>0</v>
      </c>
      <c r="AM151" s="20">
        <f t="shared" si="44"/>
        <v>0</v>
      </c>
      <c r="AN151" s="20">
        <f t="shared" si="44"/>
        <v>0</v>
      </c>
      <c r="AO151" s="20">
        <f t="shared" si="44"/>
        <v>0</v>
      </c>
      <c r="AP151" s="22">
        <f t="shared" si="40"/>
        <v>0</v>
      </c>
    </row>
    <row r="152" spans="1:42" ht="15.75" thickBot="1" x14ac:dyDescent="0.25">
      <c r="A152" t="str">
        <f t="shared" si="33"/>
        <v/>
      </c>
      <c r="B152" t="str">
        <f t="shared" si="34"/>
        <v/>
      </c>
      <c r="C152">
        <f t="shared" si="41"/>
        <v>0</v>
      </c>
      <c r="N152" t="str">
        <f t="shared" si="42"/>
        <v/>
      </c>
      <c r="O152">
        <f t="shared" si="43"/>
        <v>0</v>
      </c>
      <c r="Q152" s="25"/>
      <c r="R152" t="str">
        <f>IF(COUNTIF($T$5:T152,T152)-1=0,ROW(T148),"")</f>
        <v/>
      </c>
      <c r="S152" s="10">
        <v>148</v>
      </c>
      <c r="T152" s="12" t="str">
        <f t="shared" si="35"/>
        <v>الايمان دكرنسT7279</v>
      </c>
      <c r="U152" s="12" t="str">
        <f t="shared" si="45"/>
        <v>برايم700/جالون4</v>
      </c>
      <c r="V152" s="12">
        <f t="shared" si="36"/>
        <v>8</v>
      </c>
      <c r="W152" s="12">
        <f t="shared" si="37"/>
        <v>0</v>
      </c>
      <c r="X152" s="12">
        <f t="shared" si="38"/>
        <v>8</v>
      </c>
      <c r="Z152" s="21" t="str">
        <f t="shared" si="39"/>
        <v>الصفا عزبه صبرىS7877</v>
      </c>
      <c r="AA152" s="20">
        <f t="shared" si="44"/>
        <v>0</v>
      </c>
      <c r="AB152" s="20">
        <f t="shared" si="44"/>
        <v>0</v>
      </c>
      <c r="AC152" s="20">
        <f t="shared" si="44"/>
        <v>0</v>
      </c>
      <c r="AD152" s="20">
        <f t="shared" si="44"/>
        <v>0</v>
      </c>
      <c r="AE152" s="20">
        <f t="shared" si="44"/>
        <v>0</v>
      </c>
      <c r="AF152" s="20">
        <f t="shared" si="44"/>
        <v>0</v>
      </c>
      <c r="AG152" s="20">
        <f t="shared" si="44"/>
        <v>0</v>
      </c>
      <c r="AH152" s="20">
        <f t="shared" si="44"/>
        <v>0</v>
      </c>
      <c r="AI152" s="20">
        <f t="shared" si="44"/>
        <v>0</v>
      </c>
      <c r="AJ152" s="20">
        <f t="shared" si="44"/>
        <v>0</v>
      </c>
      <c r="AK152" s="20">
        <f t="shared" si="44"/>
        <v>0</v>
      </c>
      <c r="AL152" s="20">
        <f t="shared" si="44"/>
        <v>0</v>
      </c>
      <c r="AM152" s="20">
        <f t="shared" si="44"/>
        <v>0</v>
      </c>
      <c r="AN152" s="20">
        <f t="shared" si="44"/>
        <v>0</v>
      </c>
      <c r="AO152" s="20">
        <f t="shared" si="44"/>
        <v>0</v>
      </c>
      <c r="AP152" s="22">
        <f t="shared" si="40"/>
        <v>0</v>
      </c>
    </row>
    <row r="153" spans="1:42" ht="15.75" thickBot="1" x14ac:dyDescent="0.25">
      <c r="A153" t="str">
        <f t="shared" si="33"/>
        <v/>
      </c>
      <c r="B153" t="str">
        <f t="shared" si="34"/>
        <v/>
      </c>
      <c r="C153">
        <f t="shared" si="41"/>
        <v>0</v>
      </c>
      <c r="K153" t="s">
        <v>259</v>
      </c>
      <c r="N153" t="str">
        <f t="shared" si="42"/>
        <v/>
      </c>
      <c r="O153">
        <f t="shared" si="43"/>
        <v>0</v>
      </c>
      <c r="Q153" s="25"/>
      <c r="R153">
        <f>IF(COUNTIF($T$5:T153,T153)-1=0,ROW(T149),"")</f>
        <v>149</v>
      </c>
      <c r="S153" s="10">
        <v>149</v>
      </c>
      <c r="T153" s="12" t="str">
        <f t="shared" si="35"/>
        <v>الايمان ميت ناجىS8008</v>
      </c>
      <c r="U153" s="12" t="str">
        <f t="shared" si="45"/>
        <v>برايم700/جالون4</v>
      </c>
      <c r="V153" s="12">
        <f t="shared" si="36"/>
        <v>16</v>
      </c>
      <c r="W153" s="12">
        <f t="shared" si="37"/>
        <v>0</v>
      </c>
      <c r="X153" s="12">
        <f t="shared" si="38"/>
        <v>16</v>
      </c>
      <c r="Z153" s="21" t="str">
        <f t="shared" si="39"/>
        <v>الفطرانىZ5599</v>
      </c>
      <c r="AA153" s="20">
        <f t="shared" si="44"/>
        <v>0</v>
      </c>
      <c r="AB153" s="20">
        <f t="shared" si="44"/>
        <v>0</v>
      </c>
      <c r="AC153" s="20">
        <f t="shared" si="44"/>
        <v>0</v>
      </c>
      <c r="AD153" s="20">
        <f t="shared" si="44"/>
        <v>0</v>
      </c>
      <c r="AE153" s="20">
        <f t="shared" si="44"/>
        <v>0</v>
      </c>
      <c r="AF153" s="20">
        <f t="shared" si="44"/>
        <v>0</v>
      </c>
      <c r="AG153" s="20">
        <f t="shared" si="44"/>
        <v>0</v>
      </c>
      <c r="AH153" s="20">
        <f t="shared" si="44"/>
        <v>0</v>
      </c>
      <c r="AI153" s="20">
        <f t="shared" si="44"/>
        <v>0</v>
      </c>
      <c r="AJ153" s="20">
        <f t="shared" si="44"/>
        <v>0</v>
      </c>
      <c r="AK153" s="20">
        <f t="shared" si="44"/>
        <v>0</v>
      </c>
      <c r="AL153" s="20">
        <f t="shared" si="44"/>
        <v>0</v>
      </c>
      <c r="AM153" s="20">
        <f t="shared" si="44"/>
        <v>0</v>
      </c>
      <c r="AN153" s="20">
        <f t="shared" si="44"/>
        <v>0</v>
      </c>
      <c r="AO153" s="20">
        <f t="shared" si="44"/>
        <v>0</v>
      </c>
      <c r="AP153" s="22">
        <f t="shared" si="40"/>
        <v>0</v>
      </c>
    </row>
    <row r="154" spans="1:42" ht="15.75" thickBot="1" x14ac:dyDescent="0.25">
      <c r="A154" t="str">
        <f t="shared" si="33"/>
        <v/>
      </c>
      <c r="B154" t="str">
        <f t="shared" si="34"/>
        <v/>
      </c>
      <c r="C154">
        <f t="shared" si="41"/>
        <v>0</v>
      </c>
      <c r="N154" t="str">
        <f t="shared" si="42"/>
        <v/>
      </c>
      <c r="O154">
        <f t="shared" si="43"/>
        <v>0</v>
      </c>
      <c r="Q154" s="25"/>
      <c r="R154">
        <f>IF(COUNTIF($T$5:T154,T154)-1=0,ROW(T150),"")</f>
        <v>150</v>
      </c>
      <c r="S154" s="10">
        <v>150</v>
      </c>
      <c r="T154" s="12" t="str">
        <f t="shared" si="35"/>
        <v>التوحيد مركز بدرX6912</v>
      </c>
      <c r="U154" s="12" t="str">
        <f t="shared" si="45"/>
        <v>برايم700/جالون4</v>
      </c>
      <c r="V154" s="12">
        <f t="shared" si="36"/>
        <v>56</v>
      </c>
      <c r="W154" s="12">
        <f t="shared" si="37"/>
        <v>0</v>
      </c>
      <c r="X154" s="12">
        <f t="shared" si="38"/>
        <v>56</v>
      </c>
      <c r="Z154" s="21" t="str">
        <f t="shared" si="39"/>
        <v>الكوثرV5011</v>
      </c>
      <c r="AA154" s="20">
        <f t="shared" si="44"/>
        <v>0</v>
      </c>
      <c r="AB154" s="20">
        <f t="shared" si="44"/>
        <v>0</v>
      </c>
      <c r="AC154" s="20">
        <f t="shared" si="44"/>
        <v>0</v>
      </c>
      <c r="AD154" s="20">
        <f t="shared" si="44"/>
        <v>0</v>
      </c>
      <c r="AE154" s="20">
        <f t="shared" si="44"/>
        <v>0</v>
      </c>
      <c r="AF154" s="20">
        <f t="shared" si="44"/>
        <v>0</v>
      </c>
      <c r="AG154" s="20">
        <f t="shared" si="44"/>
        <v>0</v>
      </c>
      <c r="AH154" s="20">
        <f t="shared" si="44"/>
        <v>0</v>
      </c>
      <c r="AI154" s="20">
        <f t="shared" si="44"/>
        <v>0</v>
      </c>
      <c r="AJ154" s="20">
        <f t="shared" si="44"/>
        <v>0</v>
      </c>
      <c r="AK154" s="20">
        <f t="shared" si="44"/>
        <v>0</v>
      </c>
      <c r="AL154" s="20">
        <f t="shared" si="44"/>
        <v>0</v>
      </c>
      <c r="AM154" s="20">
        <f t="shared" si="44"/>
        <v>0</v>
      </c>
      <c r="AN154" s="20">
        <f t="shared" si="44"/>
        <v>0</v>
      </c>
      <c r="AO154" s="20">
        <f t="shared" si="44"/>
        <v>0</v>
      </c>
      <c r="AP154" s="22">
        <f t="shared" si="40"/>
        <v>0</v>
      </c>
    </row>
    <row r="155" spans="1:42" ht="15.75" thickBot="1" x14ac:dyDescent="0.25">
      <c r="A155" t="str">
        <f t="shared" si="33"/>
        <v/>
      </c>
      <c r="B155" t="str">
        <f t="shared" si="34"/>
        <v/>
      </c>
      <c r="C155">
        <f t="shared" si="41"/>
        <v>0</v>
      </c>
      <c r="N155" t="str">
        <f t="shared" si="42"/>
        <v/>
      </c>
      <c r="O155">
        <f t="shared" si="43"/>
        <v>0</v>
      </c>
      <c r="Q155" s="25"/>
      <c r="R155">
        <f>IF(COUNTIF($T$5:T155,T155)-1=0,ROW(T151),"")</f>
        <v>151</v>
      </c>
      <c r="S155" s="10">
        <v>151</v>
      </c>
      <c r="T155" s="12" t="str">
        <f t="shared" si="35"/>
        <v>الحرمين الحجايزةS8547</v>
      </c>
      <c r="U155" s="12" t="str">
        <f t="shared" si="45"/>
        <v>برايم700/جالون4</v>
      </c>
      <c r="V155" s="12">
        <f t="shared" si="36"/>
        <v>8</v>
      </c>
      <c r="W155" s="12">
        <f t="shared" si="37"/>
        <v>0</v>
      </c>
      <c r="X155" s="12">
        <f t="shared" si="38"/>
        <v>8</v>
      </c>
      <c r="Z155" s="21" t="str">
        <f t="shared" si="39"/>
        <v>المنصوره X2746</v>
      </c>
      <c r="AA155" s="20">
        <f t="shared" si="44"/>
        <v>0</v>
      </c>
      <c r="AB155" s="20">
        <f t="shared" si="44"/>
        <v>0</v>
      </c>
      <c r="AC155" s="20">
        <f t="shared" si="44"/>
        <v>0</v>
      </c>
      <c r="AD155" s="20">
        <f t="shared" si="44"/>
        <v>0</v>
      </c>
      <c r="AE155" s="20">
        <f t="shared" si="44"/>
        <v>0</v>
      </c>
      <c r="AF155" s="20">
        <f t="shared" si="44"/>
        <v>0</v>
      </c>
      <c r="AG155" s="20">
        <f t="shared" si="44"/>
        <v>0</v>
      </c>
      <c r="AH155" s="20">
        <f t="shared" si="44"/>
        <v>0</v>
      </c>
      <c r="AI155" s="20">
        <f t="shared" si="44"/>
        <v>0</v>
      </c>
      <c r="AJ155" s="20">
        <f t="shared" si="44"/>
        <v>0</v>
      </c>
      <c r="AK155" s="20">
        <f t="shared" si="44"/>
        <v>0</v>
      </c>
      <c r="AL155" s="20">
        <f t="shared" si="44"/>
        <v>0</v>
      </c>
      <c r="AM155" s="20">
        <f t="shared" si="44"/>
        <v>0</v>
      </c>
      <c r="AN155" s="20">
        <f t="shared" si="44"/>
        <v>0</v>
      </c>
      <c r="AO155" s="20">
        <f t="shared" si="44"/>
        <v>0</v>
      </c>
      <c r="AP155" s="22">
        <f t="shared" si="40"/>
        <v>0</v>
      </c>
    </row>
    <row r="156" spans="1:42" ht="15.75" thickBot="1" x14ac:dyDescent="0.25">
      <c r="A156" t="str">
        <f t="shared" si="33"/>
        <v/>
      </c>
      <c r="B156" t="str">
        <f t="shared" si="34"/>
        <v/>
      </c>
      <c r="C156">
        <f t="shared" si="41"/>
        <v>0</v>
      </c>
      <c r="N156" t="str">
        <f t="shared" si="42"/>
        <v/>
      </c>
      <c r="O156">
        <f t="shared" si="43"/>
        <v>0</v>
      </c>
      <c r="Q156" s="25"/>
      <c r="R156">
        <f>IF(COUNTIF($T$5:T156,T156)-1=0,ROW(T152),"")</f>
        <v>152</v>
      </c>
      <c r="S156" s="10">
        <v>152</v>
      </c>
      <c r="T156" s="12" t="str">
        <f t="shared" si="35"/>
        <v>الحسناءS1619</v>
      </c>
      <c r="U156" s="12" t="str">
        <f t="shared" si="45"/>
        <v>برايم700/جالون4</v>
      </c>
      <c r="V156" s="12">
        <f t="shared" si="36"/>
        <v>16</v>
      </c>
      <c r="W156" s="12">
        <f t="shared" si="37"/>
        <v>0</v>
      </c>
      <c r="X156" s="12">
        <f t="shared" si="38"/>
        <v>16</v>
      </c>
      <c r="Z156" s="21" t="str">
        <f t="shared" si="39"/>
        <v>النعمانىZ4793</v>
      </c>
      <c r="AA156" s="20">
        <f t="shared" ref="AA156:AO172" si="46">COUNTIFS($T$5:$T$345,$Z156,$U$5:$U$345,AA$4)</f>
        <v>0</v>
      </c>
      <c r="AB156" s="20">
        <f t="shared" si="46"/>
        <v>0</v>
      </c>
      <c r="AC156" s="20">
        <f t="shared" si="46"/>
        <v>0</v>
      </c>
      <c r="AD156" s="20">
        <f t="shared" si="46"/>
        <v>0</v>
      </c>
      <c r="AE156" s="20">
        <f t="shared" si="46"/>
        <v>0</v>
      </c>
      <c r="AF156" s="20">
        <f t="shared" si="46"/>
        <v>0</v>
      </c>
      <c r="AG156" s="20">
        <f t="shared" si="46"/>
        <v>0</v>
      </c>
      <c r="AH156" s="20">
        <f t="shared" si="46"/>
        <v>0</v>
      </c>
      <c r="AI156" s="20">
        <f t="shared" si="46"/>
        <v>0</v>
      </c>
      <c r="AJ156" s="20">
        <f t="shared" si="46"/>
        <v>0</v>
      </c>
      <c r="AK156" s="20">
        <f t="shared" si="46"/>
        <v>0</v>
      </c>
      <c r="AL156" s="20">
        <f t="shared" si="46"/>
        <v>0</v>
      </c>
      <c r="AM156" s="20">
        <f t="shared" si="46"/>
        <v>0</v>
      </c>
      <c r="AN156" s="20">
        <f t="shared" si="46"/>
        <v>0</v>
      </c>
      <c r="AO156" s="20">
        <f t="shared" si="46"/>
        <v>0</v>
      </c>
      <c r="AP156" s="22">
        <f t="shared" si="40"/>
        <v>0</v>
      </c>
    </row>
    <row r="157" spans="1:42" ht="15.75" thickBot="1" x14ac:dyDescent="0.25">
      <c r="A157">
        <f t="shared" si="33"/>
        <v>14</v>
      </c>
      <c r="B157">
        <f t="shared" si="34"/>
        <v>156</v>
      </c>
      <c r="C157">
        <f t="shared" si="41"/>
        <v>0</v>
      </c>
      <c r="L157" t="s">
        <v>260</v>
      </c>
      <c r="N157" t="str">
        <f t="shared" si="42"/>
        <v/>
      </c>
      <c r="O157">
        <f t="shared" si="43"/>
        <v>0</v>
      </c>
      <c r="Q157" s="25"/>
      <c r="R157">
        <f>IF(COUNTIF($T$5:T157,T157)-1=0,ROW(T153),"")</f>
        <v>153</v>
      </c>
      <c r="S157" s="10">
        <v>153</v>
      </c>
      <c r="T157" s="12" t="str">
        <f t="shared" si="35"/>
        <v>الديب X2367</v>
      </c>
      <c r="U157" s="12" t="str">
        <f t="shared" si="45"/>
        <v>برايم700/جالون4</v>
      </c>
      <c r="V157" s="12">
        <f t="shared" si="36"/>
        <v>40</v>
      </c>
      <c r="W157" s="12">
        <f t="shared" si="37"/>
        <v>0</v>
      </c>
      <c r="X157" s="12">
        <f t="shared" si="38"/>
        <v>40</v>
      </c>
      <c r="Z157" s="21" t="str">
        <f t="shared" si="39"/>
        <v>اولاد نجم X3308</v>
      </c>
      <c r="AA157" s="20">
        <f t="shared" si="46"/>
        <v>0</v>
      </c>
      <c r="AB157" s="20">
        <f t="shared" si="46"/>
        <v>0</v>
      </c>
      <c r="AC157" s="20">
        <f t="shared" si="46"/>
        <v>0</v>
      </c>
      <c r="AD157" s="20">
        <f t="shared" si="46"/>
        <v>0</v>
      </c>
      <c r="AE157" s="20">
        <f t="shared" si="46"/>
        <v>0</v>
      </c>
      <c r="AF157" s="20">
        <f t="shared" si="46"/>
        <v>0</v>
      </c>
      <c r="AG157" s="20">
        <f t="shared" si="46"/>
        <v>0</v>
      </c>
      <c r="AH157" s="20">
        <f t="shared" si="46"/>
        <v>0</v>
      </c>
      <c r="AI157" s="20">
        <f t="shared" si="46"/>
        <v>0</v>
      </c>
      <c r="AJ157" s="20">
        <f t="shared" si="46"/>
        <v>0</v>
      </c>
      <c r="AK157" s="20">
        <f t="shared" si="46"/>
        <v>0</v>
      </c>
      <c r="AL157" s="20">
        <f t="shared" si="46"/>
        <v>0</v>
      </c>
      <c r="AM157" s="20">
        <f t="shared" si="46"/>
        <v>0</v>
      </c>
      <c r="AN157" s="20">
        <f t="shared" si="46"/>
        <v>0</v>
      </c>
      <c r="AO157" s="20">
        <f t="shared" si="46"/>
        <v>0</v>
      </c>
      <c r="AP157" s="22">
        <f t="shared" si="40"/>
        <v>0</v>
      </c>
    </row>
    <row r="158" spans="1:42" ht="15.75" thickBot="1" x14ac:dyDescent="0.25">
      <c r="A158" t="str">
        <f t="shared" si="33"/>
        <v/>
      </c>
      <c r="B158" t="str">
        <f t="shared" si="34"/>
        <v/>
      </c>
      <c r="C158">
        <f t="shared" si="41"/>
        <v>0</v>
      </c>
      <c r="N158" t="str">
        <f t="shared" si="42"/>
        <v/>
      </c>
      <c r="O158">
        <f t="shared" si="43"/>
        <v>0</v>
      </c>
      <c r="Q158" s="25"/>
      <c r="R158">
        <f>IF(COUNTIF($T$5:T158,T158)-1=0,ROW(T154),"")</f>
        <v>154</v>
      </c>
      <c r="S158" s="10">
        <v>154</v>
      </c>
      <c r="T158" s="12" t="str">
        <f t="shared" si="35"/>
        <v>الرائدO8545</v>
      </c>
      <c r="U158" s="12" t="str">
        <f t="shared" si="45"/>
        <v>برايم700/جالون4</v>
      </c>
      <c r="V158" s="12">
        <f t="shared" si="36"/>
        <v>12</v>
      </c>
      <c r="W158" s="12">
        <f t="shared" si="37"/>
        <v>0</v>
      </c>
      <c r="X158" s="12">
        <f t="shared" si="38"/>
        <v>12</v>
      </c>
      <c r="Z158" s="21" t="str">
        <f t="shared" si="39"/>
        <v>بدره W2827</v>
      </c>
      <c r="AA158" s="20">
        <f t="shared" si="46"/>
        <v>0</v>
      </c>
      <c r="AB158" s="20">
        <f t="shared" si="46"/>
        <v>0</v>
      </c>
      <c r="AC158" s="20">
        <f t="shared" si="46"/>
        <v>0</v>
      </c>
      <c r="AD158" s="20">
        <f t="shared" si="46"/>
        <v>0</v>
      </c>
      <c r="AE158" s="20">
        <f t="shared" si="46"/>
        <v>0</v>
      </c>
      <c r="AF158" s="20">
        <f t="shared" si="46"/>
        <v>0</v>
      </c>
      <c r="AG158" s="20">
        <f t="shared" si="46"/>
        <v>0</v>
      </c>
      <c r="AH158" s="20">
        <f t="shared" si="46"/>
        <v>0</v>
      </c>
      <c r="AI158" s="20">
        <f t="shared" si="46"/>
        <v>0</v>
      </c>
      <c r="AJ158" s="20">
        <f t="shared" si="46"/>
        <v>0</v>
      </c>
      <c r="AK158" s="20">
        <f t="shared" si="46"/>
        <v>0</v>
      </c>
      <c r="AL158" s="20">
        <f t="shared" si="46"/>
        <v>0</v>
      </c>
      <c r="AM158" s="20">
        <f t="shared" si="46"/>
        <v>0</v>
      </c>
      <c r="AN158" s="20">
        <f t="shared" si="46"/>
        <v>0</v>
      </c>
      <c r="AO158" s="20">
        <f t="shared" si="46"/>
        <v>0</v>
      </c>
      <c r="AP158" s="22">
        <f t="shared" si="40"/>
        <v>0</v>
      </c>
    </row>
    <row r="159" spans="1:42" ht="15.75" thickBot="1" x14ac:dyDescent="0.25">
      <c r="A159" t="str">
        <f t="shared" si="33"/>
        <v/>
      </c>
      <c r="B159" t="str">
        <f t="shared" si="34"/>
        <v/>
      </c>
      <c r="C159">
        <f t="shared" si="41"/>
        <v>0</v>
      </c>
      <c r="D159" t="s">
        <v>4</v>
      </c>
      <c r="G159" t="s">
        <v>5</v>
      </c>
      <c r="J159" t="s">
        <v>6</v>
      </c>
      <c r="M159" t="s">
        <v>7</v>
      </c>
      <c r="N159" t="str">
        <f t="shared" si="42"/>
        <v/>
      </c>
      <c r="O159">
        <f t="shared" si="43"/>
        <v>0</v>
      </c>
      <c r="Q159" s="25"/>
      <c r="R159">
        <f>IF(COUNTIF($T$5:T159,T159)-1=0,ROW(T155),"")</f>
        <v>155</v>
      </c>
      <c r="S159" s="10">
        <v>155</v>
      </c>
      <c r="T159" s="12" t="str">
        <f t="shared" si="35"/>
        <v>الرحمه الزياتY5945</v>
      </c>
      <c r="U159" s="12" t="str">
        <f t="shared" si="45"/>
        <v>برايم700/جالون4</v>
      </c>
      <c r="V159" s="12">
        <f t="shared" si="36"/>
        <v>64</v>
      </c>
      <c r="W159" s="12">
        <f t="shared" si="37"/>
        <v>0</v>
      </c>
      <c r="X159" s="12">
        <f t="shared" si="38"/>
        <v>64</v>
      </c>
      <c r="Z159" s="21" t="str">
        <f t="shared" si="39"/>
        <v>بويات عبادةO8428</v>
      </c>
      <c r="AA159" s="20">
        <f t="shared" si="46"/>
        <v>0</v>
      </c>
      <c r="AB159" s="20">
        <f t="shared" si="46"/>
        <v>0</v>
      </c>
      <c r="AC159" s="20">
        <f t="shared" si="46"/>
        <v>0</v>
      </c>
      <c r="AD159" s="20">
        <f t="shared" si="46"/>
        <v>0</v>
      </c>
      <c r="AE159" s="20">
        <f t="shared" si="46"/>
        <v>0</v>
      </c>
      <c r="AF159" s="20">
        <f t="shared" si="46"/>
        <v>0</v>
      </c>
      <c r="AG159" s="20">
        <f t="shared" si="46"/>
        <v>0</v>
      </c>
      <c r="AH159" s="20">
        <f t="shared" si="46"/>
        <v>0</v>
      </c>
      <c r="AI159" s="20">
        <f t="shared" si="46"/>
        <v>0</v>
      </c>
      <c r="AJ159" s="20">
        <f t="shared" si="46"/>
        <v>0</v>
      </c>
      <c r="AK159" s="20">
        <f t="shared" si="46"/>
        <v>0</v>
      </c>
      <c r="AL159" s="20">
        <f t="shared" si="46"/>
        <v>0</v>
      </c>
      <c r="AM159" s="20">
        <f t="shared" si="46"/>
        <v>0</v>
      </c>
      <c r="AN159" s="20">
        <f t="shared" si="46"/>
        <v>0</v>
      </c>
      <c r="AO159" s="20">
        <f t="shared" si="46"/>
        <v>0</v>
      </c>
      <c r="AP159" s="22">
        <f t="shared" si="40"/>
        <v>0</v>
      </c>
    </row>
    <row r="160" spans="1:42" ht="15.75" thickBot="1" x14ac:dyDescent="0.25">
      <c r="A160" t="str">
        <f t="shared" si="33"/>
        <v/>
      </c>
      <c r="B160" t="str">
        <f t="shared" si="34"/>
        <v/>
      </c>
      <c r="C160">
        <f t="shared" si="41"/>
        <v>0</v>
      </c>
      <c r="N160" t="str">
        <f t="shared" si="42"/>
        <v/>
      </c>
      <c r="O160">
        <f t="shared" si="43"/>
        <v>0</v>
      </c>
      <c r="Q160" s="25"/>
      <c r="R160">
        <f>IF(COUNTIF($T$5:T160,T160)-1=0,ROW(T156),"")</f>
        <v>156</v>
      </c>
      <c r="S160" s="10">
        <v>156</v>
      </c>
      <c r="T160" s="12" t="str">
        <f t="shared" si="35"/>
        <v>الرحمهZ5327</v>
      </c>
      <c r="U160" s="12" t="str">
        <f t="shared" si="45"/>
        <v>برايم700/جالون4</v>
      </c>
      <c r="V160" s="12">
        <f t="shared" si="36"/>
        <v>16</v>
      </c>
      <c r="W160" s="12">
        <f t="shared" si="37"/>
        <v>0</v>
      </c>
      <c r="X160" s="12">
        <f t="shared" si="38"/>
        <v>16</v>
      </c>
      <c r="Z160" s="21" t="str">
        <f t="shared" si="39"/>
        <v>تريد بينتسC4048</v>
      </c>
      <c r="AA160" s="20">
        <f t="shared" si="46"/>
        <v>0</v>
      </c>
      <c r="AB160" s="20">
        <f t="shared" si="46"/>
        <v>0</v>
      </c>
      <c r="AC160" s="20">
        <f t="shared" si="46"/>
        <v>0</v>
      </c>
      <c r="AD160" s="20">
        <f t="shared" si="46"/>
        <v>0</v>
      </c>
      <c r="AE160" s="20">
        <f t="shared" si="46"/>
        <v>0</v>
      </c>
      <c r="AF160" s="20">
        <f t="shared" si="46"/>
        <v>0</v>
      </c>
      <c r="AG160" s="20">
        <f t="shared" si="46"/>
        <v>0</v>
      </c>
      <c r="AH160" s="20">
        <f t="shared" si="46"/>
        <v>0</v>
      </c>
      <c r="AI160" s="20">
        <f t="shared" si="46"/>
        <v>0</v>
      </c>
      <c r="AJ160" s="20">
        <f t="shared" si="46"/>
        <v>0</v>
      </c>
      <c r="AK160" s="20">
        <f t="shared" si="46"/>
        <v>0</v>
      </c>
      <c r="AL160" s="20">
        <f t="shared" si="46"/>
        <v>0</v>
      </c>
      <c r="AM160" s="20">
        <f t="shared" si="46"/>
        <v>0</v>
      </c>
      <c r="AN160" s="20">
        <f t="shared" si="46"/>
        <v>0</v>
      </c>
      <c r="AO160" s="20">
        <f t="shared" si="46"/>
        <v>0</v>
      </c>
      <c r="AP160" s="22">
        <f t="shared" si="40"/>
        <v>0</v>
      </c>
    </row>
    <row r="161" spans="1:42" ht="15.75" thickBot="1" x14ac:dyDescent="0.25">
      <c r="A161" t="str">
        <f t="shared" si="33"/>
        <v/>
      </c>
      <c r="B161" t="str">
        <f t="shared" si="34"/>
        <v/>
      </c>
      <c r="C161">
        <f t="shared" si="41"/>
        <v>21</v>
      </c>
      <c r="D161">
        <v>30</v>
      </c>
      <c r="G161">
        <v>0</v>
      </c>
      <c r="J161">
        <v>30</v>
      </c>
      <c r="M161" t="s">
        <v>261</v>
      </c>
      <c r="N161">
        <f t="shared" si="42"/>
        <v>156</v>
      </c>
      <c r="O161">
        <f t="shared" si="43"/>
        <v>21</v>
      </c>
      <c r="Q161" s="25"/>
      <c r="R161">
        <f>IF(COUNTIF($T$5:T161,T161)-1=0,ROW(T157),"")</f>
        <v>157</v>
      </c>
      <c r="S161" s="10">
        <v>157</v>
      </c>
      <c r="T161" s="12" t="str">
        <f t="shared" si="35"/>
        <v>السيد راجحX5535</v>
      </c>
      <c r="U161" s="12" t="str">
        <f t="shared" si="45"/>
        <v>برايم700/جالون4</v>
      </c>
      <c r="V161" s="12">
        <f t="shared" si="36"/>
        <v>16</v>
      </c>
      <c r="W161" s="12">
        <f t="shared" si="37"/>
        <v>0</v>
      </c>
      <c r="X161" s="12">
        <f t="shared" si="38"/>
        <v>16</v>
      </c>
      <c r="Z161" s="21" t="str">
        <f t="shared" si="39"/>
        <v>جورج وديع M2615</v>
      </c>
      <c r="AA161" s="20">
        <f t="shared" si="46"/>
        <v>0</v>
      </c>
      <c r="AB161" s="20">
        <f t="shared" si="46"/>
        <v>0</v>
      </c>
      <c r="AC161" s="20">
        <f t="shared" si="46"/>
        <v>0</v>
      </c>
      <c r="AD161" s="20">
        <f t="shared" si="46"/>
        <v>0</v>
      </c>
      <c r="AE161" s="20">
        <f t="shared" si="46"/>
        <v>0</v>
      </c>
      <c r="AF161" s="20">
        <f t="shared" si="46"/>
        <v>0</v>
      </c>
      <c r="AG161" s="20">
        <f t="shared" si="46"/>
        <v>0</v>
      </c>
      <c r="AH161" s="20">
        <f t="shared" si="46"/>
        <v>0</v>
      </c>
      <c r="AI161" s="20">
        <f t="shared" si="46"/>
        <v>0</v>
      </c>
      <c r="AJ161" s="20">
        <f t="shared" si="46"/>
        <v>0</v>
      </c>
      <c r="AK161" s="20">
        <f t="shared" si="46"/>
        <v>0</v>
      </c>
      <c r="AL161" s="20">
        <f t="shared" si="46"/>
        <v>0</v>
      </c>
      <c r="AM161" s="20">
        <f t="shared" si="46"/>
        <v>0</v>
      </c>
      <c r="AN161" s="20">
        <f t="shared" si="46"/>
        <v>0</v>
      </c>
      <c r="AO161" s="20">
        <f t="shared" si="46"/>
        <v>0</v>
      </c>
      <c r="AP161" s="22">
        <f t="shared" si="40"/>
        <v>0</v>
      </c>
    </row>
    <row r="162" spans="1:42" ht="15.75" thickBot="1" x14ac:dyDescent="0.25">
      <c r="A162" t="str">
        <f t="shared" si="33"/>
        <v/>
      </c>
      <c r="B162" t="str">
        <f t="shared" si="34"/>
        <v/>
      </c>
      <c r="C162">
        <f t="shared" si="41"/>
        <v>22</v>
      </c>
      <c r="D162">
        <v>139</v>
      </c>
      <c r="G162">
        <v>0</v>
      </c>
      <c r="J162">
        <v>139</v>
      </c>
      <c r="M162" t="s">
        <v>12</v>
      </c>
      <c r="N162">
        <f t="shared" si="42"/>
        <v>157</v>
      </c>
      <c r="O162">
        <f t="shared" si="43"/>
        <v>22</v>
      </c>
      <c r="Q162" s="25"/>
      <c r="R162">
        <f>IF(COUNTIF($T$5:T162,T162)-1=0,ROW(T158),"")</f>
        <v>158</v>
      </c>
      <c r="S162" s="10">
        <v>158</v>
      </c>
      <c r="T162" s="12" t="str">
        <f t="shared" si="35"/>
        <v>السيد شتيوى T2213</v>
      </c>
      <c r="U162" s="12" t="str">
        <f t="shared" si="45"/>
        <v>برايم700/جالون4</v>
      </c>
      <c r="V162" s="12">
        <f t="shared" si="36"/>
        <v>28</v>
      </c>
      <c r="W162" s="12">
        <f t="shared" si="37"/>
        <v>0</v>
      </c>
      <c r="X162" s="12">
        <f t="shared" si="38"/>
        <v>28</v>
      </c>
      <c r="Z162" s="21" t="str">
        <f t="shared" si="39"/>
        <v>حاتم عبد الفتاحO8217</v>
      </c>
      <c r="AA162" s="20">
        <f t="shared" si="46"/>
        <v>0</v>
      </c>
      <c r="AB162" s="20">
        <f t="shared" si="46"/>
        <v>0</v>
      </c>
      <c r="AC162" s="20">
        <f t="shared" si="46"/>
        <v>0</v>
      </c>
      <c r="AD162" s="20">
        <f t="shared" si="46"/>
        <v>0</v>
      </c>
      <c r="AE162" s="20">
        <f t="shared" si="46"/>
        <v>0</v>
      </c>
      <c r="AF162" s="20">
        <f t="shared" si="46"/>
        <v>0</v>
      </c>
      <c r="AG162" s="20">
        <f t="shared" si="46"/>
        <v>0</v>
      </c>
      <c r="AH162" s="20">
        <f t="shared" si="46"/>
        <v>0</v>
      </c>
      <c r="AI162" s="20">
        <f t="shared" si="46"/>
        <v>0</v>
      </c>
      <c r="AJ162" s="20">
        <f t="shared" si="46"/>
        <v>0</v>
      </c>
      <c r="AK162" s="20">
        <f t="shared" si="46"/>
        <v>0</v>
      </c>
      <c r="AL162" s="20">
        <f t="shared" si="46"/>
        <v>0</v>
      </c>
      <c r="AM162" s="20">
        <f t="shared" si="46"/>
        <v>0</v>
      </c>
      <c r="AN162" s="20">
        <f t="shared" si="46"/>
        <v>0</v>
      </c>
      <c r="AO162" s="20">
        <f t="shared" si="46"/>
        <v>0</v>
      </c>
      <c r="AP162" s="22">
        <f t="shared" si="40"/>
        <v>0</v>
      </c>
    </row>
    <row r="163" spans="1:42" ht="15.75" thickBot="1" x14ac:dyDescent="0.25">
      <c r="A163" t="str">
        <f t="shared" si="33"/>
        <v/>
      </c>
      <c r="B163" t="str">
        <f t="shared" si="34"/>
        <v/>
      </c>
      <c r="C163">
        <f t="shared" si="41"/>
        <v>23</v>
      </c>
      <c r="D163">
        <v>50</v>
      </c>
      <c r="G163">
        <v>0</v>
      </c>
      <c r="J163">
        <v>50</v>
      </c>
      <c r="M163" t="s">
        <v>262</v>
      </c>
      <c r="N163">
        <f t="shared" si="42"/>
        <v>158</v>
      </c>
      <c r="O163">
        <f t="shared" si="43"/>
        <v>23</v>
      </c>
      <c r="Q163" s="25"/>
      <c r="R163">
        <f>IF(COUNTIF($T$5:T163,T163)-1=0,ROW(T159),"")</f>
        <v>159</v>
      </c>
      <c r="S163" s="10">
        <v>159</v>
      </c>
      <c r="T163" s="12" t="str">
        <f t="shared" si="35"/>
        <v>السيد عبد الرحمنY3439</v>
      </c>
      <c r="U163" s="12" t="str">
        <f t="shared" si="45"/>
        <v>برايم700/جالون4</v>
      </c>
      <c r="V163" s="12">
        <f t="shared" si="36"/>
        <v>4</v>
      </c>
      <c r="W163" s="12">
        <f t="shared" si="37"/>
        <v>0</v>
      </c>
      <c r="X163" s="12">
        <f t="shared" si="38"/>
        <v>4</v>
      </c>
      <c r="Z163" s="21" t="str">
        <f t="shared" si="39"/>
        <v>حامد الشرقاويX3631</v>
      </c>
      <c r="AA163" s="20">
        <f t="shared" si="46"/>
        <v>0</v>
      </c>
      <c r="AB163" s="20">
        <f t="shared" si="46"/>
        <v>0</v>
      </c>
      <c r="AC163" s="20">
        <f t="shared" si="46"/>
        <v>0</v>
      </c>
      <c r="AD163" s="20">
        <f t="shared" si="46"/>
        <v>0</v>
      </c>
      <c r="AE163" s="20">
        <f t="shared" si="46"/>
        <v>0</v>
      </c>
      <c r="AF163" s="20">
        <f t="shared" si="46"/>
        <v>0</v>
      </c>
      <c r="AG163" s="20">
        <f t="shared" si="46"/>
        <v>0</v>
      </c>
      <c r="AH163" s="20">
        <f t="shared" si="46"/>
        <v>0</v>
      </c>
      <c r="AI163" s="20">
        <f t="shared" si="46"/>
        <v>0</v>
      </c>
      <c r="AJ163" s="20">
        <f t="shared" si="46"/>
        <v>0</v>
      </c>
      <c r="AK163" s="20">
        <f t="shared" si="46"/>
        <v>0</v>
      </c>
      <c r="AL163" s="20">
        <f t="shared" si="46"/>
        <v>0</v>
      </c>
      <c r="AM163" s="20">
        <f t="shared" si="46"/>
        <v>0</v>
      </c>
      <c r="AN163" s="20">
        <f t="shared" si="46"/>
        <v>0</v>
      </c>
      <c r="AO163" s="20">
        <f t="shared" si="46"/>
        <v>0</v>
      </c>
      <c r="AP163" s="22">
        <f t="shared" si="40"/>
        <v>0</v>
      </c>
    </row>
    <row r="164" spans="1:42" ht="15.75" thickBot="1" x14ac:dyDescent="0.25">
      <c r="A164" t="str">
        <f t="shared" si="33"/>
        <v/>
      </c>
      <c r="B164" t="str">
        <f t="shared" si="34"/>
        <v/>
      </c>
      <c r="C164">
        <f t="shared" si="41"/>
        <v>24</v>
      </c>
      <c r="D164">
        <v>3</v>
      </c>
      <c r="G164">
        <v>0</v>
      </c>
      <c r="J164">
        <v>3</v>
      </c>
      <c r="M164" t="s">
        <v>140</v>
      </c>
      <c r="N164">
        <f t="shared" si="42"/>
        <v>159</v>
      </c>
      <c r="O164">
        <f t="shared" si="43"/>
        <v>24</v>
      </c>
      <c r="Q164" s="25"/>
      <c r="R164">
        <f>IF(COUNTIF($T$5:T164,T164)-1=0,ROW(T160),"")</f>
        <v>160</v>
      </c>
      <c r="S164" s="10">
        <v>160</v>
      </c>
      <c r="T164" s="12" t="str">
        <f t="shared" si="35"/>
        <v>السيد قاسم المطريةT1565</v>
      </c>
      <c r="U164" s="12" t="str">
        <f t="shared" si="45"/>
        <v>برايم700/جالون4</v>
      </c>
      <c r="V164" s="12">
        <f t="shared" si="36"/>
        <v>8</v>
      </c>
      <c r="W164" s="12">
        <f t="shared" si="37"/>
        <v>0</v>
      </c>
      <c r="X164" s="12">
        <f t="shared" si="38"/>
        <v>8</v>
      </c>
      <c r="Z164" s="21" t="str">
        <f t="shared" si="39"/>
        <v>حدايد وبويات معاذ-القناطر B1318</v>
      </c>
      <c r="AA164" s="20">
        <f t="shared" si="46"/>
        <v>0</v>
      </c>
      <c r="AB164" s="20">
        <f t="shared" si="46"/>
        <v>0</v>
      </c>
      <c r="AC164" s="20">
        <f t="shared" si="46"/>
        <v>0</v>
      </c>
      <c r="AD164" s="20">
        <f t="shared" si="46"/>
        <v>0</v>
      </c>
      <c r="AE164" s="20">
        <f t="shared" si="46"/>
        <v>0</v>
      </c>
      <c r="AF164" s="20">
        <f t="shared" si="46"/>
        <v>0</v>
      </c>
      <c r="AG164" s="20">
        <f t="shared" si="46"/>
        <v>0</v>
      </c>
      <c r="AH164" s="20">
        <f t="shared" si="46"/>
        <v>0</v>
      </c>
      <c r="AI164" s="20">
        <f t="shared" si="46"/>
        <v>0</v>
      </c>
      <c r="AJ164" s="20">
        <f t="shared" si="46"/>
        <v>0</v>
      </c>
      <c r="AK164" s="20">
        <f t="shared" si="46"/>
        <v>0</v>
      </c>
      <c r="AL164" s="20">
        <f t="shared" si="46"/>
        <v>0</v>
      </c>
      <c r="AM164" s="20">
        <f t="shared" si="46"/>
        <v>0</v>
      </c>
      <c r="AN164" s="20">
        <f t="shared" si="46"/>
        <v>0</v>
      </c>
      <c r="AO164" s="20">
        <f t="shared" si="46"/>
        <v>0</v>
      </c>
      <c r="AP164" s="22">
        <f t="shared" si="40"/>
        <v>0</v>
      </c>
    </row>
    <row r="165" spans="1:42" ht="15.75" thickBot="1" x14ac:dyDescent="0.25">
      <c r="A165" t="str">
        <f t="shared" si="33"/>
        <v/>
      </c>
      <c r="B165" t="str">
        <f t="shared" si="34"/>
        <v/>
      </c>
      <c r="C165">
        <f t="shared" si="41"/>
        <v>25</v>
      </c>
      <c r="D165">
        <v>20</v>
      </c>
      <c r="G165">
        <v>0</v>
      </c>
      <c r="J165">
        <v>20</v>
      </c>
      <c r="M165" t="s">
        <v>155</v>
      </c>
      <c r="N165">
        <f t="shared" si="42"/>
        <v>160</v>
      </c>
      <c r="O165">
        <f t="shared" si="43"/>
        <v>25</v>
      </c>
      <c r="Q165" s="25"/>
      <c r="R165">
        <f>IF(COUNTIF($T$5:T165,T165)-1=0,ROW(T161),"")</f>
        <v>161</v>
      </c>
      <c r="S165" s="10">
        <v>161</v>
      </c>
      <c r="T165" s="12" t="str">
        <f t="shared" si="35"/>
        <v>الصفا عزبه صبرىS7877</v>
      </c>
      <c r="U165" s="12" t="str">
        <f t="shared" si="45"/>
        <v>برايم700/جالون4</v>
      </c>
      <c r="V165" s="12">
        <f t="shared" si="36"/>
        <v>4</v>
      </c>
      <c r="W165" s="12">
        <f t="shared" si="37"/>
        <v>0</v>
      </c>
      <c r="X165" s="12">
        <f t="shared" si="38"/>
        <v>4</v>
      </c>
      <c r="Z165" s="21" t="str">
        <f t="shared" si="39"/>
        <v>حدايد وبويات نجف وسلامB4085</v>
      </c>
      <c r="AA165" s="20">
        <f t="shared" si="46"/>
        <v>0</v>
      </c>
      <c r="AB165" s="20">
        <f t="shared" si="46"/>
        <v>0</v>
      </c>
      <c r="AC165" s="20">
        <f t="shared" si="46"/>
        <v>0</v>
      </c>
      <c r="AD165" s="20">
        <f t="shared" si="46"/>
        <v>0</v>
      </c>
      <c r="AE165" s="20">
        <f t="shared" si="46"/>
        <v>0</v>
      </c>
      <c r="AF165" s="20">
        <f t="shared" si="46"/>
        <v>0</v>
      </c>
      <c r="AG165" s="20">
        <f t="shared" si="46"/>
        <v>0</v>
      </c>
      <c r="AH165" s="20">
        <f t="shared" si="46"/>
        <v>0</v>
      </c>
      <c r="AI165" s="20">
        <f t="shared" si="46"/>
        <v>0</v>
      </c>
      <c r="AJ165" s="20">
        <f t="shared" si="46"/>
        <v>0</v>
      </c>
      <c r="AK165" s="20">
        <f t="shared" si="46"/>
        <v>0</v>
      </c>
      <c r="AL165" s="20">
        <f t="shared" si="46"/>
        <v>0</v>
      </c>
      <c r="AM165" s="20">
        <f t="shared" si="46"/>
        <v>0</v>
      </c>
      <c r="AN165" s="20">
        <f t="shared" si="46"/>
        <v>0</v>
      </c>
      <c r="AO165" s="20">
        <f t="shared" si="46"/>
        <v>0</v>
      </c>
      <c r="AP165" s="22">
        <f t="shared" si="40"/>
        <v>0</v>
      </c>
    </row>
    <row r="166" spans="1:42" ht="15.75" thickBot="1" x14ac:dyDescent="0.25">
      <c r="A166" t="str">
        <f t="shared" si="33"/>
        <v/>
      </c>
      <c r="B166" t="str">
        <f t="shared" si="34"/>
        <v/>
      </c>
      <c r="C166">
        <f t="shared" si="41"/>
        <v>26</v>
      </c>
      <c r="D166">
        <v>3</v>
      </c>
      <c r="G166">
        <v>0</v>
      </c>
      <c r="J166">
        <v>3</v>
      </c>
      <c r="M166" t="s">
        <v>162</v>
      </c>
      <c r="N166">
        <f t="shared" si="42"/>
        <v>161</v>
      </c>
      <c r="O166">
        <f t="shared" si="43"/>
        <v>26</v>
      </c>
      <c r="Q166" s="25"/>
      <c r="R166">
        <f>IF(COUNTIF($T$5:T166,T166)-1=0,ROW(T162),"")</f>
        <v>162</v>
      </c>
      <c r="S166" s="10">
        <v>162</v>
      </c>
      <c r="T166" s="12" t="str">
        <f t="shared" si="35"/>
        <v>الفطرانىZ5599</v>
      </c>
      <c r="U166" s="12" t="str">
        <f t="shared" si="45"/>
        <v>برايم700/جالون4</v>
      </c>
      <c r="V166" s="12">
        <f t="shared" si="36"/>
        <v>4</v>
      </c>
      <c r="W166" s="12">
        <f t="shared" si="37"/>
        <v>0</v>
      </c>
      <c r="X166" s="12">
        <f t="shared" si="38"/>
        <v>4</v>
      </c>
      <c r="Z166" s="21" t="str">
        <f t="shared" si="39"/>
        <v>حسام سمكX6304</v>
      </c>
      <c r="AA166" s="20">
        <f t="shared" si="46"/>
        <v>0</v>
      </c>
      <c r="AB166" s="20">
        <f t="shared" si="46"/>
        <v>0</v>
      </c>
      <c r="AC166" s="20">
        <f t="shared" si="46"/>
        <v>0</v>
      </c>
      <c r="AD166" s="20">
        <f t="shared" si="46"/>
        <v>0</v>
      </c>
      <c r="AE166" s="20">
        <f t="shared" si="46"/>
        <v>0</v>
      </c>
      <c r="AF166" s="20">
        <f t="shared" si="46"/>
        <v>0</v>
      </c>
      <c r="AG166" s="20">
        <f t="shared" si="46"/>
        <v>0</v>
      </c>
      <c r="AH166" s="20">
        <f t="shared" si="46"/>
        <v>0</v>
      </c>
      <c r="AI166" s="20">
        <f t="shared" si="46"/>
        <v>0</v>
      </c>
      <c r="AJ166" s="20">
        <f t="shared" si="46"/>
        <v>0</v>
      </c>
      <c r="AK166" s="20">
        <f t="shared" si="46"/>
        <v>0</v>
      </c>
      <c r="AL166" s="20">
        <f t="shared" si="46"/>
        <v>0</v>
      </c>
      <c r="AM166" s="20">
        <f t="shared" si="46"/>
        <v>0</v>
      </c>
      <c r="AN166" s="20">
        <f t="shared" si="46"/>
        <v>0</v>
      </c>
      <c r="AO166" s="20">
        <f t="shared" si="46"/>
        <v>0</v>
      </c>
      <c r="AP166" s="22">
        <f t="shared" si="40"/>
        <v>0</v>
      </c>
    </row>
    <row r="167" spans="1:42" ht="15.75" thickBot="1" x14ac:dyDescent="0.25">
      <c r="A167" t="str">
        <f t="shared" si="33"/>
        <v/>
      </c>
      <c r="B167" t="str">
        <f t="shared" si="34"/>
        <v/>
      </c>
      <c r="C167">
        <f t="shared" si="41"/>
        <v>0</v>
      </c>
      <c r="N167" t="str">
        <f t="shared" si="42"/>
        <v/>
      </c>
      <c r="O167">
        <f t="shared" si="43"/>
        <v>0</v>
      </c>
      <c r="Q167" s="25"/>
      <c r="R167">
        <f>IF(COUNTIF($T$5:T167,T167)-1=0,ROW(T163),"")</f>
        <v>163</v>
      </c>
      <c r="S167" s="10">
        <v>163</v>
      </c>
      <c r="T167" s="12" t="str">
        <f t="shared" si="35"/>
        <v>الكوثرV5011</v>
      </c>
      <c r="U167" s="12" t="str">
        <f t="shared" si="45"/>
        <v>برايم700/جالون4</v>
      </c>
      <c r="V167" s="12">
        <f t="shared" si="36"/>
        <v>12</v>
      </c>
      <c r="W167" s="12">
        <f t="shared" si="37"/>
        <v>0</v>
      </c>
      <c r="X167" s="12">
        <f t="shared" si="38"/>
        <v>12</v>
      </c>
      <c r="Z167" s="21" t="str">
        <f t="shared" si="39"/>
        <v>حسن العفراوىM8826</v>
      </c>
      <c r="AA167" s="20">
        <f t="shared" si="46"/>
        <v>0</v>
      </c>
      <c r="AB167" s="20">
        <f t="shared" si="46"/>
        <v>0</v>
      </c>
      <c r="AC167" s="20">
        <f t="shared" si="46"/>
        <v>0</v>
      </c>
      <c r="AD167" s="20">
        <f t="shared" si="46"/>
        <v>0</v>
      </c>
      <c r="AE167" s="20">
        <f t="shared" si="46"/>
        <v>0</v>
      </c>
      <c r="AF167" s="20">
        <f t="shared" si="46"/>
        <v>0</v>
      </c>
      <c r="AG167" s="20">
        <f t="shared" si="46"/>
        <v>0</v>
      </c>
      <c r="AH167" s="20">
        <f t="shared" si="46"/>
        <v>0</v>
      </c>
      <c r="AI167" s="20">
        <f t="shared" si="46"/>
        <v>0</v>
      </c>
      <c r="AJ167" s="20">
        <f t="shared" si="46"/>
        <v>0</v>
      </c>
      <c r="AK167" s="20">
        <f t="shared" si="46"/>
        <v>0</v>
      </c>
      <c r="AL167" s="20">
        <f t="shared" si="46"/>
        <v>0</v>
      </c>
      <c r="AM167" s="20">
        <f t="shared" si="46"/>
        <v>0</v>
      </c>
      <c r="AN167" s="20">
        <f t="shared" si="46"/>
        <v>0</v>
      </c>
      <c r="AO167" s="20">
        <f t="shared" si="46"/>
        <v>0</v>
      </c>
      <c r="AP167" s="22">
        <f t="shared" si="40"/>
        <v>0</v>
      </c>
    </row>
    <row r="168" spans="1:42" ht="15.75" thickBot="1" x14ac:dyDescent="0.25">
      <c r="A168" t="str">
        <f t="shared" si="33"/>
        <v/>
      </c>
      <c r="B168" t="str">
        <f t="shared" si="34"/>
        <v/>
      </c>
      <c r="C168">
        <f t="shared" si="41"/>
        <v>0</v>
      </c>
      <c r="D168">
        <v>245</v>
      </c>
      <c r="G168" t="s">
        <v>9</v>
      </c>
      <c r="N168" t="str">
        <f t="shared" si="42"/>
        <v/>
      </c>
      <c r="O168">
        <f t="shared" si="43"/>
        <v>0</v>
      </c>
      <c r="Q168" s="25"/>
      <c r="R168" t="str">
        <f>IF(COUNTIF($T$5:T168,T168)-1=0,ROW(T164),"")</f>
        <v/>
      </c>
      <c r="S168" s="10">
        <v>164</v>
      </c>
      <c r="T168" s="12" t="str">
        <f t="shared" si="35"/>
        <v>المسعد التجاريهA8015</v>
      </c>
      <c r="U168" s="12" t="str">
        <f t="shared" si="45"/>
        <v>برايم700/جالون4</v>
      </c>
      <c r="V168" s="12">
        <f t="shared" si="36"/>
        <v>256</v>
      </c>
      <c r="W168" s="12">
        <f t="shared" si="37"/>
        <v>0</v>
      </c>
      <c r="X168" s="12">
        <f t="shared" si="38"/>
        <v>256</v>
      </c>
      <c r="Z168" s="21" t="str">
        <f t="shared" si="39"/>
        <v>حسن القصاص O2586</v>
      </c>
      <c r="AA168" s="20">
        <f t="shared" si="46"/>
        <v>0</v>
      </c>
      <c r="AB168" s="20">
        <f t="shared" si="46"/>
        <v>0</v>
      </c>
      <c r="AC168" s="20">
        <f t="shared" si="46"/>
        <v>0</v>
      </c>
      <c r="AD168" s="20">
        <f t="shared" si="46"/>
        <v>0</v>
      </c>
      <c r="AE168" s="20">
        <f t="shared" si="46"/>
        <v>0</v>
      </c>
      <c r="AF168" s="20">
        <f t="shared" si="46"/>
        <v>0</v>
      </c>
      <c r="AG168" s="20">
        <f t="shared" si="46"/>
        <v>0</v>
      </c>
      <c r="AH168" s="20">
        <f t="shared" si="46"/>
        <v>0</v>
      </c>
      <c r="AI168" s="20">
        <f t="shared" si="46"/>
        <v>0</v>
      </c>
      <c r="AJ168" s="20">
        <f t="shared" si="46"/>
        <v>0</v>
      </c>
      <c r="AK168" s="20">
        <f t="shared" si="46"/>
        <v>0</v>
      </c>
      <c r="AL168" s="20">
        <f t="shared" si="46"/>
        <v>0</v>
      </c>
      <c r="AM168" s="20">
        <f t="shared" si="46"/>
        <v>0</v>
      </c>
      <c r="AN168" s="20">
        <f t="shared" si="46"/>
        <v>0</v>
      </c>
      <c r="AO168" s="20">
        <f t="shared" si="46"/>
        <v>0</v>
      </c>
      <c r="AP168" s="22">
        <f t="shared" si="40"/>
        <v>0</v>
      </c>
    </row>
    <row r="169" spans="1:42" ht="15.75" thickBot="1" x14ac:dyDescent="0.25">
      <c r="A169" t="str">
        <f t="shared" si="33"/>
        <v/>
      </c>
      <c r="B169" t="str">
        <f t="shared" si="34"/>
        <v/>
      </c>
      <c r="C169">
        <f t="shared" si="41"/>
        <v>0</v>
      </c>
      <c r="N169" t="str">
        <f t="shared" si="42"/>
        <v/>
      </c>
      <c r="O169">
        <f t="shared" si="43"/>
        <v>0</v>
      </c>
      <c r="Q169" s="25"/>
      <c r="R169">
        <f>IF(COUNTIF($T$5:T169,T169)-1=0,ROW(T165),"")</f>
        <v>165</v>
      </c>
      <c r="S169" s="10">
        <v>165</v>
      </c>
      <c r="T169" s="12" t="str">
        <f t="shared" si="35"/>
        <v>المنصوره X2746</v>
      </c>
      <c r="U169" s="12" t="str">
        <f t="shared" si="45"/>
        <v>برايم700/جالون4</v>
      </c>
      <c r="V169" s="12">
        <f t="shared" si="36"/>
        <v>28</v>
      </c>
      <c r="W169" s="12">
        <f t="shared" si="37"/>
        <v>0</v>
      </c>
      <c r="X169" s="12">
        <f t="shared" si="38"/>
        <v>28</v>
      </c>
      <c r="Z169" s="21" t="str">
        <f t="shared" si="39"/>
        <v>حسن خليف الغنيمهT7124</v>
      </c>
      <c r="AA169" s="20">
        <f t="shared" si="46"/>
        <v>0</v>
      </c>
      <c r="AB169" s="20">
        <f t="shared" si="46"/>
        <v>0</v>
      </c>
      <c r="AC169" s="20">
        <f t="shared" si="46"/>
        <v>0</v>
      </c>
      <c r="AD169" s="20">
        <f t="shared" si="46"/>
        <v>0</v>
      </c>
      <c r="AE169" s="20">
        <f t="shared" si="46"/>
        <v>0</v>
      </c>
      <c r="AF169" s="20">
        <f t="shared" si="46"/>
        <v>0</v>
      </c>
      <c r="AG169" s="20">
        <f t="shared" si="46"/>
        <v>0</v>
      </c>
      <c r="AH169" s="20">
        <f t="shared" si="46"/>
        <v>0</v>
      </c>
      <c r="AI169" s="20">
        <f t="shared" si="46"/>
        <v>0</v>
      </c>
      <c r="AJ169" s="20">
        <f t="shared" si="46"/>
        <v>0</v>
      </c>
      <c r="AK169" s="20">
        <f t="shared" si="46"/>
        <v>0</v>
      </c>
      <c r="AL169" s="20">
        <f t="shared" si="46"/>
        <v>0</v>
      </c>
      <c r="AM169" s="20">
        <f t="shared" si="46"/>
        <v>0</v>
      </c>
      <c r="AN169" s="20">
        <f t="shared" si="46"/>
        <v>0</v>
      </c>
      <c r="AO169" s="20">
        <f t="shared" si="46"/>
        <v>0</v>
      </c>
      <c r="AP169" s="22">
        <f t="shared" si="40"/>
        <v>0</v>
      </c>
    </row>
    <row r="170" spans="1:42" ht="15.75" thickBot="1" x14ac:dyDescent="0.25">
      <c r="A170" t="str">
        <f t="shared" si="33"/>
        <v/>
      </c>
      <c r="B170" t="str">
        <f t="shared" si="34"/>
        <v/>
      </c>
      <c r="C170">
        <f t="shared" si="41"/>
        <v>0</v>
      </c>
      <c r="K170" t="s">
        <v>263</v>
      </c>
      <c r="N170" t="str">
        <f t="shared" si="42"/>
        <v/>
      </c>
      <c r="O170">
        <f t="shared" si="43"/>
        <v>0</v>
      </c>
      <c r="Q170" s="25"/>
      <c r="R170">
        <f>IF(COUNTIF($T$5:T170,T170)-1=0,ROW(T166),"")</f>
        <v>166</v>
      </c>
      <c r="S170" s="10">
        <v>166</v>
      </c>
      <c r="T170" s="12" t="str">
        <f t="shared" si="35"/>
        <v>النعمانىZ4793</v>
      </c>
      <c r="U170" s="12" t="str">
        <f t="shared" si="45"/>
        <v>برايم700/جالون4</v>
      </c>
      <c r="V170" s="12">
        <f t="shared" si="36"/>
        <v>8</v>
      </c>
      <c r="W170" s="12">
        <f t="shared" si="37"/>
        <v>0</v>
      </c>
      <c r="X170" s="12">
        <f t="shared" si="38"/>
        <v>8</v>
      </c>
      <c r="Z170" s="21" t="str">
        <f t="shared" si="39"/>
        <v>حسن عبد الله م ابو خالدS8270</v>
      </c>
      <c r="AA170" s="20">
        <f t="shared" si="46"/>
        <v>0</v>
      </c>
      <c r="AB170" s="20">
        <f t="shared" si="46"/>
        <v>0</v>
      </c>
      <c r="AC170" s="20">
        <f t="shared" si="46"/>
        <v>0</v>
      </c>
      <c r="AD170" s="20">
        <f t="shared" si="46"/>
        <v>0</v>
      </c>
      <c r="AE170" s="20">
        <f t="shared" si="46"/>
        <v>0</v>
      </c>
      <c r="AF170" s="20">
        <f t="shared" si="46"/>
        <v>0</v>
      </c>
      <c r="AG170" s="20">
        <f t="shared" si="46"/>
        <v>0</v>
      </c>
      <c r="AH170" s="20">
        <f t="shared" si="46"/>
        <v>0</v>
      </c>
      <c r="AI170" s="20">
        <f t="shared" si="46"/>
        <v>0</v>
      </c>
      <c r="AJ170" s="20">
        <f t="shared" si="46"/>
        <v>0</v>
      </c>
      <c r="AK170" s="20">
        <f t="shared" si="46"/>
        <v>0</v>
      </c>
      <c r="AL170" s="20">
        <f t="shared" si="46"/>
        <v>0</v>
      </c>
      <c r="AM170" s="20">
        <f t="shared" si="46"/>
        <v>0</v>
      </c>
      <c r="AN170" s="20">
        <f t="shared" si="46"/>
        <v>0</v>
      </c>
      <c r="AO170" s="20">
        <f t="shared" si="46"/>
        <v>0</v>
      </c>
      <c r="AP170" s="22">
        <f t="shared" si="40"/>
        <v>0</v>
      </c>
    </row>
    <row r="171" spans="1:42" ht="15.75" thickBot="1" x14ac:dyDescent="0.25">
      <c r="A171" t="str">
        <f t="shared" si="33"/>
        <v/>
      </c>
      <c r="B171" t="str">
        <f t="shared" si="34"/>
        <v/>
      </c>
      <c r="C171">
        <f t="shared" si="41"/>
        <v>0</v>
      </c>
      <c r="N171" t="str">
        <f t="shared" si="42"/>
        <v/>
      </c>
      <c r="O171">
        <f t="shared" si="43"/>
        <v>0</v>
      </c>
      <c r="Q171" s="25"/>
      <c r="R171">
        <f>IF(COUNTIF($T$5:T171,T171)-1=0,ROW(T167),"")</f>
        <v>167</v>
      </c>
      <c r="S171" s="10">
        <v>167</v>
      </c>
      <c r="T171" s="12" t="str">
        <f t="shared" si="35"/>
        <v>اولاد نجم X3308</v>
      </c>
      <c r="U171" s="12" t="str">
        <f t="shared" si="45"/>
        <v>برايم700/جالون4</v>
      </c>
      <c r="V171" s="12">
        <f t="shared" si="36"/>
        <v>16</v>
      </c>
      <c r="W171" s="12">
        <f t="shared" si="37"/>
        <v>0</v>
      </c>
      <c r="X171" s="12">
        <f t="shared" si="38"/>
        <v>16</v>
      </c>
      <c r="Z171" s="21" t="str">
        <f t="shared" si="39"/>
        <v>حسين عوضV5965</v>
      </c>
      <c r="AA171" s="20">
        <f t="shared" si="46"/>
        <v>0</v>
      </c>
      <c r="AB171" s="20">
        <f t="shared" si="46"/>
        <v>0</v>
      </c>
      <c r="AC171" s="20">
        <f t="shared" si="46"/>
        <v>0</v>
      </c>
      <c r="AD171" s="20">
        <f t="shared" si="46"/>
        <v>0</v>
      </c>
      <c r="AE171" s="20">
        <f t="shared" si="46"/>
        <v>0</v>
      </c>
      <c r="AF171" s="20">
        <f t="shared" si="46"/>
        <v>0</v>
      </c>
      <c r="AG171" s="20">
        <f t="shared" si="46"/>
        <v>0</v>
      </c>
      <c r="AH171" s="20">
        <f t="shared" si="46"/>
        <v>0</v>
      </c>
      <c r="AI171" s="20">
        <f t="shared" si="46"/>
        <v>0</v>
      </c>
      <c r="AJ171" s="20">
        <f t="shared" si="46"/>
        <v>0</v>
      </c>
      <c r="AK171" s="20">
        <f t="shared" si="46"/>
        <v>0</v>
      </c>
      <c r="AL171" s="20">
        <f t="shared" si="46"/>
        <v>0</v>
      </c>
      <c r="AM171" s="20">
        <f t="shared" si="46"/>
        <v>0</v>
      </c>
      <c r="AN171" s="20">
        <f t="shared" si="46"/>
        <v>0</v>
      </c>
      <c r="AO171" s="20">
        <f t="shared" si="46"/>
        <v>0</v>
      </c>
      <c r="AP171" s="22">
        <f t="shared" si="40"/>
        <v>0</v>
      </c>
    </row>
    <row r="172" spans="1:42" ht="15.75" thickBot="1" x14ac:dyDescent="0.25">
      <c r="A172" t="str">
        <f t="shared" si="33"/>
        <v/>
      </c>
      <c r="B172" t="str">
        <f t="shared" si="34"/>
        <v/>
      </c>
      <c r="C172">
        <f t="shared" si="41"/>
        <v>0</v>
      </c>
      <c r="N172" t="str">
        <f t="shared" si="42"/>
        <v/>
      </c>
      <c r="O172">
        <f t="shared" si="43"/>
        <v>0</v>
      </c>
      <c r="Q172" s="25"/>
      <c r="R172">
        <f>IF(COUNTIF($T$5:T172,T172)-1=0,ROW(T168),"")</f>
        <v>168</v>
      </c>
      <c r="S172" s="10">
        <v>168</v>
      </c>
      <c r="T172" s="12" t="str">
        <f t="shared" si="35"/>
        <v>بدره W2827</v>
      </c>
      <c r="U172" s="12" t="str">
        <f t="shared" si="45"/>
        <v>برايم700/جالون4</v>
      </c>
      <c r="V172" s="12">
        <f t="shared" si="36"/>
        <v>20</v>
      </c>
      <c r="W172" s="12">
        <f t="shared" si="37"/>
        <v>0</v>
      </c>
      <c r="X172" s="12">
        <f t="shared" si="38"/>
        <v>20</v>
      </c>
      <c r="Z172" s="21" t="str">
        <f t="shared" si="39"/>
        <v>حوده العريان W2745</v>
      </c>
      <c r="AA172" s="20">
        <f t="shared" si="46"/>
        <v>0</v>
      </c>
      <c r="AB172" s="20">
        <f t="shared" si="46"/>
        <v>0</v>
      </c>
      <c r="AC172" s="20">
        <f t="shared" si="46"/>
        <v>0</v>
      </c>
      <c r="AD172" s="20">
        <f t="shared" si="46"/>
        <v>0</v>
      </c>
      <c r="AE172" s="20">
        <f t="shared" si="46"/>
        <v>0</v>
      </c>
      <c r="AF172" s="20">
        <f t="shared" si="46"/>
        <v>0</v>
      </c>
      <c r="AG172" s="20">
        <f t="shared" si="46"/>
        <v>0</v>
      </c>
      <c r="AH172" s="20">
        <f t="shared" si="46"/>
        <v>0</v>
      </c>
      <c r="AI172" s="20">
        <f t="shared" si="46"/>
        <v>0</v>
      </c>
      <c r="AJ172" s="20">
        <f t="shared" si="46"/>
        <v>0</v>
      </c>
      <c r="AK172" s="20">
        <f t="shared" si="46"/>
        <v>0</v>
      </c>
      <c r="AL172" s="20">
        <f t="shared" si="46"/>
        <v>0</v>
      </c>
      <c r="AM172" s="20">
        <f t="shared" si="46"/>
        <v>0</v>
      </c>
      <c r="AN172" s="20">
        <f t="shared" si="46"/>
        <v>0</v>
      </c>
      <c r="AO172" s="20">
        <f t="shared" si="46"/>
        <v>0</v>
      </c>
      <c r="AP172" s="22">
        <f t="shared" si="40"/>
        <v>0</v>
      </c>
    </row>
    <row r="173" spans="1:42" ht="15.75" thickBot="1" x14ac:dyDescent="0.25">
      <c r="A173" t="str">
        <f t="shared" si="33"/>
        <v/>
      </c>
      <c r="B173" t="str">
        <f t="shared" si="34"/>
        <v/>
      </c>
      <c r="C173">
        <f t="shared" si="41"/>
        <v>0</v>
      </c>
      <c r="N173" t="str">
        <f t="shared" si="42"/>
        <v/>
      </c>
      <c r="O173">
        <f t="shared" si="43"/>
        <v>0</v>
      </c>
      <c r="Q173" s="25"/>
      <c r="R173">
        <f>IF(COUNTIF($T$5:T173,T173)-1=0,ROW(T169),"")</f>
        <v>169</v>
      </c>
      <c r="S173" s="10">
        <v>169</v>
      </c>
      <c r="T173" s="12" t="str">
        <f t="shared" si="35"/>
        <v>بويات عبادةO8428</v>
      </c>
      <c r="U173" s="12" t="str">
        <f t="shared" si="45"/>
        <v>برايم700/جالون4</v>
      </c>
      <c r="V173" s="12">
        <f t="shared" si="36"/>
        <v>8</v>
      </c>
      <c r="W173" s="12">
        <f t="shared" si="37"/>
        <v>0</v>
      </c>
      <c r="X173" s="12">
        <f t="shared" si="38"/>
        <v>8</v>
      </c>
      <c r="Z173" s="21" t="str">
        <f t="shared" si="39"/>
        <v>خميس للبوياتO8144</v>
      </c>
      <c r="AA173" s="20">
        <f t="shared" ref="AA173:AO189" si="47">COUNTIFS($T$5:$T$345,$Z173,$U$5:$U$345,AA$4)</f>
        <v>0</v>
      </c>
      <c r="AB173" s="20">
        <f t="shared" si="47"/>
        <v>0</v>
      </c>
      <c r="AC173" s="20">
        <f t="shared" si="47"/>
        <v>0</v>
      </c>
      <c r="AD173" s="20">
        <f t="shared" si="47"/>
        <v>0</v>
      </c>
      <c r="AE173" s="20">
        <f t="shared" si="47"/>
        <v>0</v>
      </c>
      <c r="AF173" s="20">
        <f t="shared" si="47"/>
        <v>0</v>
      </c>
      <c r="AG173" s="20">
        <f t="shared" si="47"/>
        <v>0</v>
      </c>
      <c r="AH173" s="20">
        <f t="shared" si="47"/>
        <v>0</v>
      </c>
      <c r="AI173" s="20">
        <f t="shared" si="47"/>
        <v>0</v>
      </c>
      <c r="AJ173" s="20">
        <f t="shared" si="47"/>
        <v>0</v>
      </c>
      <c r="AK173" s="20">
        <f t="shared" si="47"/>
        <v>0</v>
      </c>
      <c r="AL173" s="20">
        <f t="shared" si="47"/>
        <v>0</v>
      </c>
      <c r="AM173" s="20">
        <f t="shared" si="47"/>
        <v>0</v>
      </c>
      <c r="AN173" s="20">
        <f t="shared" si="47"/>
        <v>0</v>
      </c>
      <c r="AO173" s="20">
        <f t="shared" si="47"/>
        <v>0</v>
      </c>
      <c r="AP173" s="22">
        <f t="shared" si="40"/>
        <v>0</v>
      </c>
    </row>
    <row r="174" spans="1:42" ht="15.75" thickBot="1" x14ac:dyDescent="0.25">
      <c r="A174">
        <f t="shared" si="33"/>
        <v>15</v>
      </c>
      <c r="B174">
        <f t="shared" si="34"/>
        <v>173</v>
      </c>
      <c r="C174">
        <f t="shared" si="41"/>
        <v>0</v>
      </c>
      <c r="L174" t="s">
        <v>18</v>
      </c>
      <c r="N174" t="str">
        <f t="shared" si="42"/>
        <v/>
      </c>
      <c r="O174">
        <f t="shared" si="43"/>
        <v>0</v>
      </c>
      <c r="Q174" s="25"/>
      <c r="R174">
        <f>IF(COUNTIF($T$5:T174,T174)-1=0,ROW(T170),"")</f>
        <v>170</v>
      </c>
      <c r="S174" s="10">
        <v>170</v>
      </c>
      <c r="T174" s="12" t="str">
        <f t="shared" si="35"/>
        <v>تريد بينتسC4048</v>
      </c>
      <c r="U174" s="12" t="str">
        <f t="shared" si="45"/>
        <v>برايم700/جالون4</v>
      </c>
      <c r="V174" s="12">
        <f t="shared" si="36"/>
        <v>60</v>
      </c>
      <c r="W174" s="12">
        <f t="shared" si="37"/>
        <v>0</v>
      </c>
      <c r="X174" s="12">
        <f t="shared" si="38"/>
        <v>60</v>
      </c>
      <c r="Z174" s="21" t="str">
        <f t="shared" si="39"/>
        <v>رضا السيد الجماليهT5186</v>
      </c>
      <c r="AA174" s="20">
        <f t="shared" si="47"/>
        <v>0</v>
      </c>
      <c r="AB174" s="20">
        <f t="shared" si="47"/>
        <v>0</v>
      </c>
      <c r="AC174" s="20">
        <f t="shared" si="47"/>
        <v>0</v>
      </c>
      <c r="AD174" s="20">
        <f t="shared" si="47"/>
        <v>0</v>
      </c>
      <c r="AE174" s="20">
        <f t="shared" si="47"/>
        <v>0</v>
      </c>
      <c r="AF174" s="20">
        <f t="shared" si="47"/>
        <v>0</v>
      </c>
      <c r="AG174" s="20">
        <f t="shared" si="47"/>
        <v>0</v>
      </c>
      <c r="AH174" s="20">
        <f t="shared" si="47"/>
        <v>0</v>
      </c>
      <c r="AI174" s="20">
        <f t="shared" si="47"/>
        <v>0</v>
      </c>
      <c r="AJ174" s="20">
        <f t="shared" si="47"/>
        <v>0</v>
      </c>
      <c r="AK174" s="20">
        <f t="shared" si="47"/>
        <v>0</v>
      </c>
      <c r="AL174" s="20">
        <f t="shared" si="47"/>
        <v>0</v>
      </c>
      <c r="AM174" s="20">
        <f t="shared" si="47"/>
        <v>0</v>
      </c>
      <c r="AN174" s="20">
        <f t="shared" si="47"/>
        <v>0</v>
      </c>
      <c r="AO174" s="20">
        <f t="shared" si="47"/>
        <v>0</v>
      </c>
      <c r="AP174" s="22">
        <f t="shared" si="40"/>
        <v>0</v>
      </c>
    </row>
    <row r="175" spans="1:42" ht="15.75" thickBot="1" x14ac:dyDescent="0.25">
      <c r="A175" t="str">
        <f t="shared" si="33"/>
        <v/>
      </c>
      <c r="B175" t="str">
        <f t="shared" si="34"/>
        <v/>
      </c>
      <c r="C175">
        <f t="shared" si="41"/>
        <v>0</v>
      </c>
      <c r="N175" t="str">
        <f t="shared" si="42"/>
        <v/>
      </c>
      <c r="O175">
        <f t="shared" si="43"/>
        <v>0</v>
      </c>
      <c r="Q175" s="25"/>
      <c r="R175" t="str">
        <f>IF(COUNTIF($T$5:T175,T175)-1=0,ROW(T171),"")</f>
        <v/>
      </c>
      <c r="S175" s="10">
        <v>171</v>
      </c>
      <c r="T175" s="12" t="str">
        <f t="shared" si="35"/>
        <v>جمال محمد عيد T2197</v>
      </c>
      <c r="U175" s="12" t="str">
        <f t="shared" si="45"/>
        <v>برايم700/جالون4</v>
      </c>
      <c r="V175" s="12">
        <f t="shared" si="36"/>
        <v>52</v>
      </c>
      <c r="W175" s="12">
        <f t="shared" si="37"/>
        <v>0</v>
      </c>
      <c r="X175" s="12">
        <f t="shared" si="38"/>
        <v>52</v>
      </c>
      <c r="Z175" s="21" t="str">
        <f t="shared" si="39"/>
        <v>رضا المتولى S2715</v>
      </c>
      <c r="AA175" s="20">
        <f t="shared" si="47"/>
        <v>0</v>
      </c>
      <c r="AB175" s="20">
        <f t="shared" si="47"/>
        <v>0</v>
      </c>
      <c r="AC175" s="20">
        <f t="shared" si="47"/>
        <v>0</v>
      </c>
      <c r="AD175" s="20">
        <f t="shared" si="47"/>
        <v>0</v>
      </c>
      <c r="AE175" s="20">
        <f t="shared" si="47"/>
        <v>0</v>
      </c>
      <c r="AF175" s="20">
        <f t="shared" si="47"/>
        <v>0</v>
      </c>
      <c r="AG175" s="20">
        <f t="shared" si="47"/>
        <v>0</v>
      </c>
      <c r="AH175" s="20">
        <f t="shared" si="47"/>
        <v>0</v>
      </c>
      <c r="AI175" s="20">
        <f t="shared" si="47"/>
        <v>0</v>
      </c>
      <c r="AJ175" s="20">
        <f t="shared" si="47"/>
        <v>0</v>
      </c>
      <c r="AK175" s="20">
        <f t="shared" si="47"/>
        <v>0</v>
      </c>
      <c r="AL175" s="20">
        <f t="shared" si="47"/>
        <v>0</v>
      </c>
      <c r="AM175" s="20">
        <f t="shared" si="47"/>
        <v>0</v>
      </c>
      <c r="AN175" s="20">
        <f t="shared" si="47"/>
        <v>0</v>
      </c>
      <c r="AO175" s="20">
        <f t="shared" si="47"/>
        <v>0</v>
      </c>
      <c r="AP175" s="22">
        <f t="shared" si="40"/>
        <v>0</v>
      </c>
    </row>
    <row r="176" spans="1:42" ht="15.75" thickBot="1" x14ac:dyDescent="0.25">
      <c r="A176" t="str">
        <f t="shared" si="33"/>
        <v/>
      </c>
      <c r="B176" t="str">
        <f t="shared" si="34"/>
        <v/>
      </c>
      <c r="C176">
        <f t="shared" si="41"/>
        <v>0</v>
      </c>
      <c r="D176" t="s">
        <v>4</v>
      </c>
      <c r="G176" t="s">
        <v>5</v>
      </c>
      <c r="J176" t="s">
        <v>6</v>
      </c>
      <c r="M176" t="s">
        <v>7</v>
      </c>
      <c r="N176" t="str">
        <f t="shared" si="42"/>
        <v/>
      </c>
      <c r="O176">
        <f t="shared" si="43"/>
        <v>0</v>
      </c>
      <c r="Q176" s="25"/>
      <c r="R176">
        <f>IF(COUNTIF($T$5:T176,T176)-1=0,ROW(T172),"")</f>
        <v>172</v>
      </c>
      <c r="S176" s="10">
        <v>172</v>
      </c>
      <c r="T176" s="12" t="str">
        <f t="shared" si="35"/>
        <v>جورج وديع M2615</v>
      </c>
      <c r="U176" s="12" t="str">
        <f t="shared" si="45"/>
        <v>برايم700/جالون4</v>
      </c>
      <c r="V176" s="12">
        <f t="shared" si="36"/>
        <v>4</v>
      </c>
      <c r="W176" s="12">
        <f t="shared" si="37"/>
        <v>0</v>
      </c>
      <c r="X176" s="12">
        <f t="shared" si="38"/>
        <v>4</v>
      </c>
      <c r="Z176" s="21" t="str">
        <f t="shared" si="39"/>
        <v>رضا بهنسىO3475</v>
      </c>
      <c r="AA176" s="20">
        <f t="shared" si="47"/>
        <v>0</v>
      </c>
      <c r="AB176" s="20">
        <f t="shared" si="47"/>
        <v>0</v>
      </c>
      <c r="AC176" s="20">
        <f t="shared" si="47"/>
        <v>0</v>
      </c>
      <c r="AD176" s="20">
        <f t="shared" si="47"/>
        <v>0</v>
      </c>
      <c r="AE176" s="20">
        <f t="shared" si="47"/>
        <v>0</v>
      </c>
      <c r="AF176" s="20">
        <f t="shared" si="47"/>
        <v>0</v>
      </c>
      <c r="AG176" s="20">
        <f t="shared" si="47"/>
        <v>0</v>
      </c>
      <c r="AH176" s="20">
        <f t="shared" si="47"/>
        <v>0</v>
      </c>
      <c r="AI176" s="20">
        <f t="shared" si="47"/>
        <v>0</v>
      </c>
      <c r="AJ176" s="20">
        <f t="shared" si="47"/>
        <v>0</v>
      </c>
      <c r="AK176" s="20">
        <f t="shared" si="47"/>
        <v>0</v>
      </c>
      <c r="AL176" s="20">
        <f t="shared" si="47"/>
        <v>0</v>
      </c>
      <c r="AM176" s="20">
        <f t="shared" si="47"/>
        <v>0</v>
      </c>
      <c r="AN176" s="20">
        <f t="shared" si="47"/>
        <v>0</v>
      </c>
      <c r="AO176" s="20">
        <f t="shared" si="47"/>
        <v>0</v>
      </c>
      <c r="AP176" s="22">
        <f t="shared" si="40"/>
        <v>0</v>
      </c>
    </row>
    <row r="177" spans="1:42" ht="15.75" thickBot="1" x14ac:dyDescent="0.25">
      <c r="A177" t="str">
        <f t="shared" si="33"/>
        <v/>
      </c>
      <c r="B177" t="str">
        <f t="shared" si="34"/>
        <v/>
      </c>
      <c r="C177">
        <f t="shared" si="41"/>
        <v>0</v>
      </c>
      <c r="N177" t="str">
        <f t="shared" si="42"/>
        <v/>
      </c>
      <c r="O177">
        <f t="shared" si="43"/>
        <v>0</v>
      </c>
      <c r="Q177" s="25"/>
      <c r="R177">
        <f>IF(COUNTIF($T$5:T177,T177)-1=0,ROW(T173),"")</f>
        <v>173</v>
      </c>
      <c r="S177" s="10">
        <v>173</v>
      </c>
      <c r="T177" s="12" t="str">
        <f t="shared" si="35"/>
        <v>حاتم عبد الفتاحO8217</v>
      </c>
      <c r="U177" s="12" t="str">
        <f t="shared" si="45"/>
        <v>برايم700/جالون4</v>
      </c>
      <c r="V177" s="12">
        <f t="shared" si="36"/>
        <v>8</v>
      </c>
      <c r="W177" s="12">
        <f t="shared" si="37"/>
        <v>0</v>
      </c>
      <c r="X177" s="12">
        <f t="shared" si="38"/>
        <v>8</v>
      </c>
      <c r="Z177" s="21" t="str">
        <f t="shared" si="39"/>
        <v>سليمان القناطرD3466</v>
      </c>
      <c r="AA177" s="20">
        <f t="shared" si="47"/>
        <v>0</v>
      </c>
      <c r="AB177" s="20">
        <f t="shared" si="47"/>
        <v>0</v>
      </c>
      <c r="AC177" s="20">
        <f t="shared" si="47"/>
        <v>0</v>
      </c>
      <c r="AD177" s="20">
        <f t="shared" si="47"/>
        <v>0</v>
      </c>
      <c r="AE177" s="20">
        <f t="shared" si="47"/>
        <v>0</v>
      </c>
      <c r="AF177" s="20">
        <f t="shared" si="47"/>
        <v>0</v>
      </c>
      <c r="AG177" s="20">
        <f t="shared" si="47"/>
        <v>0</v>
      </c>
      <c r="AH177" s="20">
        <f t="shared" si="47"/>
        <v>0</v>
      </c>
      <c r="AI177" s="20">
        <f t="shared" si="47"/>
        <v>0</v>
      </c>
      <c r="AJ177" s="20">
        <f t="shared" si="47"/>
        <v>0</v>
      </c>
      <c r="AK177" s="20">
        <f t="shared" si="47"/>
        <v>0</v>
      </c>
      <c r="AL177" s="20">
        <f t="shared" si="47"/>
        <v>0</v>
      </c>
      <c r="AM177" s="20">
        <f t="shared" si="47"/>
        <v>0</v>
      </c>
      <c r="AN177" s="20">
        <f t="shared" si="47"/>
        <v>0</v>
      </c>
      <c r="AO177" s="20">
        <f t="shared" si="47"/>
        <v>0</v>
      </c>
      <c r="AP177" s="22">
        <f t="shared" si="40"/>
        <v>0</v>
      </c>
    </row>
    <row r="178" spans="1:42" ht="15.75" thickBot="1" x14ac:dyDescent="0.25">
      <c r="A178" t="str">
        <f t="shared" si="33"/>
        <v/>
      </c>
      <c r="B178" t="str">
        <f t="shared" si="34"/>
        <v/>
      </c>
      <c r="C178">
        <f t="shared" si="41"/>
        <v>27</v>
      </c>
      <c r="D178">
        <v>4</v>
      </c>
      <c r="G178">
        <v>0</v>
      </c>
      <c r="J178">
        <v>4</v>
      </c>
      <c r="M178" t="s">
        <v>19</v>
      </c>
      <c r="N178">
        <f t="shared" si="42"/>
        <v>173</v>
      </c>
      <c r="O178">
        <f t="shared" si="43"/>
        <v>27</v>
      </c>
      <c r="Q178" s="25"/>
      <c r="R178">
        <f>IF(COUNTIF($T$5:T178,T178)-1=0,ROW(T174),"")</f>
        <v>174</v>
      </c>
      <c r="S178" s="10">
        <v>174</v>
      </c>
      <c r="T178" s="12" t="str">
        <f t="shared" si="35"/>
        <v>حامد الشرقاويX3631</v>
      </c>
      <c r="U178" s="12" t="str">
        <f t="shared" si="45"/>
        <v>برايم700/جالون4</v>
      </c>
      <c r="V178" s="12">
        <f t="shared" si="36"/>
        <v>4</v>
      </c>
      <c r="W178" s="12">
        <f t="shared" si="37"/>
        <v>0</v>
      </c>
      <c r="X178" s="12">
        <f t="shared" si="38"/>
        <v>4</v>
      </c>
      <c r="Z178" s="21" t="str">
        <f t="shared" si="39"/>
        <v>سيناء شبراD5788</v>
      </c>
      <c r="AA178" s="20">
        <f t="shared" si="47"/>
        <v>0</v>
      </c>
      <c r="AB178" s="20">
        <f t="shared" si="47"/>
        <v>0</v>
      </c>
      <c r="AC178" s="20">
        <f t="shared" si="47"/>
        <v>0</v>
      </c>
      <c r="AD178" s="20">
        <f t="shared" si="47"/>
        <v>0</v>
      </c>
      <c r="AE178" s="20">
        <f t="shared" si="47"/>
        <v>0</v>
      </c>
      <c r="AF178" s="20">
        <f t="shared" si="47"/>
        <v>0</v>
      </c>
      <c r="AG178" s="20">
        <f t="shared" si="47"/>
        <v>0</v>
      </c>
      <c r="AH178" s="20">
        <f t="shared" si="47"/>
        <v>0</v>
      </c>
      <c r="AI178" s="20">
        <f t="shared" si="47"/>
        <v>0</v>
      </c>
      <c r="AJ178" s="20">
        <f t="shared" si="47"/>
        <v>0</v>
      </c>
      <c r="AK178" s="20">
        <f t="shared" si="47"/>
        <v>0</v>
      </c>
      <c r="AL178" s="20">
        <f t="shared" si="47"/>
        <v>0</v>
      </c>
      <c r="AM178" s="20">
        <f t="shared" si="47"/>
        <v>0</v>
      </c>
      <c r="AN178" s="20">
        <f t="shared" si="47"/>
        <v>0</v>
      </c>
      <c r="AO178" s="20">
        <f t="shared" si="47"/>
        <v>0</v>
      </c>
      <c r="AP178" s="22">
        <f t="shared" si="40"/>
        <v>0</v>
      </c>
    </row>
    <row r="179" spans="1:42" ht="15.75" thickBot="1" x14ac:dyDescent="0.25">
      <c r="A179" t="str">
        <f t="shared" si="33"/>
        <v/>
      </c>
      <c r="B179" t="str">
        <f t="shared" si="34"/>
        <v/>
      </c>
      <c r="C179">
        <f t="shared" si="41"/>
        <v>28</v>
      </c>
      <c r="D179">
        <v>4</v>
      </c>
      <c r="G179">
        <v>0</v>
      </c>
      <c r="J179">
        <v>4</v>
      </c>
      <c r="M179" t="s">
        <v>20</v>
      </c>
      <c r="N179">
        <f t="shared" si="42"/>
        <v>174</v>
      </c>
      <c r="O179">
        <f t="shared" si="43"/>
        <v>28</v>
      </c>
      <c r="Q179" s="25"/>
      <c r="R179">
        <f>IF(COUNTIF($T$5:T179,T179)-1=0,ROW(T175),"")</f>
        <v>175</v>
      </c>
      <c r="S179" s="10">
        <v>175</v>
      </c>
      <c r="T179" s="12" t="str">
        <f t="shared" si="35"/>
        <v>حدايد وبويات معاذ-القناطر B1318</v>
      </c>
      <c r="U179" s="12" t="str">
        <f t="shared" si="45"/>
        <v>برايم700/جالون4</v>
      </c>
      <c r="V179" s="12">
        <f t="shared" si="36"/>
        <v>28</v>
      </c>
      <c r="W179" s="12">
        <f t="shared" si="37"/>
        <v>0</v>
      </c>
      <c r="X179" s="12">
        <f t="shared" si="38"/>
        <v>28</v>
      </c>
      <c r="Z179" s="21" t="str">
        <f t="shared" si="39"/>
        <v>شركه الرويعى X2260</v>
      </c>
      <c r="AA179" s="20">
        <f t="shared" si="47"/>
        <v>0</v>
      </c>
      <c r="AB179" s="20">
        <f t="shared" si="47"/>
        <v>0</v>
      </c>
      <c r="AC179" s="20">
        <f t="shared" si="47"/>
        <v>0</v>
      </c>
      <c r="AD179" s="20">
        <f t="shared" si="47"/>
        <v>0</v>
      </c>
      <c r="AE179" s="20">
        <f t="shared" si="47"/>
        <v>0</v>
      </c>
      <c r="AF179" s="20">
        <f t="shared" si="47"/>
        <v>0</v>
      </c>
      <c r="AG179" s="20">
        <f t="shared" si="47"/>
        <v>0</v>
      </c>
      <c r="AH179" s="20">
        <f t="shared" si="47"/>
        <v>0</v>
      </c>
      <c r="AI179" s="20">
        <f t="shared" si="47"/>
        <v>0</v>
      </c>
      <c r="AJ179" s="20">
        <f t="shared" si="47"/>
        <v>0</v>
      </c>
      <c r="AK179" s="20">
        <f t="shared" si="47"/>
        <v>0</v>
      </c>
      <c r="AL179" s="20">
        <f t="shared" si="47"/>
        <v>0</v>
      </c>
      <c r="AM179" s="20">
        <f t="shared" si="47"/>
        <v>0</v>
      </c>
      <c r="AN179" s="20">
        <f t="shared" si="47"/>
        <v>0</v>
      </c>
      <c r="AO179" s="20">
        <f t="shared" si="47"/>
        <v>0</v>
      </c>
      <c r="AP179" s="22">
        <f t="shared" si="40"/>
        <v>0</v>
      </c>
    </row>
    <row r="180" spans="1:42" ht="15.75" thickBot="1" x14ac:dyDescent="0.25">
      <c r="A180" t="str">
        <f t="shared" si="33"/>
        <v/>
      </c>
      <c r="B180" t="str">
        <f t="shared" si="34"/>
        <v/>
      </c>
      <c r="C180">
        <f t="shared" si="41"/>
        <v>29</v>
      </c>
      <c r="D180">
        <v>16</v>
      </c>
      <c r="G180">
        <v>0</v>
      </c>
      <c r="J180">
        <v>16</v>
      </c>
      <c r="M180" t="s">
        <v>21</v>
      </c>
      <c r="N180">
        <f t="shared" si="42"/>
        <v>175</v>
      </c>
      <c r="O180">
        <f t="shared" si="43"/>
        <v>29</v>
      </c>
      <c r="Q180" s="25"/>
      <c r="R180">
        <f>IF(COUNTIF($T$5:T180,T180)-1=0,ROW(T176),"")</f>
        <v>176</v>
      </c>
      <c r="S180" s="10">
        <v>176</v>
      </c>
      <c r="T180" s="12" t="str">
        <f t="shared" si="35"/>
        <v>حدايد وبويات نجف وسلامB4085</v>
      </c>
      <c r="U180" s="12" t="str">
        <f t="shared" si="45"/>
        <v>برايم700/جالون4</v>
      </c>
      <c r="V180" s="12">
        <f t="shared" si="36"/>
        <v>32</v>
      </c>
      <c r="W180" s="12">
        <f t="shared" si="37"/>
        <v>0</v>
      </c>
      <c r="X180" s="12">
        <f t="shared" si="38"/>
        <v>32</v>
      </c>
      <c r="Z180" s="21" t="str">
        <f t="shared" si="39"/>
        <v>صبحى خليلY5556</v>
      </c>
      <c r="AA180" s="20">
        <f t="shared" si="47"/>
        <v>0</v>
      </c>
      <c r="AB180" s="20">
        <f t="shared" si="47"/>
        <v>0</v>
      </c>
      <c r="AC180" s="20">
        <f t="shared" si="47"/>
        <v>0</v>
      </c>
      <c r="AD180" s="20">
        <f t="shared" si="47"/>
        <v>0</v>
      </c>
      <c r="AE180" s="20">
        <f t="shared" si="47"/>
        <v>0</v>
      </c>
      <c r="AF180" s="20">
        <f t="shared" si="47"/>
        <v>0</v>
      </c>
      <c r="AG180" s="20">
        <f t="shared" si="47"/>
        <v>0</v>
      </c>
      <c r="AH180" s="20">
        <f t="shared" si="47"/>
        <v>0</v>
      </c>
      <c r="AI180" s="20">
        <f t="shared" si="47"/>
        <v>0</v>
      </c>
      <c r="AJ180" s="20">
        <f t="shared" si="47"/>
        <v>0</v>
      </c>
      <c r="AK180" s="20">
        <f t="shared" si="47"/>
        <v>0</v>
      </c>
      <c r="AL180" s="20">
        <f t="shared" si="47"/>
        <v>0</v>
      </c>
      <c r="AM180" s="20">
        <f t="shared" si="47"/>
        <v>0</v>
      </c>
      <c r="AN180" s="20">
        <f t="shared" si="47"/>
        <v>0</v>
      </c>
      <c r="AO180" s="20">
        <f t="shared" si="47"/>
        <v>0</v>
      </c>
      <c r="AP180" s="22">
        <f t="shared" si="40"/>
        <v>0</v>
      </c>
    </row>
    <row r="181" spans="1:42" ht="15.75" thickBot="1" x14ac:dyDescent="0.25">
      <c r="A181" t="str">
        <f t="shared" si="33"/>
        <v/>
      </c>
      <c r="B181" t="str">
        <f t="shared" si="34"/>
        <v/>
      </c>
      <c r="C181">
        <f t="shared" si="41"/>
        <v>30</v>
      </c>
      <c r="D181">
        <v>40</v>
      </c>
      <c r="G181">
        <v>0</v>
      </c>
      <c r="J181">
        <v>40</v>
      </c>
      <c r="M181" t="s">
        <v>22</v>
      </c>
      <c r="N181">
        <f t="shared" si="42"/>
        <v>176</v>
      </c>
      <c r="O181">
        <f t="shared" si="43"/>
        <v>30</v>
      </c>
      <c r="Q181" s="25"/>
      <c r="R181">
        <f>IF(COUNTIF($T$5:T181,T181)-1=0,ROW(T177),"")</f>
        <v>177</v>
      </c>
      <c r="S181" s="10">
        <v>177</v>
      </c>
      <c r="T181" s="12" t="str">
        <f t="shared" si="35"/>
        <v>حسام سمكX6304</v>
      </c>
      <c r="U181" s="12" t="str">
        <f t="shared" si="45"/>
        <v>برايم700/جالون4</v>
      </c>
      <c r="V181" s="12">
        <f t="shared" si="36"/>
        <v>4</v>
      </c>
      <c r="W181" s="12">
        <f t="shared" si="37"/>
        <v>0</v>
      </c>
      <c r="X181" s="12">
        <f t="shared" si="38"/>
        <v>4</v>
      </c>
      <c r="Z181" s="21" t="str">
        <f t="shared" si="39"/>
        <v>صلاح ابو عمرS1751</v>
      </c>
      <c r="AA181" s="20">
        <f t="shared" si="47"/>
        <v>0</v>
      </c>
      <c r="AB181" s="20">
        <f t="shared" si="47"/>
        <v>0</v>
      </c>
      <c r="AC181" s="20">
        <f t="shared" si="47"/>
        <v>0</v>
      </c>
      <c r="AD181" s="20">
        <f t="shared" si="47"/>
        <v>0</v>
      </c>
      <c r="AE181" s="20">
        <f t="shared" si="47"/>
        <v>0</v>
      </c>
      <c r="AF181" s="20">
        <f t="shared" si="47"/>
        <v>0</v>
      </c>
      <c r="AG181" s="20">
        <f t="shared" si="47"/>
        <v>0</v>
      </c>
      <c r="AH181" s="20">
        <f t="shared" si="47"/>
        <v>0</v>
      </c>
      <c r="AI181" s="20">
        <f t="shared" si="47"/>
        <v>0</v>
      </c>
      <c r="AJ181" s="20">
        <f t="shared" si="47"/>
        <v>0</v>
      </c>
      <c r="AK181" s="20">
        <f t="shared" si="47"/>
        <v>0</v>
      </c>
      <c r="AL181" s="20">
        <f t="shared" si="47"/>
        <v>0</v>
      </c>
      <c r="AM181" s="20">
        <f t="shared" si="47"/>
        <v>0</v>
      </c>
      <c r="AN181" s="20">
        <f t="shared" si="47"/>
        <v>0</v>
      </c>
      <c r="AO181" s="20">
        <f t="shared" si="47"/>
        <v>0</v>
      </c>
      <c r="AP181" s="22">
        <f t="shared" si="40"/>
        <v>0</v>
      </c>
    </row>
    <row r="182" spans="1:42" ht="15.75" thickBot="1" x14ac:dyDescent="0.25">
      <c r="A182" t="str">
        <f t="shared" si="33"/>
        <v/>
      </c>
      <c r="B182" t="str">
        <f t="shared" si="34"/>
        <v/>
      </c>
      <c r="C182">
        <f t="shared" si="41"/>
        <v>31</v>
      </c>
      <c r="D182">
        <v>12</v>
      </c>
      <c r="G182">
        <v>0</v>
      </c>
      <c r="J182">
        <v>12</v>
      </c>
      <c r="M182" t="s">
        <v>23</v>
      </c>
      <c r="N182">
        <f t="shared" si="42"/>
        <v>177</v>
      </c>
      <c r="O182">
        <f t="shared" si="43"/>
        <v>31</v>
      </c>
      <c r="Q182" s="25"/>
      <c r="R182">
        <f>IF(COUNTIF($T$5:T182,T182)-1=0,ROW(T178),"")</f>
        <v>178</v>
      </c>
      <c r="S182" s="10">
        <v>178</v>
      </c>
      <c r="T182" s="12" t="str">
        <f t="shared" si="35"/>
        <v>حسن العفراوىM8826</v>
      </c>
      <c r="U182" s="12" t="str">
        <f t="shared" si="45"/>
        <v>برايم700/جالون4</v>
      </c>
      <c r="V182" s="12">
        <f t="shared" si="36"/>
        <v>4</v>
      </c>
      <c r="W182" s="12">
        <f t="shared" si="37"/>
        <v>0</v>
      </c>
      <c r="X182" s="12">
        <f t="shared" si="38"/>
        <v>4</v>
      </c>
      <c r="Z182" s="21" t="str">
        <f t="shared" si="39"/>
        <v>عاطف عبد المنعمS1813</v>
      </c>
      <c r="AA182" s="20">
        <f t="shared" si="47"/>
        <v>0</v>
      </c>
      <c r="AB182" s="20">
        <f t="shared" si="47"/>
        <v>0</v>
      </c>
      <c r="AC182" s="20">
        <f t="shared" si="47"/>
        <v>0</v>
      </c>
      <c r="AD182" s="20">
        <f t="shared" si="47"/>
        <v>0</v>
      </c>
      <c r="AE182" s="20">
        <f t="shared" si="47"/>
        <v>0</v>
      </c>
      <c r="AF182" s="20">
        <f t="shared" si="47"/>
        <v>0</v>
      </c>
      <c r="AG182" s="20">
        <f t="shared" si="47"/>
        <v>0</v>
      </c>
      <c r="AH182" s="20">
        <f t="shared" si="47"/>
        <v>0</v>
      </c>
      <c r="AI182" s="20">
        <f t="shared" si="47"/>
        <v>0</v>
      </c>
      <c r="AJ182" s="20">
        <f t="shared" si="47"/>
        <v>0</v>
      </c>
      <c r="AK182" s="20">
        <f t="shared" si="47"/>
        <v>0</v>
      </c>
      <c r="AL182" s="20">
        <f t="shared" si="47"/>
        <v>0</v>
      </c>
      <c r="AM182" s="20">
        <f t="shared" si="47"/>
        <v>0</v>
      </c>
      <c r="AN182" s="20">
        <f t="shared" si="47"/>
        <v>0</v>
      </c>
      <c r="AO182" s="20">
        <f t="shared" si="47"/>
        <v>0</v>
      </c>
      <c r="AP182" s="22">
        <f t="shared" si="40"/>
        <v>0</v>
      </c>
    </row>
    <row r="183" spans="1:42" ht="15.75" thickBot="1" x14ac:dyDescent="0.25">
      <c r="A183" t="str">
        <f t="shared" si="33"/>
        <v/>
      </c>
      <c r="B183" t="str">
        <f t="shared" si="34"/>
        <v/>
      </c>
      <c r="C183">
        <f t="shared" si="41"/>
        <v>32</v>
      </c>
      <c r="D183">
        <v>4</v>
      </c>
      <c r="G183">
        <v>0</v>
      </c>
      <c r="J183">
        <v>4</v>
      </c>
      <c r="M183" t="s">
        <v>24</v>
      </c>
      <c r="N183">
        <f t="shared" si="42"/>
        <v>178</v>
      </c>
      <c r="O183">
        <f t="shared" si="43"/>
        <v>32</v>
      </c>
      <c r="Q183" s="25"/>
      <c r="R183">
        <f>IF(COUNTIF($T$5:T183,T183)-1=0,ROW(T179),"")</f>
        <v>179</v>
      </c>
      <c r="S183" s="10">
        <v>179</v>
      </c>
      <c r="T183" s="12" t="str">
        <f t="shared" si="35"/>
        <v>حسن القصاص O2586</v>
      </c>
      <c r="U183" s="12" t="str">
        <f t="shared" si="45"/>
        <v>برايم700/جالون4</v>
      </c>
      <c r="V183" s="12">
        <f t="shared" si="36"/>
        <v>4</v>
      </c>
      <c r="W183" s="12">
        <f t="shared" si="37"/>
        <v>0</v>
      </c>
      <c r="X183" s="12">
        <f t="shared" si="38"/>
        <v>4</v>
      </c>
      <c r="Z183" s="21" t="str">
        <f t="shared" si="39"/>
        <v>عبد الله حبيبW5060</v>
      </c>
      <c r="AA183" s="20">
        <f t="shared" si="47"/>
        <v>0</v>
      </c>
      <c r="AB183" s="20">
        <f t="shared" si="47"/>
        <v>0</v>
      </c>
      <c r="AC183" s="20">
        <f t="shared" si="47"/>
        <v>0</v>
      </c>
      <c r="AD183" s="20">
        <f t="shared" si="47"/>
        <v>0</v>
      </c>
      <c r="AE183" s="20">
        <f t="shared" si="47"/>
        <v>0</v>
      </c>
      <c r="AF183" s="20">
        <f t="shared" si="47"/>
        <v>0</v>
      </c>
      <c r="AG183" s="20">
        <f t="shared" si="47"/>
        <v>0</v>
      </c>
      <c r="AH183" s="20">
        <f t="shared" si="47"/>
        <v>0</v>
      </c>
      <c r="AI183" s="20">
        <f t="shared" si="47"/>
        <v>0</v>
      </c>
      <c r="AJ183" s="20">
        <f t="shared" si="47"/>
        <v>0</v>
      </c>
      <c r="AK183" s="20">
        <f t="shared" si="47"/>
        <v>0</v>
      </c>
      <c r="AL183" s="20">
        <f t="shared" si="47"/>
        <v>0</v>
      </c>
      <c r="AM183" s="20">
        <f t="shared" si="47"/>
        <v>0</v>
      </c>
      <c r="AN183" s="20">
        <f t="shared" si="47"/>
        <v>0</v>
      </c>
      <c r="AO183" s="20">
        <f t="shared" si="47"/>
        <v>0</v>
      </c>
      <c r="AP183" s="22">
        <f t="shared" si="40"/>
        <v>0</v>
      </c>
    </row>
    <row r="184" spans="1:42" ht="15.75" thickBot="1" x14ac:dyDescent="0.25">
      <c r="A184" t="str">
        <f t="shared" si="33"/>
        <v/>
      </c>
      <c r="B184" t="str">
        <f t="shared" si="34"/>
        <v/>
      </c>
      <c r="C184">
        <f t="shared" si="41"/>
        <v>33</v>
      </c>
      <c r="D184">
        <v>4</v>
      </c>
      <c r="G184">
        <v>0</v>
      </c>
      <c r="J184">
        <v>4</v>
      </c>
      <c r="M184" t="s">
        <v>25</v>
      </c>
      <c r="N184">
        <f t="shared" si="42"/>
        <v>179</v>
      </c>
      <c r="O184">
        <f t="shared" si="43"/>
        <v>33</v>
      </c>
      <c r="Q184" s="25"/>
      <c r="R184">
        <f>IF(COUNTIF($T$5:T184,T184)-1=0,ROW(T180),"")</f>
        <v>180</v>
      </c>
      <c r="S184" s="10">
        <v>180</v>
      </c>
      <c r="T184" s="12" t="str">
        <f t="shared" si="35"/>
        <v>حسن خليف الغنيمهT7124</v>
      </c>
      <c r="U184" s="12" t="str">
        <f t="shared" si="45"/>
        <v>برايم700/جالون4</v>
      </c>
      <c r="V184" s="12">
        <f t="shared" si="36"/>
        <v>20</v>
      </c>
      <c r="W184" s="12">
        <f t="shared" si="37"/>
        <v>0</v>
      </c>
      <c r="X184" s="12">
        <f t="shared" si="38"/>
        <v>20</v>
      </c>
      <c r="Z184" s="21" t="str">
        <f t="shared" si="39"/>
        <v>عبد المنعم عبد اللهM2545</v>
      </c>
      <c r="AA184" s="20">
        <f t="shared" si="47"/>
        <v>0</v>
      </c>
      <c r="AB184" s="20">
        <f t="shared" si="47"/>
        <v>0</v>
      </c>
      <c r="AC184" s="20">
        <f t="shared" si="47"/>
        <v>0</v>
      </c>
      <c r="AD184" s="20">
        <f t="shared" si="47"/>
        <v>0</v>
      </c>
      <c r="AE184" s="20">
        <f t="shared" si="47"/>
        <v>0</v>
      </c>
      <c r="AF184" s="20">
        <f t="shared" si="47"/>
        <v>0</v>
      </c>
      <c r="AG184" s="20">
        <f t="shared" si="47"/>
        <v>0</v>
      </c>
      <c r="AH184" s="20">
        <f t="shared" si="47"/>
        <v>0</v>
      </c>
      <c r="AI184" s="20">
        <f t="shared" si="47"/>
        <v>0</v>
      </c>
      <c r="AJ184" s="20">
        <f t="shared" si="47"/>
        <v>0</v>
      </c>
      <c r="AK184" s="20">
        <f t="shared" si="47"/>
        <v>0</v>
      </c>
      <c r="AL184" s="20">
        <f t="shared" si="47"/>
        <v>0</v>
      </c>
      <c r="AM184" s="20">
        <f t="shared" si="47"/>
        <v>0</v>
      </c>
      <c r="AN184" s="20">
        <f t="shared" si="47"/>
        <v>0</v>
      </c>
      <c r="AO184" s="20">
        <f t="shared" si="47"/>
        <v>0</v>
      </c>
      <c r="AP184" s="22">
        <f t="shared" si="40"/>
        <v>0</v>
      </c>
    </row>
    <row r="185" spans="1:42" ht="15.75" thickBot="1" x14ac:dyDescent="0.25">
      <c r="A185" t="str">
        <f t="shared" si="33"/>
        <v/>
      </c>
      <c r="B185" t="str">
        <f t="shared" si="34"/>
        <v/>
      </c>
      <c r="C185">
        <f t="shared" si="41"/>
        <v>34</v>
      </c>
      <c r="D185">
        <v>4</v>
      </c>
      <c r="G185">
        <v>0</v>
      </c>
      <c r="J185">
        <v>4</v>
      </c>
      <c r="M185" t="s">
        <v>26</v>
      </c>
      <c r="N185">
        <f t="shared" si="42"/>
        <v>180</v>
      </c>
      <c r="O185">
        <f t="shared" si="43"/>
        <v>34</v>
      </c>
      <c r="Q185" s="25"/>
      <c r="R185">
        <f>IF(COUNTIF($T$5:T185,T185)-1=0,ROW(T181),"")</f>
        <v>181</v>
      </c>
      <c r="S185" s="10">
        <v>181</v>
      </c>
      <c r="T185" s="12" t="str">
        <f t="shared" si="35"/>
        <v>حسن عبد الله م ابو خالدS8270</v>
      </c>
      <c r="U185" s="12" t="str">
        <f t="shared" si="45"/>
        <v>برايم700/جالون4</v>
      </c>
      <c r="V185" s="12">
        <f t="shared" si="36"/>
        <v>8</v>
      </c>
      <c r="W185" s="12">
        <f t="shared" si="37"/>
        <v>0</v>
      </c>
      <c r="X185" s="12">
        <f t="shared" si="38"/>
        <v>8</v>
      </c>
      <c r="Z185" s="21" t="str">
        <f t="shared" si="39"/>
        <v>عبد الناصر سلامهO8406</v>
      </c>
      <c r="AA185" s="20">
        <f t="shared" si="47"/>
        <v>0</v>
      </c>
      <c r="AB185" s="20">
        <f t="shared" si="47"/>
        <v>0</v>
      </c>
      <c r="AC185" s="20">
        <f t="shared" si="47"/>
        <v>0</v>
      </c>
      <c r="AD185" s="20">
        <f t="shared" si="47"/>
        <v>0</v>
      </c>
      <c r="AE185" s="20">
        <f t="shared" si="47"/>
        <v>0</v>
      </c>
      <c r="AF185" s="20">
        <f t="shared" si="47"/>
        <v>0</v>
      </c>
      <c r="AG185" s="20">
        <f t="shared" si="47"/>
        <v>0</v>
      </c>
      <c r="AH185" s="20">
        <f t="shared" si="47"/>
        <v>0</v>
      </c>
      <c r="AI185" s="20">
        <f t="shared" si="47"/>
        <v>0</v>
      </c>
      <c r="AJ185" s="20">
        <f t="shared" si="47"/>
        <v>0</v>
      </c>
      <c r="AK185" s="20">
        <f t="shared" si="47"/>
        <v>0</v>
      </c>
      <c r="AL185" s="20">
        <f t="shared" si="47"/>
        <v>0</v>
      </c>
      <c r="AM185" s="20">
        <f t="shared" si="47"/>
        <v>0</v>
      </c>
      <c r="AN185" s="20">
        <f t="shared" si="47"/>
        <v>0</v>
      </c>
      <c r="AO185" s="20">
        <f t="shared" si="47"/>
        <v>0</v>
      </c>
      <c r="AP185" s="22">
        <f t="shared" si="40"/>
        <v>0</v>
      </c>
    </row>
    <row r="186" spans="1:42" ht="15.75" thickBot="1" x14ac:dyDescent="0.25">
      <c r="A186" t="str">
        <f t="shared" si="33"/>
        <v/>
      </c>
      <c r="B186" t="str">
        <f t="shared" si="34"/>
        <v/>
      </c>
      <c r="C186">
        <f t="shared" si="41"/>
        <v>35</v>
      </c>
      <c r="D186">
        <v>8</v>
      </c>
      <c r="G186">
        <v>0</v>
      </c>
      <c r="J186">
        <v>8</v>
      </c>
      <c r="M186" t="s">
        <v>27</v>
      </c>
      <c r="N186">
        <f t="shared" si="42"/>
        <v>181</v>
      </c>
      <c r="O186">
        <f t="shared" si="43"/>
        <v>35</v>
      </c>
      <c r="Q186" s="25"/>
      <c r="R186">
        <f>IF(COUNTIF($T$5:T186,T186)-1=0,ROW(T182),"")</f>
        <v>182</v>
      </c>
      <c r="S186" s="10">
        <v>182</v>
      </c>
      <c r="T186" s="12" t="str">
        <f t="shared" si="35"/>
        <v>حسين عوضV5965</v>
      </c>
      <c r="U186" s="12" t="str">
        <f t="shared" si="45"/>
        <v>برايم700/جالون4</v>
      </c>
      <c r="V186" s="12">
        <f t="shared" si="36"/>
        <v>4</v>
      </c>
      <c r="W186" s="12">
        <f t="shared" si="37"/>
        <v>0</v>
      </c>
      <c r="X186" s="12">
        <f t="shared" si="38"/>
        <v>4</v>
      </c>
      <c r="Z186" s="21" t="str">
        <f t="shared" si="39"/>
        <v>عبده الشرقاوى Y2426</v>
      </c>
      <c r="AA186" s="20">
        <f t="shared" si="47"/>
        <v>0</v>
      </c>
      <c r="AB186" s="20">
        <f t="shared" si="47"/>
        <v>0</v>
      </c>
      <c r="AC186" s="20">
        <f t="shared" si="47"/>
        <v>0</v>
      </c>
      <c r="AD186" s="20">
        <f t="shared" si="47"/>
        <v>0</v>
      </c>
      <c r="AE186" s="20">
        <f t="shared" si="47"/>
        <v>0</v>
      </c>
      <c r="AF186" s="20">
        <f t="shared" si="47"/>
        <v>0</v>
      </c>
      <c r="AG186" s="20">
        <f t="shared" si="47"/>
        <v>0</v>
      </c>
      <c r="AH186" s="20">
        <f t="shared" si="47"/>
        <v>0</v>
      </c>
      <c r="AI186" s="20">
        <f t="shared" si="47"/>
        <v>0</v>
      </c>
      <c r="AJ186" s="20">
        <f t="shared" si="47"/>
        <v>0</v>
      </c>
      <c r="AK186" s="20">
        <f t="shared" si="47"/>
        <v>0</v>
      </c>
      <c r="AL186" s="20">
        <f t="shared" si="47"/>
        <v>0</v>
      </c>
      <c r="AM186" s="20">
        <f t="shared" si="47"/>
        <v>0</v>
      </c>
      <c r="AN186" s="20">
        <f t="shared" si="47"/>
        <v>0</v>
      </c>
      <c r="AO186" s="20">
        <f t="shared" si="47"/>
        <v>0</v>
      </c>
      <c r="AP186" s="22">
        <f t="shared" si="40"/>
        <v>0</v>
      </c>
    </row>
    <row r="187" spans="1:42" ht="15.75" thickBot="1" x14ac:dyDescent="0.25">
      <c r="A187" t="str">
        <f t="shared" si="33"/>
        <v/>
      </c>
      <c r="B187" t="str">
        <f t="shared" si="34"/>
        <v/>
      </c>
      <c r="C187">
        <f t="shared" si="41"/>
        <v>36</v>
      </c>
      <c r="D187">
        <v>16</v>
      </c>
      <c r="G187">
        <v>0</v>
      </c>
      <c r="J187">
        <v>16</v>
      </c>
      <c r="M187" t="s">
        <v>28</v>
      </c>
      <c r="N187">
        <f t="shared" si="42"/>
        <v>182</v>
      </c>
      <c r="O187">
        <f t="shared" si="43"/>
        <v>36</v>
      </c>
      <c r="Q187" s="25"/>
      <c r="R187">
        <f>IF(COUNTIF($T$5:T187,T187)-1=0,ROW(T183),"")</f>
        <v>183</v>
      </c>
      <c r="S187" s="10">
        <v>183</v>
      </c>
      <c r="T187" s="12" t="str">
        <f t="shared" si="35"/>
        <v>حوده العريان W2745</v>
      </c>
      <c r="U187" s="12" t="str">
        <f t="shared" si="45"/>
        <v>برايم700/جالون4</v>
      </c>
      <c r="V187" s="12">
        <f t="shared" si="36"/>
        <v>28</v>
      </c>
      <c r="W187" s="12">
        <f t="shared" si="37"/>
        <v>0</v>
      </c>
      <c r="X187" s="12">
        <f t="shared" si="38"/>
        <v>28</v>
      </c>
      <c r="Z187" s="21" t="str">
        <f t="shared" si="39"/>
        <v>عبده كمالT7724</v>
      </c>
      <c r="AA187" s="20">
        <f t="shared" si="47"/>
        <v>0</v>
      </c>
      <c r="AB187" s="20">
        <f t="shared" si="47"/>
        <v>0</v>
      </c>
      <c r="AC187" s="20">
        <f t="shared" si="47"/>
        <v>0</v>
      </c>
      <c r="AD187" s="20">
        <f t="shared" si="47"/>
        <v>0</v>
      </c>
      <c r="AE187" s="20">
        <f t="shared" si="47"/>
        <v>0</v>
      </c>
      <c r="AF187" s="20">
        <f t="shared" si="47"/>
        <v>0</v>
      </c>
      <c r="AG187" s="20">
        <f t="shared" si="47"/>
        <v>0</v>
      </c>
      <c r="AH187" s="20">
        <f t="shared" si="47"/>
        <v>0</v>
      </c>
      <c r="AI187" s="20">
        <f t="shared" si="47"/>
        <v>0</v>
      </c>
      <c r="AJ187" s="20">
        <f t="shared" si="47"/>
        <v>0</v>
      </c>
      <c r="AK187" s="20">
        <f t="shared" si="47"/>
        <v>0</v>
      </c>
      <c r="AL187" s="20">
        <f t="shared" si="47"/>
        <v>0</v>
      </c>
      <c r="AM187" s="20">
        <f t="shared" si="47"/>
        <v>0</v>
      </c>
      <c r="AN187" s="20">
        <f t="shared" si="47"/>
        <v>0</v>
      </c>
      <c r="AO187" s="20">
        <f t="shared" si="47"/>
        <v>0</v>
      </c>
      <c r="AP187" s="22">
        <f t="shared" si="40"/>
        <v>0</v>
      </c>
    </row>
    <row r="188" spans="1:42" ht="15.75" thickBot="1" x14ac:dyDescent="0.25">
      <c r="A188" t="str">
        <f t="shared" si="33"/>
        <v/>
      </c>
      <c r="B188" t="str">
        <f t="shared" si="34"/>
        <v/>
      </c>
      <c r="C188">
        <f t="shared" si="41"/>
        <v>37</v>
      </c>
      <c r="D188">
        <v>4</v>
      </c>
      <c r="G188">
        <v>0</v>
      </c>
      <c r="J188">
        <v>4</v>
      </c>
      <c r="M188" t="s">
        <v>29</v>
      </c>
      <c r="N188">
        <f t="shared" si="42"/>
        <v>183</v>
      </c>
      <c r="O188">
        <f t="shared" si="43"/>
        <v>37</v>
      </c>
      <c r="Q188" s="25"/>
      <c r="R188">
        <f>IF(COUNTIF($T$5:T188,T188)-1=0,ROW(T184),"")</f>
        <v>184</v>
      </c>
      <c r="S188" s="10">
        <v>184</v>
      </c>
      <c r="T188" s="12" t="str">
        <f t="shared" si="35"/>
        <v>خميس للبوياتO8144</v>
      </c>
      <c r="U188" s="12" t="str">
        <f t="shared" si="45"/>
        <v>برايم700/جالون4</v>
      </c>
      <c r="V188" s="12">
        <f t="shared" si="36"/>
        <v>8</v>
      </c>
      <c r="W188" s="12">
        <f t="shared" si="37"/>
        <v>0</v>
      </c>
      <c r="X188" s="12">
        <f t="shared" si="38"/>
        <v>8</v>
      </c>
      <c r="Z188" s="21" t="str">
        <f t="shared" si="39"/>
        <v>عبوده-دموهT3641</v>
      </c>
      <c r="AA188" s="20">
        <f t="shared" si="47"/>
        <v>0</v>
      </c>
      <c r="AB188" s="20">
        <f t="shared" si="47"/>
        <v>0</v>
      </c>
      <c r="AC188" s="20">
        <f t="shared" si="47"/>
        <v>0</v>
      </c>
      <c r="AD188" s="20">
        <f t="shared" si="47"/>
        <v>0</v>
      </c>
      <c r="AE188" s="20">
        <f t="shared" si="47"/>
        <v>0</v>
      </c>
      <c r="AF188" s="20">
        <f t="shared" si="47"/>
        <v>0</v>
      </c>
      <c r="AG188" s="20">
        <f t="shared" si="47"/>
        <v>0</v>
      </c>
      <c r="AH188" s="20">
        <f t="shared" si="47"/>
        <v>0</v>
      </c>
      <c r="AI188" s="20">
        <f t="shared" si="47"/>
        <v>0</v>
      </c>
      <c r="AJ188" s="20">
        <f t="shared" si="47"/>
        <v>0</v>
      </c>
      <c r="AK188" s="20">
        <f t="shared" si="47"/>
        <v>0</v>
      </c>
      <c r="AL188" s="20">
        <f t="shared" si="47"/>
        <v>0</v>
      </c>
      <c r="AM188" s="20">
        <f t="shared" si="47"/>
        <v>0</v>
      </c>
      <c r="AN188" s="20">
        <f t="shared" si="47"/>
        <v>0</v>
      </c>
      <c r="AO188" s="20">
        <f t="shared" si="47"/>
        <v>0</v>
      </c>
      <c r="AP188" s="22">
        <f t="shared" si="40"/>
        <v>0</v>
      </c>
    </row>
    <row r="189" spans="1:42" ht="15.75" thickBot="1" x14ac:dyDescent="0.25">
      <c r="A189" t="str">
        <f t="shared" si="33"/>
        <v/>
      </c>
      <c r="B189" t="str">
        <f t="shared" si="34"/>
        <v/>
      </c>
      <c r="C189">
        <f t="shared" si="41"/>
        <v>38</v>
      </c>
      <c r="D189">
        <v>4</v>
      </c>
      <c r="G189">
        <v>0</v>
      </c>
      <c r="J189">
        <v>4</v>
      </c>
      <c r="M189" t="s">
        <v>30</v>
      </c>
      <c r="N189">
        <f t="shared" si="42"/>
        <v>184</v>
      </c>
      <c r="O189">
        <f t="shared" si="43"/>
        <v>38</v>
      </c>
      <c r="Q189" s="25"/>
      <c r="R189">
        <f>IF(COUNTIF($T$5:T189,T189)-1=0,ROW(T185),"")</f>
        <v>185</v>
      </c>
      <c r="S189" s="10">
        <v>185</v>
      </c>
      <c r="T189" s="12" t="str">
        <f t="shared" si="35"/>
        <v>رضا السيد الجماليهT5186</v>
      </c>
      <c r="U189" s="12" t="str">
        <f t="shared" si="45"/>
        <v>برايم700/جالون4</v>
      </c>
      <c r="V189" s="12">
        <f t="shared" si="36"/>
        <v>20</v>
      </c>
      <c r="W189" s="12">
        <f t="shared" si="37"/>
        <v>0</v>
      </c>
      <c r="X189" s="12">
        <f t="shared" si="38"/>
        <v>20</v>
      </c>
      <c r="Z189" s="21" t="str">
        <f t="shared" si="39"/>
        <v>عصام للبوياتZ5092</v>
      </c>
      <c r="AA189" s="20">
        <f t="shared" si="47"/>
        <v>0</v>
      </c>
      <c r="AB189" s="20">
        <f t="shared" si="47"/>
        <v>0</v>
      </c>
      <c r="AC189" s="20">
        <f t="shared" si="47"/>
        <v>0</v>
      </c>
      <c r="AD189" s="20">
        <f t="shared" si="47"/>
        <v>0</v>
      </c>
      <c r="AE189" s="20">
        <f t="shared" si="47"/>
        <v>0</v>
      </c>
      <c r="AF189" s="20">
        <f t="shared" si="47"/>
        <v>0</v>
      </c>
      <c r="AG189" s="20">
        <f t="shared" si="47"/>
        <v>0</v>
      </c>
      <c r="AH189" s="20">
        <f t="shared" si="47"/>
        <v>0</v>
      </c>
      <c r="AI189" s="20">
        <f t="shared" si="47"/>
        <v>0</v>
      </c>
      <c r="AJ189" s="20">
        <f t="shared" si="47"/>
        <v>0</v>
      </c>
      <c r="AK189" s="20">
        <f t="shared" si="47"/>
        <v>0</v>
      </c>
      <c r="AL189" s="20">
        <f t="shared" si="47"/>
        <v>0</v>
      </c>
      <c r="AM189" s="20">
        <f t="shared" si="47"/>
        <v>0</v>
      </c>
      <c r="AN189" s="20">
        <f t="shared" si="47"/>
        <v>0</v>
      </c>
      <c r="AO189" s="20">
        <f t="shared" si="47"/>
        <v>0</v>
      </c>
      <c r="AP189" s="22">
        <f t="shared" si="40"/>
        <v>0</v>
      </c>
    </row>
    <row r="190" spans="1:42" ht="15.75" thickBot="1" x14ac:dyDescent="0.25">
      <c r="A190" t="str">
        <f t="shared" si="33"/>
        <v/>
      </c>
      <c r="B190" t="str">
        <f t="shared" si="34"/>
        <v/>
      </c>
      <c r="C190">
        <f t="shared" si="41"/>
        <v>39</v>
      </c>
      <c r="D190">
        <v>4</v>
      </c>
      <c r="G190">
        <v>0</v>
      </c>
      <c r="J190">
        <v>4</v>
      </c>
      <c r="M190" t="s">
        <v>31</v>
      </c>
      <c r="N190">
        <f t="shared" si="42"/>
        <v>185</v>
      </c>
      <c r="O190">
        <f t="shared" si="43"/>
        <v>39</v>
      </c>
      <c r="Q190" s="25"/>
      <c r="R190">
        <f>IF(COUNTIF($T$5:T190,T190)-1=0,ROW(T186),"")</f>
        <v>186</v>
      </c>
      <c r="S190" s="10">
        <v>186</v>
      </c>
      <c r="T190" s="12" t="str">
        <f t="shared" si="35"/>
        <v>رضا المتولى S2715</v>
      </c>
      <c r="U190" s="12" t="str">
        <f t="shared" si="45"/>
        <v>برايم700/جالون4</v>
      </c>
      <c r="V190" s="12">
        <f t="shared" si="36"/>
        <v>12</v>
      </c>
      <c r="W190" s="12">
        <f t="shared" si="37"/>
        <v>0</v>
      </c>
      <c r="X190" s="12">
        <f t="shared" si="38"/>
        <v>12</v>
      </c>
      <c r="Z190" s="21" t="str">
        <f t="shared" si="39"/>
        <v>عطيه ابراهيم ميت يامنS8022</v>
      </c>
      <c r="AA190" s="20">
        <f t="shared" ref="AA190:AO206" si="48">COUNTIFS($T$5:$T$345,$Z190,$U$5:$U$345,AA$4)</f>
        <v>0</v>
      </c>
      <c r="AB190" s="20">
        <f t="shared" si="48"/>
        <v>0</v>
      </c>
      <c r="AC190" s="20">
        <f t="shared" si="48"/>
        <v>0</v>
      </c>
      <c r="AD190" s="20">
        <f t="shared" si="48"/>
        <v>0</v>
      </c>
      <c r="AE190" s="20">
        <f t="shared" si="48"/>
        <v>0</v>
      </c>
      <c r="AF190" s="20">
        <f t="shared" si="48"/>
        <v>0</v>
      </c>
      <c r="AG190" s="20">
        <f t="shared" si="48"/>
        <v>0</v>
      </c>
      <c r="AH190" s="20">
        <f t="shared" si="48"/>
        <v>0</v>
      </c>
      <c r="AI190" s="20">
        <f t="shared" si="48"/>
        <v>0</v>
      </c>
      <c r="AJ190" s="20">
        <f t="shared" si="48"/>
        <v>0</v>
      </c>
      <c r="AK190" s="20">
        <f t="shared" si="48"/>
        <v>0</v>
      </c>
      <c r="AL190" s="20">
        <f t="shared" si="48"/>
        <v>0</v>
      </c>
      <c r="AM190" s="20">
        <f t="shared" si="48"/>
        <v>0</v>
      </c>
      <c r="AN190" s="20">
        <f t="shared" si="48"/>
        <v>0</v>
      </c>
      <c r="AO190" s="20">
        <f t="shared" si="48"/>
        <v>0</v>
      </c>
      <c r="AP190" s="22">
        <f t="shared" si="40"/>
        <v>0</v>
      </c>
    </row>
    <row r="191" spans="1:42" ht="15.75" thickBot="1" x14ac:dyDescent="0.25">
      <c r="A191" t="str">
        <f t="shared" si="33"/>
        <v/>
      </c>
      <c r="B191" t="str">
        <f t="shared" si="34"/>
        <v/>
      </c>
      <c r="C191">
        <f t="shared" si="41"/>
        <v>40</v>
      </c>
      <c r="D191">
        <v>16</v>
      </c>
      <c r="G191">
        <v>0</v>
      </c>
      <c r="J191">
        <v>16</v>
      </c>
      <c r="M191" t="s">
        <v>11</v>
      </c>
      <c r="N191">
        <f t="shared" si="42"/>
        <v>186</v>
      </c>
      <c r="O191">
        <f t="shared" si="43"/>
        <v>40</v>
      </c>
      <c r="Q191" s="25"/>
      <c r="R191">
        <f>IF(COUNTIF($T$5:T191,T191)-1=0,ROW(T187),"")</f>
        <v>187</v>
      </c>
      <c r="S191" s="10">
        <v>187</v>
      </c>
      <c r="T191" s="12" t="str">
        <f t="shared" si="35"/>
        <v>رضا بهنسىO3475</v>
      </c>
      <c r="U191" s="12" t="str">
        <f t="shared" si="45"/>
        <v>برايم700/جالون4</v>
      </c>
      <c r="V191" s="12">
        <f t="shared" si="36"/>
        <v>8</v>
      </c>
      <c r="W191" s="12">
        <f t="shared" si="37"/>
        <v>0</v>
      </c>
      <c r="X191" s="12">
        <f t="shared" si="38"/>
        <v>8</v>
      </c>
      <c r="Z191" s="21" t="str">
        <f t="shared" si="39"/>
        <v>علاء الجمالQ9014</v>
      </c>
      <c r="AA191" s="20">
        <f t="shared" si="48"/>
        <v>0</v>
      </c>
      <c r="AB191" s="20">
        <f t="shared" si="48"/>
        <v>0</v>
      </c>
      <c r="AC191" s="20">
        <f t="shared" si="48"/>
        <v>0</v>
      </c>
      <c r="AD191" s="20">
        <f t="shared" si="48"/>
        <v>0</v>
      </c>
      <c r="AE191" s="20">
        <f t="shared" si="48"/>
        <v>0</v>
      </c>
      <c r="AF191" s="20">
        <f t="shared" si="48"/>
        <v>0</v>
      </c>
      <c r="AG191" s="20">
        <f t="shared" si="48"/>
        <v>0</v>
      </c>
      <c r="AH191" s="20">
        <f t="shared" si="48"/>
        <v>0</v>
      </c>
      <c r="AI191" s="20">
        <f t="shared" si="48"/>
        <v>0</v>
      </c>
      <c r="AJ191" s="20">
        <f t="shared" si="48"/>
        <v>0</v>
      </c>
      <c r="AK191" s="20">
        <f t="shared" si="48"/>
        <v>0</v>
      </c>
      <c r="AL191" s="20">
        <f t="shared" si="48"/>
        <v>0</v>
      </c>
      <c r="AM191" s="20">
        <f t="shared" si="48"/>
        <v>0</v>
      </c>
      <c r="AN191" s="20">
        <f t="shared" si="48"/>
        <v>0</v>
      </c>
      <c r="AO191" s="20">
        <f t="shared" si="48"/>
        <v>0</v>
      </c>
      <c r="AP191" s="22">
        <f t="shared" si="40"/>
        <v>0</v>
      </c>
    </row>
    <row r="192" spans="1:42" ht="15.75" thickBot="1" x14ac:dyDescent="0.25">
      <c r="A192" t="str">
        <f t="shared" si="33"/>
        <v/>
      </c>
      <c r="B192" t="str">
        <f t="shared" si="34"/>
        <v/>
      </c>
      <c r="C192">
        <f t="shared" si="41"/>
        <v>41</v>
      </c>
      <c r="D192">
        <v>4</v>
      </c>
      <c r="G192">
        <v>0</v>
      </c>
      <c r="J192">
        <v>4</v>
      </c>
      <c r="M192" t="s">
        <v>32</v>
      </c>
      <c r="N192">
        <f t="shared" si="42"/>
        <v>187</v>
      </c>
      <c r="O192">
        <f t="shared" si="43"/>
        <v>41</v>
      </c>
      <c r="Q192" s="25"/>
      <c r="R192">
        <f>IF(COUNTIF($T$5:T192,T192)-1=0,ROW(T188),"")</f>
        <v>188</v>
      </c>
      <c r="S192" s="10">
        <v>188</v>
      </c>
      <c r="T192" s="12" t="str">
        <f t="shared" si="35"/>
        <v>سليمان القناطرD3466</v>
      </c>
      <c r="U192" s="12" t="str">
        <f t="shared" si="45"/>
        <v>برايم700/جالون4</v>
      </c>
      <c r="V192" s="12">
        <f t="shared" si="36"/>
        <v>12</v>
      </c>
      <c r="W192" s="12">
        <f t="shared" si="37"/>
        <v>0</v>
      </c>
      <c r="X192" s="12">
        <f t="shared" si="38"/>
        <v>12</v>
      </c>
      <c r="Z192" s="21" t="str">
        <f t="shared" si="39"/>
        <v>علاء سلامهZ4203</v>
      </c>
      <c r="AA192" s="20">
        <f t="shared" si="48"/>
        <v>0</v>
      </c>
      <c r="AB192" s="20">
        <f t="shared" si="48"/>
        <v>0</v>
      </c>
      <c r="AC192" s="20">
        <f t="shared" si="48"/>
        <v>0</v>
      </c>
      <c r="AD192" s="20">
        <f t="shared" si="48"/>
        <v>0</v>
      </c>
      <c r="AE192" s="20">
        <f t="shared" si="48"/>
        <v>0</v>
      </c>
      <c r="AF192" s="20">
        <f t="shared" si="48"/>
        <v>0</v>
      </c>
      <c r="AG192" s="20">
        <f t="shared" si="48"/>
        <v>0</v>
      </c>
      <c r="AH192" s="20">
        <f t="shared" si="48"/>
        <v>0</v>
      </c>
      <c r="AI192" s="20">
        <f t="shared" si="48"/>
        <v>0</v>
      </c>
      <c r="AJ192" s="20">
        <f t="shared" si="48"/>
        <v>0</v>
      </c>
      <c r="AK192" s="20">
        <f t="shared" si="48"/>
        <v>0</v>
      </c>
      <c r="AL192" s="20">
        <f t="shared" si="48"/>
        <v>0</v>
      </c>
      <c r="AM192" s="20">
        <f t="shared" si="48"/>
        <v>0</v>
      </c>
      <c r="AN192" s="20">
        <f t="shared" si="48"/>
        <v>0</v>
      </c>
      <c r="AO192" s="20">
        <f t="shared" si="48"/>
        <v>0</v>
      </c>
      <c r="AP192" s="22">
        <f t="shared" si="40"/>
        <v>0</v>
      </c>
    </row>
    <row r="193" spans="1:42" ht="15.75" thickBot="1" x14ac:dyDescent="0.25">
      <c r="A193" t="str">
        <f t="shared" si="33"/>
        <v/>
      </c>
      <c r="B193" t="str">
        <f t="shared" si="34"/>
        <v/>
      </c>
      <c r="C193">
        <f t="shared" si="41"/>
        <v>42</v>
      </c>
      <c r="D193">
        <v>8</v>
      </c>
      <c r="G193">
        <v>0</v>
      </c>
      <c r="J193">
        <v>8</v>
      </c>
      <c r="M193" t="s">
        <v>33</v>
      </c>
      <c r="N193">
        <f t="shared" si="42"/>
        <v>188</v>
      </c>
      <c r="O193">
        <f t="shared" si="43"/>
        <v>42</v>
      </c>
      <c r="Q193" s="25"/>
      <c r="R193">
        <f>IF(COUNTIF($T$5:T193,T193)-1=0,ROW(T189),"")</f>
        <v>189</v>
      </c>
      <c r="S193" s="10">
        <v>189</v>
      </c>
      <c r="T193" s="12" t="str">
        <f t="shared" si="35"/>
        <v>سيناء شبراD5788</v>
      </c>
      <c r="U193" s="12" t="str">
        <f t="shared" si="45"/>
        <v>برايم700/جالون4</v>
      </c>
      <c r="V193" s="12">
        <f t="shared" si="36"/>
        <v>12</v>
      </c>
      <c r="W193" s="12">
        <f t="shared" si="37"/>
        <v>0</v>
      </c>
      <c r="X193" s="12">
        <f t="shared" si="38"/>
        <v>12</v>
      </c>
      <c r="Z193" s="21" t="str">
        <f t="shared" si="39"/>
        <v>عمرو الغنيمىX7240</v>
      </c>
      <c r="AA193" s="20">
        <f t="shared" si="48"/>
        <v>0</v>
      </c>
      <c r="AB193" s="20">
        <f t="shared" si="48"/>
        <v>0</v>
      </c>
      <c r="AC193" s="20">
        <f t="shared" si="48"/>
        <v>0</v>
      </c>
      <c r="AD193" s="20">
        <f t="shared" si="48"/>
        <v>0</v>
      </c>
      <c r="AE193" s="20">
        <f t="shared" si="48"/>
        <v>0</v>
      </c>
      <c r="AF193" s="20">
        <f t="shared" si="48"/>
        <v>0</v>
      </c>
      <c r="AG193" s="20">
        <f t="shared" si="48"/>
        <v>0</v>
      </c>
      <c r="AH193" s="20">
        <f t="shared" si="48"/>
        <v>0</v>
      </c>
      <c r="AI193" s="20">
        <f t="shared" si="48"/>
        <v>0</v>
      </c>
      <c r="AJ193" s="20">
        <f t="shared" si="48"/>
        <v>0</v>
      </c>
      <c r="AK193" s="20">
        <f t="shared" si="48"/>
        <v>0</v>
      </c>
      <c r="AL193" s="20">
        <f t="shared" si="48"/>
        <v>0</v>
      </c>
      <c r="AM193" s="20">
        <f t="shared" si="48"/>
        <v>0</v>
      </c>
      <c r="AN193" s="20">
        <f t="shared" si="48"/>
        <v>0</v>
      </c>
      <c r="AO193" s="20">
        <f t="shared" si="48"/>
        <v>0</v>
      </c>
      <c r="AP193" s="22">
        <f t="shared" si="40"/>
        <v>0</v>
      </c>
    </row>
    <row r="194" spans="1:42" ht="15.75" thickBot="1" x14ac:dyDescent="0.25">
      <c r="A194" t="str">
        <f t="shared" si="33"/>
        <v/>
      </c>
      <c r="B194" t="str">
        <f t="shared" si="34"/>
        <v/>
      </c>
      <c r="C194">
        <f t="shared" si="41"/>
        <v>43</v>
      </c>
      <c r="D194">
        <v>4</v>
      </c>
      <c r="G194">
        <v>0</v>
      </c>
      <c r="J194">
        <v>4</v>
      </c>
      <c r="M194" t="s">
        <v>34</v>
      </c>
      <c r="N194">
        <f t="shared" si="42"/>
        <v>189</v>
      </c>
      <c r="O194">
        <f t="shared" si="43"/>
        <v>43</v>
      </c>
      <c r="Q194" s="25"/>
      <c r="R194">
        <f>IF(COUNTIF($T$5:T194,T194)-1=0,ROW(T190),"")</f>
        <v>190</v>
      </c>
      <c r="S194" s="10">
        <v>190</v>
      </c>
      <c r="T194" s="12" t="str">
        <f t="shared" si="35"/>
        <v>شركه الرويعى X2260</v>
      </c>
      <c r="U194" s="12" t="str">
        <f t="shared" si="45"/>
        <v>برايم700/جالون4</v>
      </c>
      <c r="V194" s="12">
        <f t="shared" si="36"/>
        <v>72</v>
      </c>
      <c r="W194" s="12">
        <f t="shared" si="37"/>
        <v>0</v>
      </c>
      <c r="X194" s="12">
        <f t="shared" si="38"/>
        <v>72</v>
      </c>
      <c r="Z194" s="21" t="str">
        <f t="shared" si="39"/>
        <v>فتوح عبد الغفارM8708</v>
      </c>
      <c r="AA194" s="20">
        <f t="shared" si="48"/>
        <v>0</v>
      </c>
      <c r="AB194" s="20">
        <f t="shared" si="48"/>
        <v>0</v>
      </c>
      <c r="AC194" s="20">
        <f t="shared" si="48"/>
        <v>0</v>
      </c>
      <c r="AD194" s="20">
        <f t="shared" si="48"/>
        <v>0</v>
      </c>
      <c r="AE194" s="20">
        <f t="shared" si="48"/>
        <v>0</v>
      </c>
      <c r="AF194" s="20">
        <f t="shared" si="48"/>
        <v>0</v>
      </c>
      <c r="AG194" s="20">
        <f t="shared" si="48"/>
        <v>0</v>
      </c>
      <c r="AH194" s="20">
        <f t="shared" si="48"/>
        <v>0</v>
      </c>
      <c r="AI194" s="20">
        <f t="shared" si="48"/>
        <v>0</v>
      </c>
      <c r="AJ194" s="20">
        <f t="shared" si="48"/>
        <v>0</v>
      </c>
      <c r="AK194" s="20">
        <f t="shared" si="48"/>
        <v>0</v>
      </c>
      <c r="AL194" s="20">
        <f t="shared" si="48"/>
        <v>0</v>
      </c>
      <c r="AM194" s="20">
        <f t="shared" si="48"/>
        <v>0</v>
      </c>
      <c r="AN194" s="20">
        <f t="shared" si="48"/>
        <v>0</v>
      </c>
      <c r="AO194" s="20">
        <f t="shared" si="48"/>
        <v>0</v>
      </c>
      <c r="AP194" s="22">
        <f t="shared" si="40"/>
        <v>0</v>
      </c>
    </row>
    <row r="195" spans="1:42" ht="15.75" thickBot="1" x14ac:dyDescent="0.25">
      <c r="A195" t="str">
        <f t="shared" si="33"/>
        <v/>
      </c>
      <c r="B195" t="str">
        <f t="shared" si="34"/>
        <v/>
      </c>
      <c r="C195">
        <f t="shared" si="41"/>
        <v>44</v>
      </c>
      <c r="D195">
        <v>40</v>
      </c>
      <c r="G195">
        <v>0</v>
      </c>
      <c r="J195">
        <v>40</v>
      </c>
      <c r="M195" t="s">
        <v>35</v>
      </c>
      <c r="N195">
        <f t="shared" si="42"/>
        <v>190</v>
      </c>
      <c r="O195">
        <f t="shared" si="43"/>
        <v>44</v>
      </c>
      <c r="Q195" s="25"/>
      <c r="R195">
        <f>IF(COUNTIF($T$5:T195,T195)-1=0,ROW(T191),"")</f>
        <v>191</v>
      </c>
      <c r="S195" s="10">
        <v>191</v>
      </c>
      <c r="T195" s="12" t="str">
        <f t="shared" si="35"/>
        <v>صبحى خليلY5556</v>
      </c>
      <c r="U195" s="12" t="str">
        <f t="shared" si="45"/>
        <v>برايم700/جالون4</v>
      </c>
      <c r="V195" s="12">
        <f t="shared" si="36"/>
        <v>4</v>
      </c>
      <c r="W195" s="12">
        <f t="shared" si="37"/>
        <v>0</v>
      </c>
      <c r="X195" s="12">
        <f t="shared" si="38"/>
        <v>4</v>
      </c>
      <c r="Z195" s="21" t="str">
        <f t="shared" si="39"/>
        <v>فوده القناطرD8486</v>
      </c>
      <c r="AA195" s="20">
        <f t="shared" si="48"/>
        <v>0</v>
      </c>
      <c r="AB195" s="20">
        <f t="shared" si="48"/>
        <v>0</v>
      </c>
      <c r="AC195" s="20">
        <f t="shared" si="48"/>
        <v>0</v>
      </c>
      <c r="AD195" s="20">
        <f t="shared" si="48"/>
        <v>0</v>
      </c>
      <c r="AE195" s="20">
        <f t="shared" si="48"/>
        <v>0</v>
      </c>
      <c r="AF195" s="20">
        <f t="shared" si="48"/>
        <v>0</v>
      </c>
      <c r="AG195" s="20">
        <f t="shared" si="48"/>
        <v>0</v>
      </c>
      <c r="AH195" s="20">
        <f t="shared" si="48"/>
        <v>0</v>
      </c>
      <c r="AI195" s="20">
        <f t="shared" si="48"/>
        <v>0</v>
      </c>
      <c r="AJ195" s="20">
        <f t="shared" si="48"/>
        <v>0</v>
      </c>
      <c r="AK195" s="20">
        <f t="shared" si="48"/>
        <v>0</v>
      </c>
      <c r="AL195" s="20">
        <f t="shared" si="48"/>
        <v>0</v>
      </c>
      <c r="AM195" s="20">
        <f t="shared" si="48"/>
        <v>0</v>
      </c>
      <c r="AN195" s="20">
        <f t="shared" si="48"/>
        <v>0</v>
      </c>
      <c r="AO195" s="20">
        <f t="shared" si="48"/>
        <v>0</v>
      </c>
      <c r="AP195" s="22">
        <f t="shared" si="40"/>
        <v>0</v>
      </c>
    </row>
    <row r="196" spans="1:42" ht="15.75" thickBot="1" x14ac:dyDescent="0.25">
      <c r="A196" t="str">
        <f t="shared" si="33"/>
        <v/>
      </c>
      <c r="B196" t="str">
        <f t="shared" si="34"/>
        <v/>
      </c>
      <c r="C196">
        <f t="shared" si="41"/>
        <v>45</v>
      </c>
      <c r="D196">
        <v>4</v>
      </c>
      <c r="G196">
        <v>0</v>
      </c>
      <c r="J196">
        <v>4</v>
      </c>
      <c r="M196" t="s">
        <v>36</v>
      </c>
      <c r="N196">
        <f t="shared" si="42"/>
        <v>191</v>
      </c>
      <c r="O196">
        <f t="shared" si="43"/>
        <v>45</v>
      </c>
      <c r="Q196" s="25"/>
      <c r="R196">
        <f>IF(COUNTIF($T$5:T196,T196)-1=0,ROW(T192),"")</f>
        <v>192</v>
      </c>
      <c r="S196" s="10">
        <v>192</v>
      </c>
      <c r="T196" s="12" t="str">
        <f t="shared" si="35"/>
        <v>صلاح ابو عمرS1751</v>
      </c>
      <c r="U196" s="12" t="str">
        <f t="shared" si="45"/>
        <v>برايم700/جالون4</v>
      </c>
      <c r="V196" s="12">
        <f t="shared" si="36"/>
        <v>8</v>
      </c>
      <c r="W196" s="12">
        <f t="shared" si="37"/>
        <v>0</v>
      </c>
      <c r="X196" s="12">
        <f t="shared" si="38"/>
        <v>8</v>
      </c>
      <c r="Z196" s="21" t="str">
        <f t="shared" si="39"/>
        <v>كمال عسكرS7036</v>
      </c>
      <c r="AA196" s="20">
        <f t="shared" si="48"/>
        <v>0</v>
      </c>
      <c r="AB196" s="20">
        <f t="shared" si="48"/>
        <v>0</v>
      </c>
      <c r="AC196" s="20">
        <f t="shared" si="48"/>
        <v>0</v>
      </c>
      <c r="AD196" s="20">
        <f t="shared" si="48"/>
        <v>0</v>
      </c>
      <c r="AE196" s="20">
        <f t="shared" si="48"/>
        <v>0</v>
      </c>
      <c r="AF196" s="20">
        <f t="shared" si="48"/>
        <v>0</v>
      </c>
      <c r="AG196" s="20">
        <f t="shared" si="48"/>
        <v>0</v>
      </c>
      <c r="AH196" s="20">
        <f t="shared" si="48"/>
        <v>0</v>
      </c>
      <c r="AI196" s="20">
        <f t="shared" si="48"/>
        <v>0</v>
      </c>
      <c r="AJ196" s="20">
        <f t="shared" si="48"/>
        <v>0</v>
      </c>
      <c r="AK196" s="20">
        <f t="shared" si="48"/>
        <v>0</v>
      </c>
      <c r="AL196" s="20">
        <f t="shared" si="48"/>
        <v>0</v>
      </c>
      <c r="AM196" s="20">
        <f t="shared" si="48"/>
        <v>0</v>
      </c>
      <c r="AN196" s="20">
        <f t="shared" si="48"/>
        <v>0</v>
      </c>
      <c r="AO196" s="20">
        <f t="shared" si="48"/>
        <v>0</v>
      </c>
      <c r="AP196" s="22">
        <f t="shared" si="40"/>
        <v>0</v>
      </c>
    </row>
    <row r="197" spans="1:42" ht="15.75" thickBot="1" x14ac:dyDescent="0.25">
      <c r="A197" t="str">
        <f t="shared" ref="A197:A260" si="49">IF(B197="","",COUNTIF($B$4:$B$502,"&lt;="&amp;B197))</f>
        <v/>
      </c>
      <c r="B197" t="str">
        <f t="shared" ref="B197:B260" si="50">IF(L197="","",ROW(L196))</f>
        <v/>
      </c>
      <c r="C197">
        <f t="shared" si="41"/>
        <v>46</v>
      </c>
      <c r="D197">
        <v>4</v>
      </c>
      <c r="G197">
        <v>0</v>
      </c>
      <c r="J197">
        <v>4</v>
      </c>
      <c r="M197" t="s">
        <v>37</v>
      </c>
      <c r="N197">
        <f t="shared" si="42"/>
        <v>192</v>
      </c>
      <c r="O197">
        <f t="shared" si="43"/>
        <v>46</v>
      </c>
      <c r="Q197" s="25"/>
      <c r="R197">
        <f>IF(COUNTIF($T$5:T197,T197)-1=0,ROW(T193),"")</f>
        <v>193</v>
      </c>
      <c r="S197" s="10">
        <v>193</v>
      </c>
      <c r="T197" s="12" t="str">
        <f t="shared" ref="T197:T260" si="51">VLOOKUP(S197*1,atallah1,11,0)</f>
        <v>عاطف عبد المنعمS1813</v>
      </c>
      <c r="U197" s="12" t="str">
        <f t="shared" si="45"/>
        <v>برايم700/جالون4</v>
      </c>
      <c r="V197" s="12">
        <f t="shared" ref="V197:V260" si="52">VLOOKUP(S197*1,atallah1,2,0)</f>
        <v>4</v>
      </c>
      <c r="W197" s="12">
        <f t="shared" ref="W197:W260" si="53">VLOOKUP(S197*1,atallah1,5,0)</f>
        <v>0</v>
      </c>
      <c r="X197" s="12">
        <f t="shared" ref="X197:X260" si="54">VLOOKUP(S197*1,atallah1,8,0)</f>
        <v>4</v>
      </c>
      <c r="Z197" s="21" t="str">
        <f t="shared" si="39"/>
        <v>ماستر للبوياتX3662</v>
      </c>
      <c r="AA197" s="20">
        <f t="shared" si="48"/>
        <v>0</v>
      </c>
      <c r="AB197" s="20">
        <f t="shared" si="48"/>
        <v>0</v>
      </c>
      <c r="AC197" s="20">
        <f t="shared" si="48"/>
        <v>0</v>
      </c>
      <c r="AD197" s="20">
        <f t="shared" si="48"/>
        <v>0</v>
      </c>
      <c r="AE197" s="20">
        <f t="shared" si="48"/>
        <v>0</v>
      </c>
      <c r="AF197" s="20">
        <f t="shared" si="48"/>
        <v>0</v>
      </c>
      <c r="AG197" s="20">
        <f t="shared" si="48"/>
        <v>0</v>
      </c>
      <c r="AH197" s="20">
        <f t="shared" si="48"/>
        <v>0</v>
      </c>
      <c r="AI197" s="20">
        <f t="shared" si="48"/>
        <v>0</v>
      </c>
      <c r="AJ197" s="20">
        <f t="shared" si="48"/>
        <v>0</v>
      </c>
      <c r="AK197" s="20">
        <f t="shared" si="48"/>
        <v>0</v>
      </c>
      <c r="AL197" s="20">
        <f t="shared" si="48"/>
        <v>0</v>
      </c>
      <c r="AM197" s="20">
        <f t="shared" si="48"/>
        <v>0</v>
      </c>
      <c r="AN197" s="20">
        <f t="shared" si="48"/>
        <v>0</v>
      </c>
      <c r="AO197" s="20">
        <f t="shared" si="48"/>
        <v>0</v>
      </c>
      <c r="AP197" s="22">
        <f t="shared" si="40"/>
        <v>0</v>
      </c>
    </row>
    <row r="198" spans="1:42" ht="15.75" thickBot="1" x14ac:dyDescent="0.25">
      <c r="A198" t="str">
        <f t="shared" si="49"/>
        <v/>
      </c>
      <c r="B198" t="str">
        <f t="shared" si="50"/>
        <v/>
      </c>
      <c r="C198">
        <f t="shared" si="41"/>
        <v>47</v>
      </c>
      <c r="D198">
        <v>12</v>
      </c>
      <c r="G198">
        <v>0</v>
      </c>
      <c r="J198">
        <v>12</v>
      </c>
      <c r="M198" t="s">
        <v>38</v>
      </c>
      <c r="N198">
        <f t="shared" si="42"/>
        <v>193</v>
      </c>
      <c r="O198">
        <f t="shared" si="43"/>
        <v>47</v>
      </c>
      <c r="Q198" s="25"/>
      <c r="R198">
        <f>IF(COUNTIF($T$5:T198,T198)-1=0,ROW(T194),"")</f>
        <v>194</v>
      </c>
      <c r="S198" s="10">
        <v>194</v>
      </c>
      <c r="T198" s="12" t="str">
        <f t="shared" si="51"/>
        <v>عبد الله حبيبW5060</v>
      </c>
      <c r="U198" s="12" t="str">
        <f t="shared" si="45"/>
        <v>برايم700/جالون4</v>
      </c>
      <c r="V198" s="12">
        <f t="shared" si="52"/>
        <v>8</v>
      </c>
      <c r="W198" s="12">
        <f t="shared" si="53"/>
        <v>0</v>
      </c>
      <c r="X198" s="12">
        <f t="shared" si="54"/>
        <v>8</v>
      </c>
      <c r="Z198" s="21" t="str">
        <f t="shared" ref="Z198:Z261" si="55">VLOOKUP(SMALL($R$5:$R$345,ROW(Z194)),$R$5:$T$345,3,0)</f>
        <v>مجدى ابو سكينهM8659</v>
      </c>
      <c r="AA198" s="20">
        <f t="shared" si="48"/>
        <v>0</v>
      </c>
      <c r="AB198" s="20">
        <f t="shared" si="48"/>
        <v>0</v>
      </c>
      <c r="AC198" s="20">
        <f t="shared" si="48"/>
        <v>0</v>
      </c>
      <c r="AD198" s="20">
        <f t="shared" si="48"/>
        <v>0</v>
      </c>
      <c r="AE198" s="20">
        <f t="shared" si="48"/>
        <v>0</v>
      </c>
      <c r="AF198" s="20">
        <f t="shared" si="48"/>
        <v>0</v>
      </c>
      <c r="AG198" s="20">
        <f t="shared" si="48"/>
        <v>0</v>
      </c>
      <c r="AH198" s="20">
        <f t="shared" si="48"/>
        <v>0</v>
      </c>
      <c r="AI198" s="20">
        <f t="shared" si="48"/>
        <v>0</v>
      </c>
      <c r="AJ198" s="20">
        <f t="shared" si="48"/>
        <v>0</v>
      </c>
      <c r="AK198" s="20">
        <f t="shared" si="48"/>
        <v>0</v>
      </c>
      <c r="AL198" s="20">
        <f t="shared" si="48"/>
        <v>0</v>
      </c>
      <c r="AM198" s="20">
        <f t="shared" si="48"/>
        <v>0</v>
      </c>
      <c r="AN198" s="20">
        <f t="shared" si="48"/>
        <v>0</v>
      </c>
      <c r="AO198" s="20">
        <f t="shared" si="48"/>
        <v>0</v>
      </c>
      <c r="AP198" s="22">
        <f t="shared" ref="AP198:AP261" si="56">SUM(AA198:AO198)</f>
        <v>0</v>
      </c>
    </row>
    <row r="199" spans="1:42" ht="15.75" thickBot="1" x14ac:dyDescent="0.25">
      <c r="A199" t="str">
        <f t="shared" si="49"/>
        <v/>
      </c>
      <c r="B199" t="str">
        <f t="shared" si="50"/>
        <v/>
      </c>
      <c r="C199">
        <f t="shared" si="41"/>
        <v>48</v>
      </c>
      <c r="D199">
        <v>4</v>
      </c>
      <c r="G199">
        <v>0</v>
      </c>
      <c r="J199">
        <v>4</v>
      </c>
      <c r="M199" t="s">
        <v>39</v>
      </c>
      <c r="N199">
        <f t="shared" si="42"/>
        <v>194</v>
      </c>
      <c r="O199">
        <f t="shared" si="43"/>
        <v>48</v>
      </c>
      <c r="Q199" s="25"/>
      <c r="R199">
        <f>IF(COUNTIF($T$5:T199,T199)-1=0,ROW(T195),"")</f>
        <v>195</v>
      </c>
      <c r="S199" s="10">
        <v>195</v>
      </c>
      <c r="T199" s="12" t="str">
        <f t="shared" si="51"/>
        <v>عبد المنعم عبد اللهM2545</v>
      </c>
      <c r="U199" s="12" t="str">
        <f t="shared" si="45"/>
        <v>برايم700/جالون4</v>
      </c>
      <c r="V199" s="12">
        <f t="shared" si="52"/>
        <v>4</v>
      </c>
      <c r="W199" s="12">
        <f t="shared" si="53"/>
        <v>0</v>
      </c>
      <c r="X199" s="12">
        <f t="shared" si="54"/>
        <v>4</v>
      </c>
      <c r="Z199" s="21" t="str">
        <f t="shared" si="55"/>
        <v>محلات الامل دكرنسT6467</v>
      </c>
      <c r="AA199" s="20">
        <f t="shared" si="48"/>
        <v>0</v>
      </c>
      <c r="AB199" s="20">
        <f t="shared" si="48"/>
        <v>0</v>
      </c>
      <c r="AC199" s="20">
        <f t="shared" si="48"/>
        <v>0</v>
      </c>
      <c r="AD199" s="20">
        <f t="shared" si="48"/>
        <v>0</v>
      </c>
      <c r="AE199" s="20">
        <f t="shared" si="48"/>
        <v>0</v>
      </c>
      <c r="AF199" s="20">
        <f t="shared" si="48"/>
        <v>0</v>
      </c>
      <c r="AG199" s="20">
        <f t="shared" si="48"/>
        <v>0</v>
      </c>
      <c r="AH199" s="20">
        <f t="shared" si="48"/>
        <v>0</v>
      </c>
      <c r="AI199" s="20">
        <f t="shared" si="48"/>
        <v>0</v>
      </c>
      <c r="AJ199" s="20">
        <f t="shared" si="48"/>
        <v>0</v>
      </c>
      <c r="AK199" s="20">
        <f t="shared" si="48"/>
        <v>0</v>
      </c>
      <c r="AL199" s="20">
        <f t="shared" si="48"/>
        <v>0</v>
      </c>
      <c r="AM199" s="20">
        <f t="shared" si="48"/>
        <v>0</v>
      </c>
      <c r="AN199" s="20">
        <f t="shared" si="48"/>
        <v>0</v>
      </c>
      <c r="AO199" s="20">
        <f t="shared" si="48"/>
        <v>0</v>
      </c>
      <c r="AP199" s="22">
        <f t="shared" si="56"/>
        <v>0</v>
      </c>
    </row>
    <row r="200" spans="1:42" ht="15.75" thickBot="1" x14ac:dyDescent="0.25">
      <c r="A200" t="str">
        <f t="shared" si="49"/>
        <v/>
      </c>
      <c r="B200" t="str">
        <f t="shared" si="50"/>
        <v/>
      </c>
      <c r="C200">
        <f t="shared" si="41"/>
        <v>49</v>
      </c>
      <c r="D200">
        <v>54</v>
      </c>
      <c r="G200">
        <v>0</v>
      </c>
      <c r="J200">
        <v>54</v>
      </c>
      <c r="M200" t="s">
        <v>12</v>
      </c>
      <c r="N200">
        <f t="shared" si="42"/>
        <v>195</v>
      </c>
      <c r="O200">
        <f t="shared" si="43"/>
        <v>49</v>
      </c>
      <c r="Q200" s="25"/>
      <c r="R200">
        <f>IF(COUNTIF($T$5:T200,T200)-1=0,ROW(T196),"")</f>
        <v>196</v>
      </c>
      <c r="S200" s="10">
        <v>196</v>
      </c>
      <c r="T200" s="12" t="str">
        <f t="shared" si="51"/>
        <v>عبد الناصر سلامهO8406</v>
      </c>
      <c r="U200" s="12" t="str">
        <f t="shared" si="45"/>
        <v>برايم700/جالون4</v>
      </c>
      <c r="V200" s="12">
        <f t="shared" si="52"/>
        <v>4</v>
      </c>
      <c r="W200" s="12">
        <f t="shared" si="53"/>
        <v>0</v>
      </c>
      <c r="X200" s="12">
        <f t="shared" si="54"/>
        <v>4</v>
      </c>
      <c r="Z200" s="21" t="str">
        <f t="shared" si="55"/>
        <v>محمد ابراهيمM5980</v>
      </c>
      <c r="AA200" s="20">
        <f t="shared" si="48"/>
        <v>0</v>
      </c>
      <c r="AB200" s="20">
        <f t="shared" si="48"/>
        <v>0</v>
      </c>
      <c r="AC200" s="20">
        <f t="shared" si="48"/>
        <v>0</v>
      </c>
      <c r="AD200" s="20">
        <f t="shared" si="48"/>
        <v>0</v>
      </c>
      <c r="AE200" s="20">
        <f t="shared" si="48"/>
        <v>0</v>
      </c>
      <c r="AF200" s="20">
        <f t="shared" si="48"/>
        <v>0</v>
      </c>
      <c r="AG200" s="20">
        <f t="shared" si="48"/>
        <v>0</v>
      </c>
      <c r="AH200" s="20">
        <f t="shared" si="48"/>
        <v>0</v>
      </c>
      <c r="AI200" s="20">
        <f t="shared" si="48"/>
        <v>0</v>
      </c>
      <c r="AJ200" s="20">
        <f t="shared" si="48"/>
        <v>0</v>
      </c>
      <c r="AK200" s="20">
        <f t="shared" si="48"/>
        <v>0</v>
      </c>
      <c r="AL200" s="20">
        <f t="shared" si="48"/>
        <v>0</v>
      </c>
      <c r="AM200" s="20">
        <f t="shared" si="48"/>
        <v>0</v>
      </c>
      <c r="AN200" s="20">
        <f t="shared" si="48"/>
        <v>0</v>
      </c>
      <c r="AO200" s="20">
        <f t="shared" si="48"/>
        <v>0</v>
      </c>
      <c r="AP200" s="22">
        <f t="shared" si="56"/>
        <v>0</v>
      </c>
    </row>
    <row r="201" spans="1:42" ht="15.75" thickBot="1" x14ac:dyDescent="0.25">
      <c r="A201" t="str">
        <f t="shared" si="49"/>
        <v/>
      </c>
      <c r="B201" t="str">
        <f t="shared" si="50"/>
        <v/>
      </c>
      <c r="C201">
        <f t="shared" ref="C201:C264" si="57">O201</f>
        <v>50</v>
      </c>
      <c r="D201">
        <v>4</v>
      </c>
      <c r="G201">
        <v>0</v>
      </c>
      <c r="J201">
        <v>4</v>
      </c>
      <c r="M201" t="s">
        <v>40</v>
      </c>
      <c r="N201">
        <f t="shared" ref="N201:N264" si="58">IF(OR(M201="",M201=" اسم العميل"),"",ROW(F196))</f>
        <v>196</v>
      </c>
      <c r="O201">
        <f t="shared" ref="O201:O264" si="59">COUNTIF($N$8:$N$502,"&lt;="&amp;N201)</f>
        <v>50</v>
      </c>
      <c r="Q201" s="25"/>
      <c r="R201">
        <f>IF(COUNTIF($T$5:T201,T201)-1=0,ROW(T197),"")</f>
        <v>197</v>
      </c>
      <c r="S201" s="10">
        <v>197</v>
      </c>
      <c r="T201" s="12" t="str">
        <f t="shared" si="51"/>
        <v>عبده الشرقاوى Y2426</v>
      </c>
      <c r="U201" s="12" t="str">
        <f t="shared" si="45"/>
        <v>برايم700/جالون4</v>
      </c>
      <c r="V201" s="12">
        <f t="shared" si="52"/>
        <v>152</v>
      </c>
      <c r="W201" s="12">
        <f t="shared" si="53"/>
        <v>0</v>
      </c>
      <c r="X201" s="12">
        <f t="shared" si="54"/>
        <v>152</v>
      </c>
      <c r="Z201" s="21" t="str">
        <f t="shared" si="55"/>
        <v>محمد البحيرىT3970</v>
      </c>
      <c r="AA201" s="20">
        <f t="shared" si="48"/>
        <v>0</v>
      </c>
      <c r="AB201" s="20">
        <f t="shared" si="48"/>
        <v>0</v>
      </c>
      <c r="AC201" s="20">
        <f t="shared" si="48"/>
        <v>0</v>
      </c>
      <c r="AD201" s="20">
        <f t="shared" si="48"/>
        <v>0</v>
      </c>
      <c r="AE201" s="20">
        <f t="shared" si="48"/>
        <v>0</v>
      </c>
      <c r="AF201" s="20">
        <f t="shared" si="48"/>
        <v>0</v>
      </c>
      <c r="AG201" s="20">
        <f t="shared" si="48"/>
        <v>0</v>
      </c>
      <c r="AH201" s="20">
        <f t="shared" si="48"/>
        <v>0</v>
      </c>
      <c r="AI201" s="20">
        <f t="shared" si="48"/>
        <v>0</v>
      </c>
      <c r="AJ201" s="20">
        <f t="shared" si="48"/>
        <v>0</v>
      </c>
      <c r="AK201" s="20">
        <f t="shared" si="48"/>
        <v>0</v>
      </c>
      <c r="AL201" s="20">
        <f t="shared" si="48"/>
        <v>0</v>
      </c>
      <c r="AM201" s="20">
        <f t="shared" si="48"/>
        <v>0</v>
      </c>
      <c r="AN201" s="20">
        <f t="shared" si="48"/>
        <v>0</v>
      </c>
      <c r="AO201" s="20">
        <f t="shared" si="48"/>
        <v>0</v>
      </c>
      <c r="AP201" s="22">
        <f t="shared" si="56"/>
        <v>0</v>
      </c>
    </row>
    <row r="202" spans="1:42" ht="15.75" thickBot="1" x14ac:dyDescent="0.25">
      <c r="A202" t="str">
        <f t="shared" si="49"/>
        <v/>
      </c>
      <c r="B202" t="str">
        <f t="shared" si="50"/>
        <v/>
      </c>
      <c r="C202">
        <f t="shared" si="57"/>
        <v>51</v>
      </c>
      <c r="D202">
        <v>8</v>
      </c>
      <c r="G202">
        <v>0</v>
      </c>
      <c r="J202">
        <v>8</v>
      </c>
      <c r="M202" t="s">
        <v>41</v>
      </c>
      <c r="N202">
        <f t="shared" si="58"/>
        <v>197</v>
      </c>
      <c r="O202">
        <f t="shared" si="59"/>
        <v>51</v>
      </c>
      <c r="Q202" s="25"/>
      <c r="R202">
        <f>IF(COUNTIF($T$5:T202,T202)-1=0,ROW(T198),"")</f>
        <v>198</v>
      </c>
      <c r="S202" s="10">
        <v>198</v>
      </c>
      <c r="T202" s="12" t="str">
        <f t="shared" si="51"/>
        <v>عبده كمالT7724</v>
      </c>
      <c r="U202" s="12" t="str">
        <f t="shared" si="45"/>
        <v>برايم700/جالون4</v>
      </c>
      <c r="V202" s="12">
        <f t="shared" si="52"/>
        <v>4</v>
      </c>
      <c r="W202" s="12">
        <f t="shared" si="53"/>
        <v>0</v>
      </c>
      <c r="X202" s="12">
        <f t="shared" si="54"/>
        <v>4</v>
      </c>
      <c r="Z202" s="21" t="str">
        <f t="shared" si="55"/>
        <v>محمد الحناوى Y2554</v>
      </c>
      <c r="AA202" s="20">
        <f t="shared" si="48"/>
        <v>0</v>
      </c>
      <c r="AB202" s="20">
        <f t="shared" si="48"/>
        <v>0</v>
      </c>
      <c r="AC202" s="20">
        <f t="shared" si="48"/>
        <v>0</v>
      </c>
      <c r="AD202" s="20">
        <f t="shared" si="48"/>
        <v>0</v>
      </c>
      <c r="AE202" s="20">
        <f t="shared" si="48"/>
        <v>0</v>
      </c>
      <c r="AF202" s="20">
        <f t="shared" si="48"/>
        <v>0</v>
      </c>
      <c r="AG202" s="20">
        <f t="shared" si="48"/>
        <v>0</v>
      </c>
      <c r="AH202" s="20">
        <f t="shared" si="48"/>
        <v>0</v>
      </c>
      <c r="AI202" s="20">
        <f t="shared" si="48"/>
        <v>0</v>
      </c>
      <c r="AJ202" s="20">
        <f t="shared" si="48"/>
        <v>0</v>
      </c>
      <c r="AK202" s="20">
        <f t="shared" si="48"/>
        <v>0</v>
      </c>
      <c r="AL202" s="20">
        <f t="shared" si="48"/>
        <v>0</v>
      </c>
      <c r="AM202" s="20">
        <f t="shared" si="48"/>
        <v>0</v>
      </c>
      <c r="AN202" s="20">
        <f t="shared" si="48"/>
        <v>0</v>
      </c>
      <c r="AO202" s="20">
        <f t="shared" si="48"/>
        <v>0</v>
      </c>
      <c r="AP202" s="22">
        <f t="shared" si="56"/>
        <v>0</v>
      </c>
    </row>
    <row r="203" spans="1:42" ht="15.75" thickBot="1" x14ac:dyDescent="0.25">
      <c r="A203" t="str">
        <f t="shared" si="49"/>
        <v/>
      </c>
      <c r="B203" t="str">
        <f t="shared" si="50"/>
        <v/>
      </c>
      <c r="C203">
        <f t="shared" si="57"/>
        <v>52</v>
      </c>
      <c r="D203">
        <v>4</v>
      </c>
      <c r="G203">
        <v>0</v>
      </c>
      <c r="J203">
        <v>4</v>
      </c>
      <c r="M203" t="s">
        <v>42</v>
      </c>
      <c r="N203">
        <f t="shared" si="58"/>
        <v>198</v>
      </c>
      <c r="O203">
        <f t="shared" si="59"/>
        <v>52</v>
      </c>
      <c r="Q203" s="25"/>
      <c r="R203">
        <f>IF(COUNTIF($T$5:T203,T203)-1=0,ROW(T199),"")</f>
        <v>199</v>
      </c>
      <c r="S203" s="10">
        <v>199</v>
      </c>
      <c r="T203" s="12" t="str">
        <f t="shared" si="51"/>
        <v>عبوده-دموهT3641</v>
      </c>
      <c r="U203" s="12" t="str">
        <f t="shared" si="45"/>
        <v>برايم700/جالون4</v>
      </c>
      <c r="V203" s="12">
        <f t="shared" si="52"/>
        <v>4</v>
      </c>
      <c r="W203" s="12">
        <f t="shared" si="53"/>
        <v>0</v>
      </c>
      <c r="X203" s="12">
        <f t="shared" si="54"/>
        <v>4</v>
      </c>
      <c r="Z203" s="21" t="str">
        <f t="shared" si="55"/>
        <v>محمد السروى S1949</v>
      </c>
      <c r="AA203" s="20">
        <f t="shared" si="48"/>
        <v>0</v>
      </c>
      <c r="AB203" s="20">
        <f t="shared" si="48"/>
        <v>0</v>
      </c>
      <c r="AC203" s="20">
        <f t="shared" si="48"/>
        <v>0</v>
      </c>
      <c r="AD203" s="20">
        <f t="shared" si="48"/>
        <v>0</v>
      </c>
      <c r="AE203" s="20">
        <f t="shared" si="48"/>
        <v>0</v>
      </c>
      <c r="AF203" s="20">
        <f t="shared" si="48"/>
        <v>0</v>
      </c>
      <c r="AG203" s="20">
        <f t="shared" si="48"/>
        <v>0</v>
      </c>
      <c r="AH203" s="20">
        <f t="shared" si="48"/>
        <v>0</v>
      </c>
      <c r="AI203" s="20">
        <f t="shared" si="48"/>
        <v>0</v>
      </c>
      <c r="AJ203" s="20">
        <f t="shared" si="48"/>
        <v>0</v>
      </c>
      <c r="AK203" s="20">
        <f t="shared" si="48"/>
        <v>0</v>
      </c>
      <c r="AL203" s="20">
        <f t="shared" si="48"/>
        <v>0</v>
      </c>
      <c r="AM203" s="20">
        <f t="shared" si="48"/>
        <v>0</v>
      </c>
      <c r="AN203" s="20">
        <f t="shared" si="48"/>
        <v>0</v>
      </c>
      <c r="AO203" s="20">
        <f t="shared" si="48"/>
        <v>0</v>
      </c>
      <c r="AP203" s="22">
        <f t="shared" si="56"/>
        <v>0</v>
      </c>
    </row>
    <row r="204" spans="1:42" ht="15.75" thickBot="1" x14ac:dyDescent="0.25">
      <c r="A204" t="str">
        <f t="shared" si="49"/>
        <v/>
      </c>
      <c r="B204" t="str">
        <f t="shared" si="50"/>
        <v/>
      </c>
      <c r="C204">
        <f t="shared" si="57"/>
        <v>53</v>
      </c>
      <c r="D204">
        <v>4</v>
      </c>
      <c r="G204">
        <v>0</v>
      </c>
      <c r="J204">
        <v>4</v>
      </c>
      <c r="M204" t="s">
        <v>43</v>
      </c>
      <c r="N204">
        <f t="shared" si="58"/>
        <v>199</v>
      </c>
      <c r="O204">
        <f t="shared" si="59"/>
        <v>53</v>
      </c>
      <c r="Q204" s="25"/>
      <c r="R204">
        <f>IF(COUNTIF($T$5:T204,T204)-1=0,ROW(T200),"")</f>
        <v>200</v>
      </c>
      <c r="S204" s="10">
        <v>200</v>
      </c>
      <c r="T204" s="12" t="str">
        <f t="shared" si="51"/>
        <v>عصام للبوياتZ5092</v>
      </c>
      <c r="U204" s="12" t="str">
        <f t="shared" si="45"/>
        <v>برايم700/جالون4</v>
      </c>
      <c r="V204" s="12">
        <f t="shared" si="52"/>
        <v>4</v>
      </c>
      <c r="W204" s="12">
        <f t="shared" si="53"/>
        <v>0</v>
      </c>
      <c r="X204" s="12">
        <f t="shared" si="54"/>
        <v>4</v>
      </c>
      <c r="Z204" s="21" t="str">
        <f t="shared" si="55"/>
        <v>محمد النجولىW6251</v>
      </c>
      <c r="AA204" s="20">
        <f t="shared" si="48"/>
        <v>0</v>
      </c>
      <c r="AB204" s="20">
        <f t="shared" si="48"/>
        <v>0</v>
      </c>
      <c r="AC204" s="20">
        <f t="shared" si="48"/>
        <v>0</v>
      </c>
      <c r="AD204" s="20">
        <f t="shared" si="48"/>
        <v>0</v>
      </c>
      <c r="AE204" s="20">
        <f t="shared" si="48"/>
        <v>0</v>
      </c>
      <c r="AF204" s="20">
        <f t="shared" si="48"/>
        <v>0</v>
      </c>
      <c r="AG204" s="20">
        <f t="shared" si="48"/>
        <v>0</v>
      </c>
      <c r="AH204" s="20">
        <f t="shared" si="48"/>
        <v>0</v>
      </c>
      <c r="AI204" s="20">
        <f t="shared" si="48"/>
        <v>0</v>
      </c>
      <c r="AJ204" s="20">
        <f t="shared" si="48"/>
        <v>0</v>
      </c>
      <c r="AK204" s="20">
        <f t="shared" si="48"/>
        <v>0</v>
      </c>
      <c r="AL204" s="20">
        <f t="shared" si="48"/>
        <v>0</v>
      </c>
      <c r="AM204" s="20">
        <f t="shared" si="48"/>
        <v>0</v>
      </c>
      <c r="AN204" s="20">
        <f t="shared" si="48"/>
        <v>0</v>
      </c>
      <c r="AO204" s="20">
        <f t="shared" si="48"/>
        <v>0</v>
      </c>
      <c r="AP204" s="22">
        <f t="shared" si="56"/>
        <v>0</v>
      </c>
    </row>
    <row r="205" spans="1:42" ht="15.75" thickBot="1" x14ac:dyDescent="0.25">
      <c r="A205" t="str">
        <f t="shared" si="49"/>
        <v/>
      </c>
      <c r="B205" t="str">
        <f t="shared" si="50"/>
        <v/>
      </c>
      <c r="C205">
        <f t="shared" si="57"/>
        <v>54</v>
      </c>
      <c r="D205">
        <v>8</v>
      </c>
      <c r="G205">
        <v>0</v>
      </c>
      <c r="J205">
        <v>8</v>
      </c>
      <c r="M205" t="s">
        <v>44</v>
      </c>
      <c r="N205">
        <f t="shared" si="58"/>
        <v>200</v>
      </c>
      <c r="O205">
        <f t="shared" si="59"/>
        <v>54</v>
      </c>
      <c r="Q205" s="25"/>
      <c r="R205">
        <f>IF(COUNTIF($T$5:T205,T205)-1=0,ROW(T201),"")</f>
        <v>201</v>
      </c>
      <c r="S205" s="10">
        <v>201</v>
      </c>
      <c r="T205" s="12" t="str">
        <f t="shared" si="51"/>
        <v>عطيه ابراهيم ميت يامنS8022</v>
      </c>
      <c r="U205" s="12" t="str">
        <f t="shared" si="45"/>
        <v>برايم700/جالون4</v>
      </c>
      <c r="V205" s="12">
        <f t="shared" si="52"/>
        <v>16</v>
      </c>
      <c r="W205" s="12">
        <f t="shared" si="53"/>
        <v>0</v>
      </c>
      <c r="X205" s="12">
        <f t="shared" si="54"/>
        <v>16</v>
      </c>
      <c r="Z205" s="21" t="str">
        <f t="shared" si="55"/>
        <v>محمد حشيش X2403</v>
      </c>
      <c r="AA205" s="20">
        <f t="shared" si="48"/>
        <v>0</v>
      </c>
      <c r="AB205" s="20">
        <f t="shared" si="48"/>
        <v>0</v>
      </c>
      <c r="AC205" s="20">
        <f t="shared" si="48"/>
        <v>0</v>
      </c>
      <c r="AD205" s="20">
        <f t="shared" si="48"/>
        <v>0</v>
      </c>
      <c r="AE205" s="20">
        <f t="shared" si="48"/>
        <v>0</v>
      </c>
      <c r="AF205" s="20">
        <f t="shared" si="48"/>
        <v>0</v>
      </c>
      <c r="AG205" s="20">
        <f t="shared" si="48"/>
        <v>0</v>
      </c>
      <c r="AH205" s="20">
        <f t="shared" si="48"/>
        <v>0</v>
      </c>
      <c r="AI205" s="20">
        <f t="shared" si="48"/>
        <v>0</v>
      </c>
      <c r="AJ205" s="20">
        <f t="shared" si="48"/>
        <v>0</v>
      </c>
      <c r="AK205" s="20">
        <f t="shared" si="48"/>
        <v>0</v>
      </c>
      <c r="AL205" s="20">
        <f t="shared" si="48"/>
        <v>0</v>
      </c>
      <c r="AM205" s="20">
        <f t="shared" si="48"/>
        <v>0</v>
      </c>
      <c r="AN205" s="20">
        <f t="shared" si="48"/>
        <v>0</v>
      </c>
      <c r="AO205" s="20">
        <f t="shared" si="48"/>
        <v>0</v>
      </c>
      <c r="AP205" s="22">
        <f t="shared" si="56"/>
        <v>0</v>
      </c>
    </row>
    <row r="206" spans="1:42" ht="15.75" thickBot="1" x14ac:dyDescent="0.25">
      <c r="A206" t="str">
        <f t="shared" si="49"/>
        <v/>
      </c>
      <c r="B206" t="str">
        <f t="shared" si="50"/>
        <v/>
      </c>
      <c r="C206">
        <f t="shared" si="57"/>
        <v>55</v>
      </c>
      <c r="D206">
        <v>4</v>
      </c>
      <c r="G206">
        <v>0</v>
      </c>
      <c r="J206">
        <v>4</v>
      </c>
      <c r="M206" t="s">
        <v>45</v>
      </c>
      <c r="N206">
        <f t="shared" si="58"/>
        <v>201</v>
      </c>
      <c r="O206">
        <f t="shared" si="59"/>
        <v>55</v>
      </c>
      <c r="Q206" s="25"/>
      <c r="R206">
        <f>IF(COUNTIF($T$5:T206,T206)-1=0,ROW(T202),"")</f>
        <v>202</v>
      </c>
      <c r="S206" s="10">
        <v>202</v>
      </c>
      <c r="T206" s="12" t="str">
        <f t="shared" si="51"/>
        <v>علاء الجمالQ9014</v>
      </c>
      <c r="U206" s="12" t="str">
        <f t="shared" si="45"/>
        <v>برايم700/جالون4</v>
      </c>
      <c r="V206" s="12">
        <f t="shared" si="52"/>
        <v>40</v>
      </c>
      <c r="W206" s="12">
        <f t="shared" si="53"/>
        <v>0</v>
      </c>
      <c r="X206" s="12">
        <f t="shared" si="54"/>
        <v>40</v>
      </c>
      <c r="Z206" s="21" t="str">
        <f t="shared" si="55"/>
        <v>محمد حموده X2262</v>
      </c>
      <c r="AA206" s="20">
        <f t="shared" si="48"/>
        <v>0</v>
      </c>
      <c r="AB206" s="20">
        <f t="shared" si="48"/>
        <v>0</v>
      </c>
      <c r="AC206" s="20">
        <f t="shared" si="48"/>
        <v>0</v>
      </c>
      <c r="AD206" s="20">
        <f t="shared" si="48"/>
        <v>0</v>
      </c>
      <c r="AE206" s="20">
        <f t="shared" si="48"/>
        <v>0</v>
      </c>
      <c r="AF206" s="20">
        <f t="shared" si="48"/>
        <v>0</v>
      </c>
      <c r="AG206" s="20">
        <f t="shared" si="48"/>
        <v>0</v>
      </c>
      <c r="AH206" s="20">
        <f t="shared" si="48"/>
        <v>0</v>
      </c>
      <c r="AI206" s="20">
        <f t="shared" si="48"/>
        <v>0</v>
      </c>
      <c r="AJ206" s="20">
        <f t="shared" si="48"/>
        <v>0</v>
      </c>
      <c r="AK206" s="20">
        <f t="shared" si="48"/>
        <v>0</v>
      </c>
      <c r="AL206" s="20">
        <f t="shared" si="48"/>
        <v>0</v>
      </c>
      <c r="AM206" s="20">
        <f t="shared" si="48"/>
        <v>0</v>
      </c>
      <c r="AN206" s="20">
        <f t="shared" si="48"/>
        <v>0</v>
      </c>
      <c r="AO206" s="20">
        <f t="shared" si="48"/>
        <v>0</v>
      </c>
      <c r="AP206" s="22">
        <f t="shared" si="56"/>
        <v>0</v>
      </c>
    </row>
    <row r="207" spans="1:42" ht="15.75" thickBot="1" x14ac:dyDescent="0.25">
      <c r="A207" t="str">
        <f t="shared" si="49"/>
        <v/>
      </c>
      <c r="B207" t="str">
        <f t="shared" si="50"/>
        <v/>
      </c>
      <c r="C207">
        <f t="shared" si="57"/>
        <v>56</v>
      </c>
      <c r="D207">
        <v>4</v>
      </c>
      <c r="G207">
        <v>0</v>
      </c>
      <c r="J207">
        <v>4</v>
      </c>
      <c r="M207" t="s">
        <v>46</v>
      </c>
      <c r="N207">
        <f t="shared" si="58"/>
        <v>202</v>
      </c>
      <c r="O207">
        <f t="shared" si="59"/>
        <v>56</v>
      </c>
      <c r="Q207" s="25"/>
      <c r="R207">
        <f>IF(COUNTIF($T$5:T207,T207)-1=0,ROW(T203),"")</f>
        <v>203</v>
      </c>
      <c r="S207" s="10">
        <v>203</v>
      </c>
      <c r="T207" s="12" t="str">
        <f t="shared" si="51"/>
        <v>علاء سلامهZ4203</v>
      </c>
      <c r="U207" s="12" t="str">
        <f t="shared" si="45"/>
        <v>برايم700/جالون4</v>
      </c>
      <c r="V207" s="12">
        <f t="shared" si="52"/>
        <v>4</v>
      </c>
      <c r="W207" s="12">
        <f t="shared" si="53"/>
        <v>0</v>
      </c>
      <c r="X207" s="12">
        <f t="shared" si="54"/>
        <v>4</v>
      </c>
      <c r="Z207" s="21" t="str">
        <f t="shared" si="55"/>
        <v>محمد رمضان على-دقادوس S 288</v>
      </c>
      <c r="AA207" s="20">
        <f t="shared" ref="AA207:AO223" si="60">COUNTIFS($T$5:$T$345,$Z207,$U$5:$U$345,AA$4)</f>
        <v>0</v>
      </c>
      <c r="AB207" s="20">
        <f t="shared" si="60"/>
        <v>0</v>
      </c>
      <c r="AC207" s="20">
        <f t="shared" si="60"/>
        <v>0</v>
      </c>
      <c r="AD207" s="20">
        <f t="shared" si="60"/>
        <v>0</v>
      </c>
      <c r="AE207" s="20">
        <f t="shared" si="60"/>
        <v>0</v>
      </c>
      <c r="AF207" s="20">
        <f t="shared" si="60"/>
        <v>0</v>
      </c>
      <c r="AG207" s="20">
        <f t="shared" si="60"/>
        <v>0</v>
      </c>
      <c r="AH207" s="20">
        <f t="shared" si="60"/>
        <v>0</v>
      </c>
      <c r="AI207" s="20">
        <f t="shared" si="60"/>
        <v>0</v>
      </c>
      <c r="AJ207" s="20">
        <f t="shared" si="60"/>
        <v>0</v>
      </c>
      <c r="AK207" s="20">
        <f t="shared" si="60"/>
        <v>0</v>
      </c>
      <c r="AL207" s="20">
        <f t="shared" si="60"/>
        <v>0</v>
      </c>
      <c r="AM207" s="20">
        <f t="shared" si="60"/>
        <v>0</v>
      </c>
      <c r="AN207" s="20">
        <f t="shared" si="60"/>
        <v>0</v>
      </c>
      <c r="AO207" s="20">
        <f t="shared" si="60"/>
        <v>0</v>
      </c>
      <c r="AP207" s="22">
        <f t="shared" si="56"/>
        <v>0</v>
      </c>
    </row>
    <row r="208" spans="1:42" ht="15.75" thickBot="1" x14ac:dyDescent="0.25">
      <c r="A208" t="str">
        <f t="shared" si="49"/>
        <v/>
      </c>
      <c r="B208" t="str">
        <f t="shared" si="50"/>
        <v/>
      </c>
      <c r="C208">
        <f t="shared" si="57"/>
        <v>57</v>
      </c>
      <c r="D208">
        <v>4</v>
      </c>
      <c r="G208">
        <v>0</v>
      </c>
      <c r="J208">
        <v>4</v>
      </c>
      <c r="M208" t="s">
        <v>47</v>
      </c>
      <c r="N208">
        <f t="shared" si="58"/>
        <v>203</v>
      </c>
      <c r="O208">
        <f t="shared" si="59"/>
        <v>57</v>
      </c>
      <c r="Q208" s="25"/>
      <c r="R208">
        <f>IF(COUNTIF($T$5:T208,T208)-1=0,ROW(T204),"")</f>
        <v>204</v>
      </c>
      <c r="S208" s="10">
        <v>204</v>
      </c>
      <c r="T208" s="12" t="str">
        <f t="shared" si="51"/>
        <v>عمرو الغنيمىX7240</v>
      </c>
      <c r="U208" s="12" t="str">
        <f t="shared" si="45"/>
        <v>برايم700/جالون4</v>
      </c>
      <c r="V208" s="12">
        <f t="shared" si="52"/>
        <v>4</v>
      </c>
      <c r="W208" s="12">
        <f t="shared" si="53"/>
        <v>0</v>
      </c>
      <c r="X208" s="12">
        <f t="shared" si="54"/>
        <v>4</v>
      </c>
      <c r="Z208" s="21" t="str">
        <f t="shared" si="55"/>
        <v>محمد سامىZ2674</v>
      </c>
      <c r="AA208" s="20">
        <f t="shared" si="60"/>
        <v>0</v>
      </c>
      <c r="AB208" s="20">
        <f t="shared" si="60"/>
        <v>0</v>
      </c>
      <c r="AC208" s="20">
        <f t="shared" si="60"/>
        <v>0</v>
      </c>
      <c r="AD208" s="20">
        <f t="shared" si="60"/>
        <v>0</v>
      </c>
      <c r="AE208" s="20">
        <f t="shared" si="60"/>
        <v>0</v>
      </c>
      <c r="AF208" s="20">
        <f t="shared" si="60"/>
        <v>0</v>
      </c>
      <c r="AG208" s="20">
        <f t="shared" si="60"/>
        <v>0</v>
      </c>
      <c r="AH208" s="20">
        <f t="shared" si="60"/>
        <v>0</v>
      </c>
      <c r="AI208" s="20">
        <f t="shared" si="60"/>
        <v>0</v>
      </c>
      <c r="AJ208" s="20">
        <f t="shared" si="60"/>
        <v>0</v>
      </c>
      <c r="AK208" s="20">
        <f t="shared" si="60"/>
        <v>0</v>
      </c>
      <c r="AL208" s="20">
        <f t="shared" si="60"/>
        <v>0</v>
      </c>
      <c r="AM208" s="20">
        <f t="shared" si="60"/>
        <v>0</v>
      </c>
      <c r="AN208" s="20">
        <f t="shared" si="60"/>
        <v>0</v>
      </c>
      <c r="AO208" s="20">
        <f t="shared" si="60"/>
        <v>0</v>
      </c>
      <c r="AP208" s="22">
        <f t="shared" si="56"/>
        <v>0</v>
      </c>
    </row>
    <row r="209" spans="1:42" ht="15.75" thickBot="1" x14ac:dyDescent="0.25">
      <c r="A209" t="str">
        <f t="shared" si="49"/>
        <v/>
      </c>
      <c r="B209" t="str">
        <f t="shared" si="50"/>
        <v/>
      </c>
      <c r="C209">
        <f t="shared" si="57"/>
        <v>58</v>
      </c>
      <c r="D209">
        <v>4</v>
      </c>
      <c r="G209">
        <v>0</v>
      </c>
      <c r="J209">
        <v>4</v>
      </c>
      <c r="M209" t="s">
        <v>48</v>
      </c>
      <c r="N209">
        <f t="shared" si="58"/>
        <v>204</v>
      </c>
      <c r="O209">
        <f t="shared" si="59"/>
        <v>58</v>
      </c>
      <c r="Q209" s="25"/>
      <c r="R209">
        <f>IF(COUNTIF($T$5:T209,T209)-1=0,ROW(T205),"")</f>
        <v>205</v>
      </c>
      <c r="S209" s="10">
        <v>205</v>
      </c>
      <c r="T209" s="12" t="str">
        <f t="shared" si="51"/>
        <v>فتوح عبد الغفارM8708</v>
      </c>
      <c r="U209" s="12" t="str">
        <f t="shared" si="45"/>
        <v>برايم700/جالون4</v>
      </c>
      <c r="V209" s="12">
        <f t="shared" si="52"/>
        <v>4</v>
      </c>
      <c r="W209" s="12">
        <f t="shared" si="53"/>
        <v>0</v>
      </c>
      <c r="X209" s="12">
        <f t="shared" si="54"/>
        <v>4</v>
      </c>
      <c r="Z209" s="21" t="str">
        <f t="shared" si="55"/>
        <v>محمد سليمO8678</v>
      </c>
      <c r="AA209" s="20">
        <f t="shared" si="60"/>
        <v>0</v>
      </c>
      <c r="AB209" s="20">
        <f t="shared" si="60"/>
        <v>0</v>
      </c>
      <c r="AC209" s="20">
        <f t="shared" si="60"/>
        <v>0</v>
      </c>
      <c r="AD209" s="20">
        <f t="shared" si="60"/>
        <v>0</v>
      </c>
      <c r="AE209" s="20">
        <f t="shared" si="60"/>
        <v>0</v>
      </c>
      <c r="AF209" s="20">
        <f t="shared" si="60"/>
        <v>0</v>
      </c>
      <c r="AG209" s="20">
        <f t="shared" si="60"/>
        <v>0</v>
      </c>
      <c r="AH209" s="20">
        <f t="shared" si="60"/>
        <v>0</v>
      </c>
      <c r="AI209" s="20">
        <f t="shared" si="60"/>
        <v>0</v>
      </c>
      <c r="AJ209" s="20">
        <f t="shared" si="60"/>
        <v>0</v>
      </c>
      <c r="AK209" s="20">
        <f t="shared" si="60"/>
        <v>0</v>
      </c>
      <c r="AL209" s="20">
        <f t="shared" si="60"/>
        <v>0</v>
      </c>
      <c r="AM209" s="20">
        <f t="shared" si="60"/>
        <v>0</v>
      </c>
      <c r="AN209" s="20">
        <f t="shared" si="60"/>
        <v>0</v>
      </c>
      <c r="AO209" s="20">
        <f t="shared" si="60"/>
        <v>0</v>
      </c>
      <c r="AP209" s="22">
        <f t="shared" si="56"/>
        <v>0</v>
      </c>
    </row>
    <row r="210" spans="1:42" ht="15.75" thickBot="1" x14ac:dyDescent="0.25">
      <c r="A210" t="str">
        <f t="shared" si="49"/>
        <v/>
      </c>
      <c r="B210" t="str">
        <f t="shared" si="50"/>
        <v/>
      </c>
      <c r="C210">
        <f t="shared" si="57"/>
        <v>59</v>
      </c>
      <c r="D210">
        <v>4</v>
      </c>
      <c r="G210">
        <v>0</v>
      </c>
      <c r="J210">
        <v>4</v>
      </c>
      <c r="M210" t="s">
        <v>49</v>
      </c>
      <c r="N210">
        <f t="shared" si="58"/>
        <v>205</v>
      </c>
      <c r="O210">
        <f t="shared" si="59"/>
        <v>59</v>
      </c>
      <c r="Q210" s="25"/>
      <c r="R210">
        <f>IF(COUNTIF($T$5:T210,T210)-1=0,ROW(T206),"")</f>
        <v>206</v>
      </c>
      <c r="S210" s="10">
        <v>206</v>
      </c>
      <c r="T210" s="12" t="str">
        <f t="shared" si="51"/>
        <v>فوده القناطرD8486</v>
      </c>
      <c r="U210" s="12" t="str">
        <f t="shared" si="45"/>
        <v>برايم700/جالون4</v>
      </c>
      <c r="V210" s="12">
        <f t="shared" si="52"/>
        <v>4</v>
      </c>
      <c r="W210" s="12">
        <f t="shared" si="53"/>
        <v>0</v>
      </c>
      <c r="X210" s="12">
        <f t="shared" si="54"/>
        <v>4</v>
      </c>
      <c r="Z210" s="21" t="str">
        <f t="shared" si="55"/>
        <v>محمد صلاح ميت ناجىS8310</v>
      </c>
      <c r="AA210" s="20">
        <f t="shared" si="60"/>
        <v>0</v>
      </c>
      <c r="AB210" s="20">
        <f t="shared" si="60"/>
        <v>0</v>
      </c>
      <c r="AC210" s="20">
        <f t="shared" si="60"/>
        <v>0</v>
      </c>
      <c r="AD210" s="20">
        <f t="shared" si="60"/>
        <v>0</v>
      </c>
      <c r="AE210" s="20">
        <f t="shared" si="60"/>
        <v>0</v>
      </c>
      <c r="AF210" s="20">
        <f t="shared" si="60"/>
        <v>0</v>
      </c>
      <c r="AG210" s="20">
        <f t="shared" si="60"/>
        <v>0</v>
      </c>
      <c r="AH210" s="20">
        <f t="shared" si="60"/>
        <v>0</v>
      </c>
      <c r="AI210" s="20">
        <f t="shared" si="60"/>
        <v>0</v>
      </c>
      <c r="AJ210" s="20">
        <f t="shared" si="60"/>
        <v>0</v>
      </c>
      <c r="AK210" s="20">
        <f t="shared" si="60"/>
        <v>0</v>
      </c>
      <c r="AL210" s="20">
        <f t="shared" si="60"/>
        <v>0</v>
      </c>
      <c r="AM210" s="20">
        <f t="shared" si="60"/>
        <v>0</v>
      </c>
      <c r="AN210" s="20">
        <f t="shared" si="60"/>
        <v>0</v>
      </c>
      <c r="AO210" s="20">
        <f t="shared" si="60"/>
        <v>0</v>
      </c>
      <c r="AP210" s="22">
        <f t="shared" si="56"/>
        <v>0</v>
      </c>
    </row>
    <row r="211" spans="1:42" ht="15.75" thickBot="1" x14ac:dyDescent="0.25">
      <c r="A211" t="str">
        <f t="shared" si="49"/>
        <v/>
      </c>
      <c r="B211" t="str">
        <f t="shared" si="50"/>
        <v/>
      </c>
      <c r="C211">
        <f t="shared" si="57"/>
        <v>60</v>
      </c>
      <c r="D211">
        <v>4</v>
      </c>
      <c r="G211">
        <v>0</v>
      </c>
      <c r="J211">
        <v>4</v>
      </c>
      <c r="M211" t="s">
        <v>50</v>
      </c>
      <c r="N211">
        <f t="shared" si="58"/>
        <v>206</v>
      </c>
      <c r="O211">
        <f t="shared" si="59"/>
        <v>60</v>
      </c>
      <c r="Q211" s="25"/>
      <c r="R211">
        <f>IF(COUNTIF($T$5:T211,T211)-1=0,ROW(T207),"")</f>
        <v>207</v>
      </c>
      <c r="S211" s="10">
        <v>207</v>
      </c>
      <c r="T211" s="12" t="str">
        <f t="shared" si="51"/>
        <v>كمال عسكرS7036</v>
      </c>
      <c r="U211" s="12" t="str">
        <f t="shared" ref="U211:U242" si="61">VLOOKUP($S$19*1,hafi,12,0)</f>
        <v>برايم700/جالون4</v>
      </c>
      <c r="V211" s="12">
        <f t="shared" si="52"/>
        <v>4</v>
      </c>
      <c r="W211" s="12">
        <f t="shared" si="53"/>
        <v>0</v>
      </c>
      <c r="X211" s="12">
        <f t="shared" si="54"/>
        <v>4</v>
      </c>
      <c r="Z211" s="21" t="str">
        <f t="shared" si="55"/>
        <v>محمد عبد العزيز توفيق T1602</v>
      </c>
      <c r="AA211" s="20">
        <f t="shared" si="60"/>
        <v>0</v>
      </c>
      <c r="AB211" s="20">
        <f t="shared" si="60"/>
        <v>0</v>
      </c>
      <c r="AC211" s="20">
        <f t="shared" si="60"/>
        <v>0</v>
      </c>
      <c r="AD211" s="20">
        <f t="shared" si="60"/>
        <v>0</v>
      </c>
      <c r="AE211" s="20">
        <f t="shared" si="60"/>
        <v>0</v>
      </c>
      <c r="AF211" s="20">
        <f t="shared" si="60"/>
        <v>0</v>
      </c>
      <c r="AG211" s="20">
        <f t="shared" si="60"/>
        <v>0</v>
      </c>
      <c r="AH211" s="20">
        <f t="shared" si="60"/>
        <v>0</v>
      </c>
      <c r="AI211" s="20">
        <f t="shared" si="60"/>
        <v>0</v>
      </c>
      <c r="AJ211" s="20">
        <f t="shared" si="60"/>
        <v>0</v>
      </c>
      <c r="AK211" s="20">
        <f t="shared" si="60"/>
        <v>0</v>
      </c>
      <c r="AL211" s="20">
        <f t="shared" si="60"/>
        <v>0</v>
      </c>
      <c r="AM211" s="20">
        <f t="shared" si="60"/>
        <v>0</v>
      </c>
      <c r="AN211" s="20">
        <f t="shared" si="60"/>
        <v>0</v>
      </c>
      <c r="AO211" s="20">
        <f t="shared" si="60"/>
        <v>0</v>
      </c>
      <c r="AP211" s="22">
        <f t="shared" si="56"/>
        <v>0</v>
      </c>
    </row>
    <row r="212" spans="1:42" ht="15.75" thickBot="1" x14ac:dyDescent="0.25">
      <c r="A212" t="str">
        <f t="shared" si="49"/>
        <v/>
      </c>
      <c r="B212" t="str">
        <f t="shared" si="50"/>
        <v/>
      </c>
      <c r="C212">
        <f t="shared" si="57"/>
        <v>61</v>
      </c>
      <c r="D212">
        <v>8</v>
      </c>
      <c r="G212">
        <v>0</v>
      </c>
      <c r="J212">
        <v>8</v>
      </c>
      <c r="M212" t="s">
        <v>51</v>
      </c>
      <c r="N212">
        <f t="shared" si="58"/>
        <v>207</v>
      </c>
      <c r="O212">
        <f t="shared" si="59"/>
        <v>61</v>
      </c>
      <c r="Q212" s="25"/>
      <c r="R212">
        <f>IF(COUNTIF($T$5:T212,T212)-1=0,ROW(T208),"")</f>
        <v>208</v>
      </c>
      <c r="S212" s="10">
        <v>208</v>
      </c>
      <c r="T212" s="12" t="str">
        <f t="shared" si="51"/>
        <v>ماستر للبوياتX3662</v>
      </c>
      <c r="U212" s="12" t="str">
        <f t="shared" si="61"/>
        <v>برايم700/جالون4</v>
      </c>
      <c r="V212" s="12">
        <f t="shared" si="52"/>
        <v>20</v>
      </c>
      <c r="W212" s="12">
        <f t="shared" si="53"/>
        <v>0</v>
      </c>
      <c r="X212" s="12">
        <f t="shared" si="54"/>
        <v>20</v>
      </c>
      <c r="Z212" s="21" t="str">
        <f t="shared" si="55"/>
        <v>محمد عرفات-النصرT3538</v>
      </c>
      <c r="AA212" s="20">
        <f t="shared" si="60"/>
        <v>0</v>
      </c>
      <c r="AB212" s="20">
        <f t="shared" si="60"/>
        <v>0</v>
      </c>
      <c r="AC212" s="20">
        <f t="shared" si="60"/>
        <v>0</v>
      </c>
      <c r="AD212" s="20">
        <f t="shared" si="60"/>
        <v>0</v>
      </c>
      <c r="AE212" s="20">
        <f t="shared" si="60"/>
        <v>0</v>
      </c>
      <c r="AF212" s="20">
        <f t="shared" si="60"/>
        <v>0</v>
      </c>
      <c r="AG212" s="20">
        <f t="shared" si="60"/>
        <v>0</v>
      </c>
      <c r="AH212" s="20">
        <f t="shared" si="60"/>
        <v>0</v>
      </c>
      <c r="AI212" s="20">
        <f t="shared" si="60"/>
        <v>0</v>
      </c>
      <c r="AJ212" s="20">
        <f t="shared" si="60"/>
        <v>0</v>
      </c>
      <c r="AK212" s="20">
        <f t="shared" si="60"/>
        <v>0</v>
      </c>
      <c r="AL212" s="20">
        <f t="shared" si="60"/>
        <v>0</v>
      </c>
      <c r="AM212" s="20">
        <f t="shared" si="60"/>
        <v>0</v>
      </c>
      <c r="AN212" s="20">
        <f t="shared" si="60"/>
        <v>0</v>
      </c>
      <c r="AO212" s="20">
        <f t="shared" si="60"/>
        <v>0</v>
      </c>
      <c r="AP212" s="22">
        <f t="shared" si="56"/>
        <v>0</v>
      </c>
    </row>
    <row r="213" spans="1:42" ht="15.75" thickBot="1" x14ac:dyDescent="0.25">
      <c r="A213" t="str">
        <f t="shared" si="49"/>
        <v/>
      </c>
      <c r="B213" t="str">
        <f t="shared" si="50"/>
        <v/>
      </c>
      <c r="C213">
        <f t="shared" si="57"/>
        <v>62</v>
      </c>
      <c r="D213">
        <v>4</v>
      </c>
      <c r="G213">
        <v>0</v>
      </c>
      <c r="J213">
        <v>4</v>
      </c>
      <c r="M213" t="s">
        <v>52</v>
      </c>
      <c r="N213">
        <f t="shared" si="58"/>
        <v>208</v>
      </c>
      <c r="O213">
        <f t="shared" si="59"/>
        <v>62</v>
      </c>
      <c r="Q213" s="25"/>
      <c r="R213">
        <f>IF(COUNTIF($T$5:T213,T213)-1=0,ROW(T209),"")</f>
        <v>209</v>
      </c>
      <c r="S213" s="10">
        <v>209</v>
      </c>
      <c r="T213" s="12" t="str">
        <f t="shared" si="51"/>
        <v>مجدى ابو سكينهM8659</v>
      </c>
      <c r="U213" s="12" t="str">
        <f t="shared" si="61"/>
        <v>برايم700/جالون4</v>
      </c>
      <c r="V213" s="12">
        <f t="shared" si="52"/>
        <v>8</v>
      </c>
      <c r="W213" s="12">
        <f t="shared" si="53"/>
        <v>0</v>
      </c>
      <c r="X213" s="12">
        <f t="shared" si="54"/>
        <v>8</v>
      </c>
      <c r="Z213" s="21" t="str">
        <f t="shared" si="55"/>
        <v>محمد عزتY7114</v>
      </c>
      <c r="AA213" s="20">
        <f t="shared" si="60"/>
        <v>0</v>
      </c>
      <c r="AB213" s="20">
        <f t="shared" si="60"/>
        <v>0</v>
      </c>
      <c r="AC213" s="20">
        <f t="shared" si="60"/>
        <v>0</v>
      </c>
      <c r="AD213" s="20">
        <f t="shared" si="60"/>
        <v>0</v>
      </c>
      <c r="AE213" s="20">
        <f t="shared" si="60"/>
        <v>0</v>
      </c>
      <c r="AF213" s="20">
        <f t="shared" si="60"/>
        <v>0</v>
      </c>
      <c r="AG213" s="20">
        <f t="shared" si="60"/>
        <v>0</v>
      </c>
      <c r="AH213" s="20">
        <f t="shared" si="60"/>
        <v>0</v>
      </c>
      <c r="AI213" s="20">
        <f t="shared" si="60"/>
        <v>0</v>
      </c>
      <c r="AJ213" s="20">
        <f t="shared" si="60"/>
        <v>0</v>
      </c>
      <c r="AK213" s="20">
        <f t="shared" si="60"/>
        <v>0</v>
      </c>
      <c r="AL213" s="20">
        <f t="shared" si="60"/>
        <v>0</v>
      </c>
      <c r="AM213" s="20">
        <f t="shared" si="60"/>
        <v>0</v>
      </c>
      <c r="AN213" s="20">
        <f t="shared" si="60"/>
        <v>0</v>
      </c>
      <c r="AO213" s="20">
        <f t="shared" si="60"/>
        <v>0</v>
      </c>
      <c r="AP213" s="22">
        <f t="shared" si="56"/>
        <v>0</v>
      </c>
    </row>
    <row r="214" spans="1:42" ht="15.75" thickBot="1" x14ac:dyDescent="0.25">
      <c r="A214" t="str">
        <f t="shared" si="49"/>
        <v/>
      </c>
      <c r="B214" t="str">
        <f t="shared" si="50"/>
        <v/>
      </c>
      <c r="C214">
        <f t="shared" si="57"/>
        <v>63</v>
      </c>
      <c r="D214">
        <v>24</v>
      </c>
      <c r="G214">
        <v>0</v>
      </c>
      <c r="J214">
        <v>24</v>
      </c>
      <c r="M214" t="s">
        <v>53</v>
      </c>
      <c r="N214">
        <f t="shared" si="58"/>
        <v>209</v>
      </c>
      <c r="O214">
        <f t="shared" si="59"/>
        <v>63</v>
      </c>
      <c r="Q214" s="25"/>
      <c r="R214">
        <f>IF(COUNTIF($T$5:T214,T214)-1=0,ROW(T210),"")</f>
        <v>210</v>
      </c>
      <c r="S214" s="10">
        <v>210</v>
      </c>
      <c r="T214" s="12" t="str">
        <f t="shared" si="51"/>
        <v>محلات الامل دكرنسT6467</v>
      </c>
      <c r="U214" s="12" t="str">
        <f t="shared" si="61"/>
        <v>برايم700/جالون4</v>
      </c>
      <c r="V214" s="12">
        <f t="shared" si="52"/>
        <v>8</v>
      </c>
      <c r="W214" s="12">
        <f t="shared" si="53"/>
        <v>0</v>
      </c>
      <c r="X214" s="12">
        <f t="shared" si="54"/>
        <v>8</v>
      </c>
      <c r="Z214" s="21" t="str">
        <f t="shared" si="55"/>
        <v>محمد يعقوب القرشىS3442</v>
      </c>
      <c r="AA214" s="20">
        <f t="shared" si="60"/>
        <v>0</v>
      </c>
      <c r="AB214" s="20">
        <f t="shared" si="60"/>
        <v>0</v>
      </c>
      <c r="AC214" s="20">
        <f t="shared" si="60"/>
        <v>0</v>
      </c>
      <c r="AD214" s="20">
        <f t="shared" si="60"/>
        <v>0</v>
      </c>
      <c r="AE214" s="20">
        <f t="shared" si="60"/>
        <v>0</v>
      </c>
      <c r="AF214" s="20">
        <f t="shared" si="60"/>
        <v>0</v>
      </c>
      <c r="AG214" s="20">
        <f t="shared" si="60"/>
        <v>0</v>
      </c>
      <c r="AH214" s="20">
        <f t="shared" si="60"/>
        <v>0</v>
      </c>
      <c r="AI214" s="20">
        <f t="shared" si="60"/>
        <v>0</v>
      </c>
      <c r="AJ214" s="20">
        <f t="shared" si="60"/>
        <v>0</v>
      </c>
      <c r="AK214" s="20">
        <f t="shared" si="60"/>
        <v>0</v>
      </c>
      <c r="AL214" s="20">
        <f t="shared" si="60"/>
        <v>0</v>
      </c>
      <c r="AM214" s="20">
        <f t="shared" si="60"/>
        <v>0</v>
      </c>
      <c r="AN214" s="20">
        <f t="shared" si="60"/>
        <v>0</v>
      </c>
      <c r="AO214" s="20">
        <f t="shared" si="60"/>
        <v>0</v>
      </c>
      <c r="AP214" s="22">
        <f t="shared" si="56"/>
        <v>0</v>
      </c>
    </row>
    <row r="215" spans="1:42" ht="15.75" thickBot="1" x14ac:dyDescent="0.25">
      <c r="A215" t="str">
        <f t="shared" si="49"/>
        <v/>
      </c>
      <c r="B215" t="str">
        <f t="shared" si="50"/>
        <v/>
      </c>
      <c r="C215">
        <f t="shared" si="57"/>
        <v>64</v>
      </c>
      <c r="D215">
        <v>4</v>
      </c>
      <c r="G215">
        <v>0</v>
      </c>
      <c r="J215">
        <v>4</v>
      </c>
      <c r="M215" t="s">
        <v>54</v>
      </c>
      <c r="N215">
        <f t="shared" si="58"/>
        <v>210</v>
      </c>
      <c r="O215">
        <f t="shared" si="59"/>
        <v>64</v>
      </c>
      <c r="Q215" s="25"/>
      <c r="R215">
        <f>IF(COUNTIF($T$5:T215,T215)-1=0,ROW(T211),"")</f>
        <v>211</v>
      </c>
      <c r="S215" s="10">
        <v>211</v>
      </c>
      <c r="T215" s="12" t="str">
        <f t="shared" si="51"/>
        <v>محمد ابراهيمM5980</v>
      </c>
      <c r="U215" s="12" t="str">
        <f t="shared" si="61"/>
        <v>برايم700/جالون4</v>
      </c>
      <c r="V215" s="12">
        <f t="shared" si="52"/>
        <v>76</v>
      </c>
      <c r="W215" s="12">
        <f t="shared" si="53"/>
        <v>0</v>
      </c>
      <c r="X215" s="12">
        <f t="shared" si="54"/>
        <v>76</v>
      </c>
      <c r="Z215" s="21" t="str">
        <f t="shared" si="55"/>
        <v>محمود الشالT7259</v>
      </c>
      <c r="AA215" s="20">
        <f t="shared" si="60"/>
        <v>0</v>
      </c>
      <c r="AB215" s="20">
        <f t="shared" si="60"/>
        <v>0</v>
      </c>
      <c r="AC215" s="20">
        <f t="shared" si="60"/>
        <v>0</v>
      </c>
      <c r="AD215" s="20">
        <f t="shared" si="60"/>
        <v>0</v>
      </c>
      <c r="AE215" s="20">
        <f t="shared" si="60"/>
        <v>0</v>
      </c>
      <c r="AF215" s="20">
        <f t="shared" si="60"/>
        <v>0</v>
      </c>
      <c r="AG215" s="20">
        <f t="shared" si="60"/>
        <v>0</v>
      </c>
      <c r="AH215" s="20">
        <f t="shared" si="60"/>
        <v>0</v>
      </c>
      <c r="AI215" s="20">
        <f t="shared" si="60"/>
        <v>0</v>
      </c>
      <c r="AJ215" s="20">
        <f t="shared" si="60"/>
        <v>0</v>
      </c>
      <c r="AK215" s="20">
        <f t="shared" si="60"/>
        <v>0</v>
      </c>
      <c r="AL215" s="20">
        <f t="shared" si="60"/>
        <v>0</v>
      </c>
      <c r="AM215" s="20">
        <f t="shared" si="60"/>
        <v>0</v>
      </c>
      <c r="AN215" s="20">
        <f t="shared" si="60"/>
        <v>0</v>
      </c>
      <c r="AO215" s="20">
        <f t="shared" si="60"/>
        <v>0</v>
      </c>
      <c r="AP215" s="22">
        <f t="shared" si="56"/>
        <v>0</v>
      </c>
    </row>
    <row r="216" spans="1:42" ht="15.75" thickBot="1" x14ac:dyDescent="0.25">
      <c r="A216" t="str">
        <f t="shared" si="49"/>
        <v/>
      </c>
      <c r="B216" t="str">
        <f t="shared" si="50"/>
        <v/>
      </c>
      <c r="C216">
        <f t="shared" si="57"/>
        <v>65</v>
      </c>
      <c r="D216">
        <v>4</v>
      </c>
      <c r="G216">
        <v>0</v>
      </c>
      <c r="J216">
        <v>4</v>
      </c>
      <c r="M216" t="s">
        <v>55</v>
      </c>
      <c r="N216">
        <f t="shared" si="58"/>
        <v>211</v>
      </c>
      <c r="O216">
        <f t="shared" si="59"/>
        <v>65</v>
      </c>
      <c r="Q216" s="25"/>
      <c r="R216">
        <f>IF(COUNTIF($T$5:T216,T216)-1=0,ROW(T212),"")</f>
        <v>212</v>
      </c>
      <c r="S216" s="10">
        <v>212</v>
      </c>
      <c r="T216" s="12" t="str">
        <f t="shared" si="51"/>
        <v>محمد البحيرىT3970</v>
      </c>
      <c r="U216" s="12" t="str">
        <f t="shared" si="61"/>
        <v>برايم700/جالون4</v>
      </c>
      <c r="V216" s="12">
        <f t="shared" si="52"/>
        <v>16</v>
      </c>
      <c r="W216" s="12">
        <f t="shared" si="53"/>
        <v>0</v>
      </c>
      <c r="X216" s="12">
        <f t="shared" si="54"/>
        <v>16</v>
      </c>
      <c r="Z216" s="21" t="str">
        <f t="shared" si="55"/>
        <v>محمود حسنY8910</v>
      </c>
      <c r="AA216" s="20">
        <f t="shared" si="60"/>
        <v>0</v>
      </c>
      <c r="AB216" s="20">
        <f t="shared" si="60"/>
        <v>0</v>
      </c>
      <c r="AC216" s="20">
        <f t="shared" si="60"/>
        <v>0</v>
      </c>
      <c r="AD216" s="20">
        <f t="shared" si="60"/>
        <v>0</v>
      </c>
      <c r="AE216" s="20">
        <f t="shared" si="60"/>
        <v>0</v>
      </c>
      <c r="AF216" s="20">
        <f t="shared" si="60"/>
        <v>0</v>
      </c>
      <c r="AG216" s="20">
        <f t="shared" si="60"/>
        <v>0</v>
      </c>
      <c r="AH216" s="20">
        <f t="shared" si="60"/>
        <v>0</v>
      </c>
      <c r="AI216" s="20">
        <f t="shared" si="60"/>
        <v>0</v>
      </c>
      <c r="AJ216" s="20">
        <f t="shared" si="60"/>
        <v>0</v>
      </c>
      <c r="AK216" s="20">
        <f t="shared" si="60"/>
        <v>0</v>
      </c>
      <c r="AL216" s="20">
        <f t="shared" si="60"/>
        <v>0</v>
      </c>
      <c r="AM216" s="20">
        <f t="shared" si="60"/>
        <v>0</v>
      </c>
      <c r="AN216" s="20">
        <f t="shared" si="60"/>
        <v>0</v>
      </c>
      <c r="AO216" s="20">
        <f t="shared" si="60"/>
        <v>0</v>
      </c>
      <c r="AP216" s="22">
        <f t="shared" si="56"/>
        <v>0</v>
      </c>
    </row>
    <row r="217" spans="1:42" ht="15.75" thickBot="1" x14ac:dyDescent="0.25">
      <c r="A217" t="str">
        <f t="shared" si="49"/>
        <v/>
      </c>
      <c r="B217" t="str">
        <f t="shared" si="50"/>
        <v/>
      </c>
      <c r="C217">
        <f t="shared" si="57"/>
        <v>66</v>
      </c>
      <c r="D217">
        <v>8</v>
      </c>
      <c r="G217">
        <v>0</v>
      </c>
      <c r="J217">
        <v>8</v>
      </c>
      <c r="M217" t="s">
        <v>56</v>
      </c>
      <c r="N217">
        <f t="shared" si="58"/>
        <v>212</v>
      </c>
      <c r="O217">
        <f t="shared" si="59"/>
        <v>66</v>
      </c>
      <c r="Q217" s="25"/>
      <c r="R217">
        <f>IF(COUNTIF($T$5:T217,T217)-1=0,ROW(T213),"")</f>
        <v>213</v>
      </c>
      <c r="S217" s="10">
        <v>213</v>
      </c>
      <c r="T217" s="12" t="str">
        <f t="shared" si="51"/>
        <v>محمد الحناوى Y2554</v>
      </c>
      <c r="U217" s="12" t="str">
        <f t="shared" si="61"/>
        <v>برايم700/جالون4</v>
      </c>
      <c r="V217" s="12">
        <f t="shared" si="52"/>
        <v>28</v>
      </c>
      <c r="W217" s="12">
        <f t="shared" si="53"/>
        <v>0</v>
      </c>
      <c r="X217" s="12">
        <f t="shared" si="54"/>
        <v>28</v>
      </c>
      <c r="Z217" s="21" t="str">
        <f t="shared" si="55"/>
        <v>مركز التوحيد-الهرم N382</v>
      </c>
      <c r="AA217" s="20">
        <f t="shared" si="60"/>
        <v>0</v>
      </c>
      <c r="AB217" s="20">
        <f t="shared" si="60"/>
        <v>0</v>
      </c>
      <c r="AC217" s="20">
        <f t="shared" si="60"/>
        <v>0</v>
      </c>
      <c r="AD217" s="20">
        <f t="shared" si="60"/>
        <v>0</v>
      </c>
      <c r="AE217" s="20">
        <f t="shared" si="60"/>
        <v>0</v>
      </c>
      <c r="AF217" s="20">
        <f t="shared" si="60"/>
        <v>0</v>
      </c>
      <c r="AG217" s="20">
        <f t="shared" si="60"/>
        <v>0</v>
      </c>
      <c r="AH217" s="20">
        <f t="shared" si="60"/>
        <v>0</v>
      </c>
      <c r="AI217" s="20">
        <f t="shared" si="60"/>
        <v>0</v>
      </c>
      <c r="AJ217" s="20">
        <f t="shared" si="60"/>
        <v>0</v>
      </c>
      <c r="AK217" s="20">
        <f t="shared" si="60"/>
        <v>0</v>
      </c>
      <c r="AL217" s="20">
        <f t="shared" si="60"/>
        <v>0</v>
      </c>
      <c r="AM217" s="20">
        <f t="shared" si="60"/>
        <v>0</v>
      </c>
      <c r="AN217" s="20">
        <f t="shared" si="60"/>
        <v>0</v>
      </c>
      <c r="AO217" s="20">
        <f t="shared" si="60"/>
        <v>0</v>
      </c>
      <c r="AP217" s="22">
        <f t="shared" si="56"/>
        <v>0</v>
      </c>
    </row>
    <row r="218" spans="1:42" ht="15.75" thickBot="1" x14ac:dyDescent="0.25">
      <c r="A218" t="str">
        <f t="shared" si="49"/>
        <v/>
      </c>
      <c r="B218" t="str">
        <f t="shared" si="50"/>
        <v/>
      </c>
      <c r="C218">
        <f t="shared" si="57"/>
        <v>0</v>
      </c>
      <c r="N218" t="str">
        <f t="shared" si="58"/>
        <v/>
      </c>
      <c r="O218">
        <f t="shared" si="59"/>
        <v>0</v>
      </c>
      <c r="Q218" s="25"/>
      <c r="R218">
        <f>IF(COUNTIF($T$5:T218,T218)-1=0,ROW(T214),"")</f>
        <v>214</v>
      </c>
      <c r="S218" s="10">
        <v>214</v>
      </c>
      <c r="T218" s="12" t="str">
        <f t="shared" si="51"/>
        <v>محمد السروى S1949</v>
      </c>
      <c r="U218" s="12" t="str">
        <f t="shared" si="61"/>
        <v>برايم700/جالون4</v>
      </c>
      <c r="V218" s="12">
        <f t="shared" si="52"/>
        <v>4</v>
      </c>
      <c r="W218" s="12">
        <f t="shared" si="53"/>
        <v>0</v>
      </c>
      <c r="X218" s="12">
        <f t="shared" si="54"/>
        <v>4</v>
      </c>
      <c r="Z218" s="21" t="str">
        <f t="shared" si="55"/>
        <v>مصطفى القناطرD4038</v>
      </c>
      <c r="AA218" s="20">
        <f t="shared" si="60"/>
        <v>0</v>
      </c>
      <c r="AB218" s="20">
        <f t="shared" si="60"/>
        <v>0</v>
      </c>
      <c r="AC218" s="20">
        <f t="shared" si="60"/>
        <v>0</v>
      </c>
      <c r="AD218" s="20">
        <f t="shared" si="60"/>
        <v>0</v>
      </c>
      <c r="AE218" s="20">
        <f t="shared" si="60"/>
        <v>0</v>
      </c>
      <c r="AF218" s="20">
        <f t="shared" si="60"/>
        <v>0</v>
      </c>
      <c r="AG218" s="20">
        <f t="shared" si="60"/>
        <v>0</v>
      </c>
      <c r="AH218" s="20">
        <f t="shared" si="60"/>
        <v>0</v>
      </c>
      <c r="AI218" s="20">
        <f t="shared" si="60"/>
        <v>0</v>
      </c>
      <c r="AJ218" s="20">
        <f t="shared" si="60"/>
        <v>0</v>
      </c>
      <c r="AK218" s="20">
        <f t="shared" si="60"/>
        <v>0</v>
      </c>
      <c r="AL218" s="20">
        <f t="shared" si="60"/>
        <v>0</v>
      </c>
      <c r="AM218" s="20">
        <f t="shared" si="60"/>
        <v>0</v>
      </c>
      <c r="AN218" s="20">
        <f t="shared" si="60"/>
        <v>0</v>
      </c>
      <c r="AO218" s="20">
        <f t="shared" si="60"/>
        <v>0</v>
      </c>
      <c r="AP218" s="22">
        <f t="shared" si="56"/>
        <v>0</v>
      </c>
    </row>
    <row r="219" spans="1:42" ht="15.75" thickBot="1" x14ac:dyDescent="0.25">
      <c r="A219" t="str">
        <f t="shared" si="49"/>
        <v/>
      </c>
      <c r="B219" t="str">
        <f t="shared" si="50"/>
        <v/>
      </c>
      <c r="C219">
        <f t="shared" si="57"/>
        <v>0</v>
      </c>
      <c r="K219" t="s">
        <v>57</v>
      </c>
      <c r="N219" t="str">
        <f t="shared" si="58"/>
        <v/>
      </c>
      <c r="O219">
        <f t="shared" si="59"/>
        <v>0</v>
      </c>
      <c r="Q219" s="25"/>
      <c r="R219">
        <f>IF(COUNTIF($T$5:T219,T219)-1=0,ROW(T215),"")</f>
        <v>215</v>
      </c>
      <c r="S219" s="10">
        <v>215</v>
      </c>
      <c r="T219" s="12" t="str">
        <f t="shared" si="51"/>
        <v>محمد النجولىW6251</v>
      </c>
      <c r="U219" s="12" t="str">
        <f t="shared" si="61"/>
        <v>برايم700/جالون4</v>
      </c>
      <c r="V219" s="12">
        <f t="shared" si="52"/>
        <v>24</v>
      </c>
      <c r="W219" s="12">
        <f t="shared" si="53"/>
        <v>0</v>
      </c>
      <c r="X219" s="12">
        <f t="shared" si="54"/>
        <v>24</v>
      </c>
      <c r="Z219" s="21" t="str">
        <f t="shared" si="55"/>
        <v>مصطفى كوبرى الزاويهM8890</v>
      </c>
      <c r="AA219" s="20">
        <f t="shared" si="60"/>
        <v>0</v>
      </c>
      <c r="AB219" s="20">
        <f t="shared" si="60"/>
        <v>0</v>
      </c>
      <c r="AC219" s="20">
        <f t="shared" si="60"/>
        <v>0</v>
      </c>
      <c r="AD219" s="20">
        <f t="shared" si="60"/>
        <v>0</v>
      </c>
      <c r="AE219" s="20">
        <f t="shared" si="60"/>
        <v>0</v>
      </c>
      <c r="AF219" s="20">
        <f t="shared" si="60"/>
        <v>0</v>
      </c>
      <c r="AG219" s="20">
        <f t="shared" si="60"/>
        <v>0</v>
      </c>
      <c r="AH219" s="20">
        <f t="shared" si="60"/>
        <v>0</v>
      </c>
      <c r="AI219" s="20">
        <f t="shared" si="60"/>
        <v>0</v>
      </c>
      <c r="AJ219" s="20">
        <f t="shared" si="60"/>
        <v>0</v>
      </c>
      <c r="AK219" s="20">
        <f t="shared" si="60"/>
        <v>0</v>
      </c>
      <c r="AL219" s="20">
        <f t="shared" si="60"/>
        <v>0</v>
      </c>
      <c r="AM219" s="20">
        <f t="shared" si="60"/>
        <v>0</v>
      </c>
      <c r="AN219" s="20">
        <f t="shared" si="60"/>
        <v>0</v>
      </c>
      <c r="AO219" s="20">
        <f t="shared" si="60"/>
        <v>0</v>
      </c>
      <c r="AP219" s="22">
        <f t="shared" si="56"/>
        <v>0</v>
      </c>
    </row>
    <row r="220" spans="1:42" ht="15.75" thickBot="1" x14ac:dyDescent="0.25">
      <c r="A220" t="str">
        <f t="shared" si="49"/>
        <v/>
      </c>
      <c r="B220" t="str">
        <f t="shared" si="50"/>
        <v/>
      </c>
      <c r="C220">
        <f t="shared" si="57"/>
        <v>0</v>
      </c>
      <c r="N220" t="str">
        <f t="shared" si="58"/>
        <v/>
      </c>
      <c r="O220">
        <f t="shared" si="59"/>
        <v>0</v>
      </c>
      <c r="Q220" s="25"/>
      <c r="R220">
        <f>IF(COUNTIF($T$5:T220,T220)-1=0,ROW(T216),"")</f>
        <v>216</v>
      </c>
      <c r="S220" s="10">
        <v>216</v>
      </c>
      <c r="T220" s="12" t="str">
        <f t="shared" si="51"/>
        <v>محمد حشيش X2403</v>
      </c>
      <c r="U220" s="12" t="str">
        <f t="shared" si="61"/>
        <v>برايم700/جالون4</v>
      </c>
      <c r="V220" s="12">
        <f t="shared" si="52"/>
        <v>4</v>
      </c>
      <c r="W220" s="12">
        <f t="shared" si="53"/>
        <v>0</v>
      </c>
      <c r="X220" s="12">
        <f t="shared" si="54"/>
        <v>4</v>
      </c>
      <c r="Z220" s="21" t="str">
        <f t="shared" si="55"/>
        <v>مصطفى محسنX5822</v>
      </c>
      <c r="AA220" s="20">
        <f t="shared" si="60"/>
        <v>0</v>
      </c>
      <c r="AB220" s="20">
        <f t="shared" si="60"/>
        <v>0</v>
      </c>
      <c r="AC220" s="20">
        <f t="shared" si="60"/>
        <v>0</v>
      </c>
      <c r="AD220" s="20">
        <f t="shared" si="60"/>
        <v>0</v>
      </c>
      <c r="AE220" s="20">
        <f t="shared" si="60"/>
        <v>0</v>
      </c>
      <c r="AF220" s="20">
        <f t="shared" si="60"/>
        <v>0</v>
      </c>
      <c r="AG220" s="20">
        <f t="shared" si="60"/>
        <v>0</v>
      </c>
      <c r="AH220" s="20">
        <f t="shared" si="60"/>
        <v>0</v>
      </c>
      <c r="AI220" s="20">
        <f t="shared" si="60"/>
        <v>0</v>
      </c>
      <c r="AJ220" s="20">
        <f t="shared" si="60"/>
        <v>0</v>
      </c>
      <c r="AK220" s="20">
        <f t="shared" si="60"/>
        <v>0</v>
      </c>
      <c r="AL220" s="20">
        <f t="shared" si="60"/>
        <v>0</v>
      </c>
      <c r="AM220" s="20">
        <f t="shared" si="60"/>
        <v>0</v>
      </c>
      <c r="AN220" s="20">
        <f t="shared" si="60"/>
        <v>0</v>
      </c>
      <c r="AO220" s="20">
        <f t="shared" si="60"/>
        <v>0</v>
      </c>
      <c r="AP220" s="22">
        <f t="shared" si="56"/>
        <v>0</v>
      </c>
    </row>
    <row r="221" spans="1:42" ht="15.75" thickBot="1" x14ac:dyDescent="0.25">
      <c r="A221" t="str">
        <f t="shared" si="49"/>
        <v/>
      </c>
      <c r="B221" t="str">
        <f t="shared" si="50"/>
        <v/>
      </c>
      <c r="C221">
        <f t="shared" si="57"/>
        <v>0</v>
      </c>
      <c r="N221" t="str">
        <f t="shared" si="58"/>
        <v/>
      </c>
      <c r="O221">
        <f t="shared" si="59"/>
        <v>0</v>
      </c>
      <c r="Q221" s="25"/>
      <c r="R221">
        <f>IF(COUNTIF($T$5:T221,T221)-1=0,ROW(T217),"")</f>
        <v>217</v>
      </c>
      <c r="S221" s="10">
        <v>217</v>
      </c>
      <c r="T221" s="12" t="str">
        <f t="shared" si="51"/>
        <v>محمد حموده X2262</v>
      </c>
      <c r="U221" s="12" t="str">
        <f t="shared" si="61"/>
        <v>برايم700/جالون4</v>
      </c>
      <c r="V221" s="12">
        <f t="shared" si="52"/>
        <v>4</v>
      </c>
      <c r="W221" s="12">
        <f t="shared" si="53"/>
        <v>0</v>
      </c>
      <c r="X221" s="12">
        <f t="shared" si="54"/>
        <v>4</v>
      </c>
      <c r="Z221" s="21" t="str">
        <f t="shared" si="55"/>
        <v>مكه المكرمهS5371</v>
      </c>
      <c r="AA221" s="20">
        <f t="shared" si="60"/>
        <v>0</v>
      </c>
      <c r="AB221" s="20">
        <f t="shared" si="60"/>
        <v>0</v>
      </c>
      <c r="AC221" s="20">
        <f t="shared" si="60"/>
        <v>0</v>
      </c>
      <c r="AD221" s="20">
        <f t="shared" si="60"/>
        <v>0</v>
      </c>
      <c r="AE221" s="20">
        <f t="shared" si="60"/>
        <v>0</v>
      </c>
      <c r="AF221" s="20">
        <f t="shared" si="60"/>
        <v>0</v>
      </c>
      <c r="AG221" s="20">
        <f t="shared" si="60"/>
        <v>0</v>
      </c>
      <c r="AH221" s="20">
        <f t="shared" si="60"/>
        <v>0</v>
      </c>
      <c r="AI221" s="20">
        <f t="shared" si="60"/>
        <v>0</v>
      </c>
      <c r="AJ221" s="20">
        <f t="shared" si="60"/>
        <v>0</v>
      </c>
      <c r="AK221" s="20">
        <f t="shared" si="60"/>
        <v>0</v>
      </c>
      <c r="AL221" s="20">
        <f t="shared" si="60"/>
        <v>0</v>
      </c>
      <c r="AM221" s="20">
        <f t="shared" si="60"/>
        <v>0</v>
      </c>
      <c r="AN221" s="20">
        <f t="shared" si="60"/>
        <v>0</v>
      </c>
      <c r="AO221" s="20">
        <f t="shared" si="60"/>
        <v>0</v>
      </c>
      <c r="AP221" s="22">
        <f t="shared" si="56"/>
        <v>0</v>
      </c>
    </row>
    <row r="222" spans="1:42" ht="15.75" thickBot="1" x14ac:dyDescent="0.25">
      <c r="A222" t="str">
        <f t="shared" si="49"/>
        <v/>
      </c>
      <c r="B222" t="str">
        <f t="shared" si="50"/>
        <v/>
      </c>
      <c r="C222">
        <f t="shared" si="57"/>
        <v>0</v>
      </c>
      <c r="N222" t="str">
        <f t="shared" si="58"/>
        <v/>
      </c>
      <c r="O222">
        <f t="shared" si="59"/>
        <v>0</v>
      </c>
      <c r="Q222" s="25"/>
      <c r="R222">
        <f>IF(COUNTIF($T$5:T222,T222)-1=0,ROW(T218),"")</f>
        <v>218</v>
      </c>
      <c r="S222" s="10">
        <v>218</v>
      </c>
      <c r="T222" s="12" t="str">
        <f t="shared" si="51"/>
        <v>محمد رمضان على-دقادوس S 288</v>
      </c>
      <c r="U222" s="12" t="str">
        <f t="shared" si="61"/>
        <v>برايم700/جالون4</v>
      </c>
      <c r="V222" s="12">
        <f t="shared" si="52"/>
        <v>12</v>
      </c>
      <c r="W222" s="12">
        <f t="shared" si="53"/>
        <v>0</v>
      </c>
      <c r="X222" s="12">
        <f t="shared" si="54"/>
        <v>12</v>
      </c>
      <c r="Z222" s="21" t="str">
        <f t="shared" si="55"/>
        <v>ناصر ياسين اسوانC9144</v>
      </c>
      <c r="AA222" s="20">
        <f t="shared" si="60"/>
        <v>0</v>
      </c>
      <c r="AB222" s="20">
        <f t="shared" si="60"/>
        <v>0</v>
      </c>
      <c r="AC222" s="20">
        <f t="shared" si="60"/>
        <v>0</v>
      </c>
      <c r="AD222" s="20">
        <f t="shared" si="60"/>
        <v>0</v>
      </c>
      <c r="AE222" s="20">
        <f t="shared" si="60"/>
        <v>0</v>
      </c>
      <c r="AF222" s="20">
        <f t="shared" si="60"/>
        <v>0</v>
      </c>
      <c r="AG222" s="20">
        <f t="shared" si="60"/>
        <v>0</v>
      </c>
      <c r="AH222" s="20">
        <f t="shared" si="60"/>
        <v>0</v>
      </c>
      <c r="AI222" s="20">
        <f t="shared" si="60"/>
        <v>0</v>
      </c>
      <c r="AJ222" s="20">
        <f t="shared" si="60"/>
        <v>0</v>
      </c>
      <c r="AK222" s="20">
        <f t="shared" si="60"/>
        <v>0</v>
      </c>
      <c r="AL222" s="20">
        <f t="shared" si="60"/>
        <v>0</v>
      </c>
      <c r="AM222" s="20">
        <f t="shared" si="60"/>
        <v>0</v>
      </c>
      <c r="AN222" s="20">
        <f t="shared" si="60"/>
        <v>0</v>
      </c>
      <c r="AO222" s="20">
        <f t="shared" si="60"/>
        <v>0</v>
      </c>
      <c r="AP222" s="22">
        <f t="shared" si="56"/>
        <v>0</v>
      </c>
    </row>
    <row r="223" spans="1:42" ht="15.75" thickBot="1" x14ac:dyDescent="0.25">
      <c r="A223" t="str">
        <f t="shared" si="49"/>
        <v/>
      </c>
      <c r="B223" t="str">
        <f t="shared" si="50"/>
        <v/>
      </c>
      <c r="C223">
        <f t="shared" si="57"/>
        <v>67</v>
      </c>
      <c r="D223">
        <v>4</v>
      </c>
      <c r="G223">
        <v>0</v>
      </c>
      <c r="J223">
        <v>4</v>
      </c>
      <c r="M223" t="s">
        <v>58</v>
      </c>
      <c r="N223">
        <f t="shared" si="58"/>
        <v>218</v>
      </c>
      <c r="O223">
        <f t="shared" si="59"/>
        <v>67</v>
      </c>
      <c r="Q223" s="25"/>
      <c r="R223">
        <f>IF(COUNTIF($T$5:T223,T223)-1=0,ROW(T219),"")</f>
        <v>219</v>
      </c>
      <c r="S223" s="10">
        <v>219</v>
      </c>
      <c r="T223" s="12" t="str">
        <f t="shared" si="51"/>
        <v>محمد سامىZ2674</v>
      </c>
      <c r="U223" s="12" t="str">
        <f t="shared" si="61"/>
        <v>برايم700/جالون4</v>
      </c>
      <c r="V223" s="12">
        <f t="shared" si="52"/>
        <v>8</v>
      </c>
      <c r="W223" s="12">
        <f t="shared" si="53"/>
        <v>0</v>
      </c>
      <c r="X223" s="12">
        <f t="shared" si="54"/>
        <v>8</v>
      </c>
      <c r="Z223" s="21" t="str">
        <f t="shared" si="55"/>
        <v>نجيب البدلىT7309</v>
      </c>
      <c r="AA223" s="20">
        <f t="shared" si="60"/>
        <v>0</v>
      </c>
      <c r="AB223" s="20">
        <f t="shared" si="60"/>
        <v>0</v>
      </c>
      <c r="AC223" s="20">
        <f t="shared" si="60"/>
        <v>0</v>
      </c>
      <c r="AD223" s="20">
        <f t="shared" si="60"/>
        <v>0</v>
      </c>
      <c r="AE223" s="20">
        <f t="shared" si="60"/>
        <v>0</v>
      </c>
      <c r="AF223" s="20">
        <f t="shared" si="60"/>
        <v>0</v>
      </c>
      <c r="AG223" s="20">
        <f t="shared" si="60"/>
        <v>0</v>
      </c>
      <c r="AH223" s="20">
        <f t="shared" si="60"/>
        <v>0</v>
      </c>
      <c r="AI223" s="20">
        <f t="shared" si="60"/>
        <v>0</v>
      </c>
      <c r="AJ223" s="20">
        <f t="shared" si="60"/>
        <v>0</v>
      </c>
      <c r="AK223" s="20">
        <f t="shared" si="60"/>
        <v>0</v>
      </c>
      <c r="AL223" s="20">
        <f t="shared" si="60"/>
        <v>0</v>
      </c>
      <c r="AM223" s="20">
        <f t="shared" si="60"/>
        <v>0</v>
      </c>
      <c r="AN223" s="20">
        <f t="shared" si="60"/>
        <v>0</v>
      </c>
      <c r="AO223" s="20">
        <f t="shared" si="60"/>
        <v>0</v>
      </c>
      <c r="AP223" s="22">
        <f t="shared" si="56"/>
        <v>0</v>
      </c>
    </row>
    <row r="224" spans="1:42" ht="15.75" thickBot="1" x14ac:dyDescent="0.25">
      <c r="A224" t="str">
        <f t="shared" si="49"/>
        <v/>
      </c>
      <c r="B224" t="str">
        <f t="shared" si="50"/>
        <v/>
      </c>
      <c r="C224">
        <f t="shared" si="57"/>
        <v>68</v>
      </c>
      <c r="D224">
        <v>4</v>
      </c>
      <c r="G224">
        <v>0</v>
      </c>
      <c r="J224">
        <v>4</v>
      </c>
      <c r="M224" t="s">
        <v>59</v>
      </c>
      <c r="N224">
        <f t="shared" si="58"/>
        <v>219</v>
      </c>
      <c r="O224">
        <f t="shared" si="59"/>
        <v>68</v>
      </c>
      <c r="Q224" s="25"/>
      <c r="R224">
        <f>IF(COUNTIF($T$5:T224,T224)-1=0,ROW(T220),"")</f>
        <v>220</v>
      </c>
      <c r="S224" s="10">
        <v>220</v>
      </c>
      <c r="T224" s="12" t="str">
        <f t="shared" si="51"/>
        <v>محمد سليمO8678</v>
      </c>
      <c r="U224" s="12" t="str">
        <f t="shared" si="61"/>
        <v>برايم700/جالون4</v>
      </c>
      <c r="V224" s="12">
        <f t="shared" si="52"/>
        <v>4</v>
      </c>
      <c r="W224" s="12">
        <f t="shared" si="53"/>
        <v>0</v>
      </c>
      <c r="X224" s="12">
        <f t="shared" si="54"/>
        <v>4</v>
      </c>
      <c r="Z224" s="21" t="str">
        <f t="shared" si="55"/>
        <v>ندى مجدىX3097</v>
      </c>
      <c r="AA224" s="20">
        <f t="shared" ref="AA224:AO240" si="62">COUNTIFS($T$5:$T$345,$Z224,$U$5:$U$345,AA$4)</f>
        <v>0</v>
      </c>
      <c r="AB224" s="20">
        <f t="shared" si="62"/>
        <v>0</v>
      </c>
      <c r="AC224" s="20">
        <f t="shared" si="62"/>
        <v>0</v>
      </c>
      <c r="AD224" s="20">
        <f t="shared" si="62"/>
        <v>0</v>
      </c>
      <c r="AE224" s="20">
        <f t="shared" si="62"/>
        <v>0</v>
      </c>
      <c r="AF224" s="20">
        <f t="shared" si="62"/>
        <v>0</v>
      </c>
      <c r="AG224" s="20">
        <f t="shared" si="62"/>
        <v>0</v>
      </c>
      <c r="AH224" s="20">
        <f t="shared" si="62"/>
        <v>0</v>
      </c>
      <c r="AI224" s="20">
        <f t="shared" si="62"/>
        <v>0</v>
      </c>
      <c r="AJ224" s="20">
        <f t="shared" si="62"/>
        <v>0</v>
      </c>
      <c r="AK224" s="20">
        <f t="shared" si="62"/>
        <v>0</v>
      </c>
      <c r="AL224" s="20">
        <f t="shared" si="62"/>
        <v>0</v>
      </c>
      <c r="AM224" s="20">
        <f t="shared" si="62"/>
        <v>0</v>
      </c>
      <c r="AN224" s="20">
        <f t="shared" si="62"/>
        <v>0</v>
      </c>
      <c r="AO224" s="20">
        <f t="shared" si="62"/>
        <v>0</v>
      </c>
      <c r="AP224" s="22">
        <f t="shared" si="56"/>
        <v>0</v>
      </c>
    </row>
    <row r="225" spans="1:42" ht="15.75" thickBot="1" x14ac:dyDescent="0.25">
      <c r="A225" t="str">
        <f t="shared" si="49"/>
        <v/>
      </c>
      <c r="B225" t="str">
        <f t="shared" si="50"/>
        <v/>
      </c>
      <c r="C225">
        <f t="shared" si="57"/>
        <v>69</v>
      </c>
      <c r="D225">
        <v>28</v>
      </c>
      <c r="G225">
        <v>0</v>
      </c>
      <c r="J225">
        <v>28</v>
      </c>
      <c r="M225" t="s">
        <v>60</v>
      </c>
      <c r="N225">
        <f t="shared" si="58"/>
        <v>220</v>
      </c>
      <c r="O225">
        <f t="shared" si="59"/>
        <v>69</v>
      </c>
      <c r="Q225" s="25"/>
      <c r="R225">
        <f>IF(COUNTIF($T$5:T225,T225)-1=0,ROW(T221),"")</f>
        <v>221</v>
      </c>
      <c r="S225" s="10">
        <v>221</v>
      </c>
      <c r="T225" s="12" t="str">
        <f t="shared" si="51"/>
        <v>محمد صلاح ميت ناجىS8310</v>
      </c>
      <c r="U225" s="12" t="str">
        <f t="shared" si="61"/>
        <v>برايم700/جالون4</v>
      </c>
      <c r="V225" s="12">
        <f t="shared" si="52"/>
        <v>8</v>
      </c>
      <c r="W225" s="12">
        <f t="shared" si="53"/>
        <v>0</v>
      </c>
      <c r="X225" s="12">
        <f t="shared" si="54"/>
        <v>8</v>
      </c>
      <c r="Z225" s="21" t="str">
        <f t="shared" si="55"/>
        <v>هاشم هاشم ابو كبيرR6012</v>
      </c>
      <c r="AA225" s="20">
        <f t="shared" si="62"/>
        <v>0</v>
      </c>
      <c r="AB225" s="20">
        <f t="shared" si="62"/>
        <v>0</v>
      </c>
      <c r="AC225" s="20">
        <f t="shared" si="62"/>
        <v>0</v>
      </c>
      <c r="AD225" s="20">
        <f t="shared" si="62"/>
        <v>0</v>
      </c>
      <c r="AE225" s="20">
        <f t="shared" si="62"/>
        <v>0</v>
      </c>
      <c r="AF225" s="20">
        <f t="shared" si="62"/>
        <v>0</v>
      </c>
      <c r="AG225" s="20">
        <f t="shared" si="62"/>
        <v>0</v>
      </c>
      <c r="AH225" s="20">
        <f t="shared" si="62"/>
        <v>0</v>
      </c>
      <c r="AI225" s="20">
        <f t="shared" si="62"/>
        <v>0</v>
      </c>
      <c r="AJ225" s="20">
        <f t="shared" si="62"/>
        <v>0</v>
      </c>
      <c r="AK225" s="20">
        <f t="shared" si="62"/>
        <v>0</v>
      </c>
      <c r="AL225" s="20">
        <f t="shared" si="62"/>
        <v>0</v>
      </c>
      <c r="AM225" s="20">
        <f t="shared" si="62"/>
        <v>0</v>
      </c>
      <c r="AN225" s="20">
        <f t="shared" si="62"/>
        <v>0</v>
      </c>
      <c r="AO225" s="20">
        <f t="shared" si="62"/>
        <v>0</v>
      </c>
      <c r="AP225" s="22">
        <f t="shared" si="56"/>
        <v>0</v>
      </c>
    </row>
    <row r="226" spans="1:42" ht="15.75" thickBot="1" x14ac:dyDescent="0.25">
      <c r="A226" t="str">
        <f t="shared" si="49"/>
        <v/>
      </c>
      <c r="B226" t="str">
        <f t="shared" si="50"/>
        <v/>
      </c>
      <c r="C226">
        <f t="shared" si="57"/>
        <v>70</v>
      </c>
      <c r="D226">
        <v>4</v>
      </c>
      <c r="G226">
        <v>0</v>
      </c>
      <c r="J226">
        <v>4</v>
      </c>
      <c r="M226" t="s">
        <v>61</v>
      </c>
      <c r="N226">
        <f t="shared" si="58"/>
        <v>221</v>
      </c>
      <c r="O226">
        <f t="shared" si="59"/>
        <v>70</v>
      </c>
      <c r="Q226" s="25"/>
      <c r="R226">
        <f>IF(COUNTIF($T$5:T226,T226)-1=0,ROW(T222),"")</f>
        <v>222</v>
      </c>
      <c r="S226" s="10">
        <v>222</v>
      </c>
      <c r="T226" s="12" t="str">
        <f t="shared" si="51"/>
        <v>محمد عبد العزيز توفيق T1602</v>
      </c>
      <c r="U226" s="12" t="str">
        <f t="shared" si="61"/>
        <v>برايم700/جالون4</v>
      </c>
      <c r="V226" s="12">
        <f t="shared" si="52"/>
        <v>4</v>
      </c>
      <c r="W226" s="12">
        <f t="shared" si="53"/>
        <v>0</v>
      </c>
      <c r="X226" s="12">
        <f t="shared" si="54"/>
        <v>4</v>
      </c>
      <c r="Z226" s="21" t="str">
        <f t="shared" si="55"/>
        <v>يحيى لايفY5946</v>
      </c>
      <c r="AA226" s="20">
        <f t="shared" si="62"/>
        <v>0</v>
      </c>
      <c r="AB226" s="20">
        <f t="shared" si="62"/>
        <v>0</v>
      </c>
      <c r="AC226" s="20">
        <f t="shared" si="62"/>
        <v>0</v>
      </c>
      <c r="AD226" s="20">
        <f t="shared" si="62"/>
        <v>0</v>
      </c>
      <c r="AE226" s="20">
        <f t="shared" si="62"/>
        <v>0</v>
      </c>
      <c r="AF226" s="20">
        <f t="shared" si="62"/>
        <v>0</v>
      </c>
      <c r="AG226" s="20">
        <f t="shared" si="62"/>
        <v>0</v>
      </c>
      <c r="AH226" s="20">
        <f t="shared" si="62"/>
        <v>0</v>
      </c>
      <c r="AI226" s="20">
        <f t="shared" si="62"/>
        <v>0</v>
      </c>
      <c r="AJ226" s="20">
        <f t="shared" si="62"/>
        <v>0</v>
      </c>
      <c r="AK226" s="20">
        <f t="shared" si="62"/>
        <v>0</v>
      </c>
      <c r="AL226" s="20">
        <f t="shared" si="62"/>
        <v>0</v>
      </c>
      <c r="AM226" s="20">
        <f t="shared" si="62"/>
        <v>0</v>
      </c>
      <c r="AN226" s="20">
        <f t="shared" si="62"/>
        <v>0</v>
      </c>
      <c r="AO226" s="20">
        <f t="shared" si="62"/>
        <v>0</v>
      </c>
      <c r="AP226" s="22">
        <f t="shared" si="56"/>
        <v>0</v>
      </c>
    </row>
    <row r="227" spans="1:42" ht="15.75" thickBot="1" x14ac:dyDescent="0.25">
      <c r="A227" t="str">
        <f t="shared" si="49"/>
        <v/>
      </c>
      <c r="B227" t="str">
        <f t="shared" si="50"/>
        <v/>
      </c>
      <c r="C227">
        <f t="shared" si="57"/>
        <v>71</v>
      </c>
      <c r="D227">
        <v>4</v>
      </c>
      <c r="G227">
        <v>0</v>
      </c>
      <c r="J227">
        <v>4</v>
      </c>
      <c r="M227" t="s">
        <v>62</v>
      </c>
      <c r="N227">
        <f t="shared" si="58"/>
        <v>222</v>
      </c>
      <c r="O227">
        <f t="shared" si="59"/>
        <v>71</v>
      </c>
      <c r="Q227" s="25"/>
      <c r="R227">
        <f>IF(COUNTIF($T$5:T227,T227)-1=0,ROW(T223),"")</f>
        <v>223</v>
      </c>
      <c r="S227" s="10">
        <v>223</v>
      </c>
      <c r="T227" s="12" t="str">
        <f t="shared" si="51"/>
        <v>محمد عرفات-النصرT3538</v>
      </c>
      <c r="U227" s="12" t="str">
        <f t="shared" si="61"/>
        <v>برايم700/جالون4</v>
      </c>
      <c r="V227" s="12">
        <f t="shared" si="52"/>
        <v>12</v>
      </c>
      <c r="W227" s="12">
        <f t="shared" si="53"/>
        <v>0</v>
      </c>
      <c r="X227" s="12">
        <f t="shared" si="54"/>
        <v>12</v>
      </c>
      <c r="Z227" s="21" t="str">
        <f t="shared" si="55"/>
        <v>2Aاحمد الشريف5699</v>
      </c>
      <c r="AA227" s="20">
        <f t="shared" si="62"/>
        <v>0</v>
      </c>
      <c r="AB227" s="20">
        <f t="shared" si="62"/>
        <v>0</v>
      </c>
      <c r="AC227" s="20">
        <f t="shared" si="62"/>
        <v>0</v>
      </c>
      <c r="AD227" s="20">
        <f t="shared" si="62"/>
        <v>0</v>
      </c>
      <c r="AE227" s="20">
        <f t="shared" si="62"/>
        <v>0</v>
      </c>
      <c r="AF227" s="20">
        <f t="shared" si="62"/>
        <v>0</v>
      </c>
      <c r="AG227" s="20">
        <f t="shared" si="62"/>
        <v>0</v>
      </c>
      <c r="AH227" s="20">
        <f t="shared" si="62"/>
        <v>0</v>
      </c>
      <c r="AI227" s="20">
        <f t="shared" si="62"/>
        <v>0</v>
      </c>
      <c r="AJ227" s="20">
        <f t="shared" si="62"/>
        <v>0</v>
      </c>
      <c r="AK227" s="20">
        <f t="shared" si="62"/>
        <v>0</v>
      </c>
      <c r="AL227" s="20">
        <f t="shared" si="62"/>
        <v>0</v>
      </c>
      <c r="AM227" s="20">
        <f t="shared" si="62"/>
        <v>0</v>
      </c>
      <c r="AN227" s="20">
        <f t="shared" si="62"/>
        <v>0</v>
      </c>
      <c r="AO227" s="20">
        <f t="shared" si="62"/>
        <v>1</v>
      </c>
      <c r="AP227" s="22">
        <f t="shared" si="56"/>
        <v>1</v>
      </c>
    </row>
    <row r="228" spans="1:42" ht="15.75" thickBot="1" x14ac:dyDescent="0.25">
      <c r="A228" t="str">
        <f t="shared" si="49"/>
        <v/>
      </c>
      <c r="B228" t="str">
        <f t="shared" si="50"/>
        <v/>
      </c>
      <c r="C228">
        <f t="shared" si="57"/>
        <v>72</v>
      </c>
      <c r="D228">
        <v>4</v>
      </c>
      <c r="G228">
        <v>0</v>
      </c>
      <c r="J228">
        <v>4</v>
      </c>
      <c r="M228" t="s">
        <v>63</v>
      </c>
      <c r="N228">
        <f t="shared" si="58"/>
        <v>223</v>
      </c>
      <c r="O228">
        <f t="shared" si="59"/>
        <v>72</v>
      </c>
      <c r="Q228" s="25"/>
      <c r="R228">
        <f>IF(COUNTIF($T$5:T228,T228)-1=0,ROW(T224),"")</f>
        <v>224</v>
      </c>
      <c r="S228" s="10">
        <v>224</v>
      </c>
      <c r="T228" s="12" t="str">
        <f t="shared" si="51"/>
        <v>محمد عزتY7114</v>
      </c>
      <c r="U228" s="12" t="str">
        <f t="shared" si="61"/>
        <v>برايم700/جالون4</v>
      </c>
      <c r="V228" s="12">
        <f t="shared" si="52"/>
        <v>0</v>
      </c>
      <c r="W228" s="12">
        <f t="shared" si="53"/>
        <v>16</v>
      </c>
      <c r="X228" s="12">
        <f t="shared" si="54"/>
        <v>16</v>
      </c>
      <c r="Z228" s="21" t="str">
        <f t="shared" si="55"/>
        <v>2Aاحمد عيد3481</v>
      </c>
      <c r="AA228" s="20">
        <f t="shared" si="62"/>
        <v>0</v>
      </c>
      <c r="AB228" s="20">
        <f t="shared" si="62"/>
        <v>0</v>
      </c>
      <c r="AC228" s="20">
        <f t="shared" si="62"/>
        <v>0</v>
      </c>
      <c r="AD228" s="20">
        <f t="shared" si="62"/>
        <v>0</v>
      </c>
      <c r="AE228" s="20">
        <f t="shared" si="62"/>
        <v>0</v>
      </c>
      <c r="AF228" s="20">
        <f t="shared" si="62"/>
        <v>0</v>
      </c>
      <c r="AG228" s="20">
        <f t="shared" si="62"/>
        <v>0</v>
      </c>
      <c r="AH228" s="20">
        <f t="shared" si="62"/>
        <v>0</v>
      </c>
      <c r="AI228" s="20">
        <f t="shared" si="62"/>
        <v>0</v>
      </c>
      <c r="AJ228" s="20">
        <f t="shared" si="62"/>
        <v>0</v>
      </c>
      <c r="AK228" s="20">
        <f t="shared" si="62"/>
        <v>0</v>
      </c>
      <c r="AL228" s="20">
        <f t="shared" si="62"/>
        <v>0</v>
      </c>
      <c r="AM228" s="20">
        <f t="shared" si="62"/>
        <v>0</v>
      </c>
      <c r="AN228" s="20">
        <f t="shared" si="62"/>
        <v>0</v>
      </c>
      <c r="AO228" s="20">
        <f t="shared" si="62"/>
        <v>1</v>
      </c>
      <c r="AP228" s="22">
        <f t="shared" si="56"/>
        <v>1</v>
      </c>
    </row>
    <row r="229" spans="1:42" ht="15.75" thickBot="1" x14ac:dyDescent="0.25">
      <c r="A229" t="str">
        <f t="shared" si="49"/>
        <v/>
      </c>
      <c r="B229" t="str">
        <f t="shared" si="50"/>
        <v/>
      </c>
      <c r="C229">
        <f t="shared" si="57"/>
        <v>73</v>
      </c>
      <c r="D229">
        <v>8</v>
      </c>
      <c r="G229">
        <v>0</v>
      </c>
      <c r="J229">
        <v>8</v>
      </c>
      <c r="M229" t="s">
        <v>64</v>
      </c>
      <c r="N229">
        <f t="shared" si="58"/>
        <v>224</v>
      </c>
      <c r="O229">
        <f t="shared" si="59"/>
        <v>73</v>
      </c>
      <c r="Q229" s="25"/>
      <c r="R229">
        <f>IF(COUNTIF($T$5:T229,T229)-1=0,ROW(T225),"")</f>
        <v>225</v>
      </c>
      <c r="S229" s="10">
        <v>225</v>
      </c>
      <c r="T229" s="12" t="str">
        <f t="shared" si="51"/>
        <v>محمد يعقوب القرشىS3442</v>
      </c>
      <c r="U229" s="12" t="str">
        <f t="shared" si="61"/>
        <v>برايم700/جالون4</v>
      </c>
      <c r="V229" s="12">
        <f t="shared" si="52"/>
        <v>8</v>
      </c>
      <c r="W229" s="12">
        <f t="shared" si="53"/>
        <v>0</v>
      </c>
      <c r="X229" s="12">
        <f t="shared" si="54"/>
        <v>8</v>
      </c>
      <c r="Z229" s="21" t="str">
        <f t="shared" si="55"/>
        <v>2Aفايز حجاج3330</v>
      </c>
      <c r="AA229" s="20">
        <f t="shared" si="62"/>
        <v>0</v>
      </c>
      <c r="AB229" s="20">
        <f t="shared" si="62"/>
        <v>0</v>
      </c>
      <c r="AC229" s="20">
        <f t="shared" si="62"/>
        <v>0</v>
      </c>
      <c r="AD229" s="20">
        <f t="shared" si="62"/>
        <v>0</v>
      </c>
      <c r="AE229" s="20">
        <f t="shared" si="62"/>
        <v>0</v>
      </c>
      <c r="AF229" s="20">
        <f t="shared" si="62"/>
        <v>0</v>
      </c>
      <c r="AG229" s="20">
        <f t="shared" si="62"/>
        <v>0</v>
      </c>
      <c r="AH229" s="20">
        <f t="shared" si="62"/>
        <v>0</v>
      </c>
      <c r="AI229" s="20">
        <f t="shared" si="62"/>
        <v>0</v>
      </c>
      <c r="AJ229" s="20">
        <f t="shared" si="62"/>
        <v>0</v>
      </c>
      <c r="AK229" s="20">
        <f t="shared" si="62"/>
        <v>0</v>
      </c>
      <c r="AL229" s="20">
        <f t="shared" si="62"/>
        <v>0</v>
      </c>
      <c r="AM229" s="20">
        <f t="shared" si="62"/>
        <v>0</v>
      </c>
      <c r="AN229" s="20">
        <f t="shared" si="62"/>
        <v>0</v>
      </c>
      <c r="AO229" s="20">
        <f t="shared" si="62"/>
        <v>1</v>
      </c>
      <c r="AP229" s="22">
        <f t="shared" si="56"/>
        <v>1</v>
      </c>
    </row>
    <row r="230" spans="1:42" ht="15.75" thickBot="1" x14ac:dyDescent="0.25">
      <c r="A230" t="str">
        <f t="shared" si="49"/>
        <v/>
      </c>
      <c r="B230" t="str">
        <f t="shared" si="50"/>
        <v/>
      </c>
      <c r="C230">
        <f t="shared" si="57"/>
        <v>74</v>
      </c>
      <c r="D230">
        <v>8</v>
      </c>
      <c r="G230">
        <v>0</v>
      </c>
      <c r="J230">
        <v>8</v>
      </c>
      <c r="M230" t="s">
        <v>65</v>
      </c>
      <c r="N230">
        <f t="shared" si="58"/>
        <v>225</v>
      </c>
      <c r="O230">
        <f t="shared" si="59"/>
        <v>74</v>
      </c>
      <c r="Q230" s="25"/>
      <c r="R230">
        <f>IF(COUNTIF($T$5:T230,T230)-1=0,ROW(T226),"")</f>
        <v>226</v>
      </c>
      <c r="S230" s="10">
        <v>226</v>
      </c>
      <c r="T230" s="12" t="str">
        <f t="shared" si="51"/>
        <v>محمود الشالT7259</v>
      </c>
      <c r="U230" s="12" t="str">
        <f t="shared" si="61"/>
        <v>برايم700/جالون4</v>
      </c>
      <c r="V230" s="12">
        <f t="shared" si="52"/>
        <v>24</v>
      </c>
      <c r="W230" s="12">
        <f t="shared" si="53"/>
        <v>0</v>
      </c>
      <c r="X230" s="12">
        <f t="shared" si="54"/>
        <v>24</v>
      </c>
      <c r="Z230" s="21" t="str">
        <f t="shared" si="55"/>
        <v>2Bابو غريب شبين الكوم9045</v>
      </c>
      <c r="AA230" s="20">
        <f t="shared" si="62"/>
        <v>0</v>
      </c>
      <c r="AB230" s="20">
        <f t="shared" si="62"/>
        <v>0</v>
      </c>
      <c r="AC230" s="20">
        <f t="shared" si="62"/>
        <v>0</v>
      </c>
      <c r="AD230" s="20">
        <f t="shared" si="62"/>
        <v>0</v>
      </c>
      <c r="AE230" s="20">
        <f t="shared" si="62"/>
        <v>0</v>
      </c>
      <c r="AF230" s="20">
        <f t="shared" si="62"/>
        <v>0</v>
      </c>
      <c r="AG230" s="20">
        <f t="shared" si="62"/>
        <v>0</v>
      </c>
      <c r="AH230" s="20">
        <f t="shared" si="62"/>
        <v>0</v>
      </c>
      <c r="AI230" s="20">
        <f t="shared" si="62"/>
        <v>0</v>
      </c>
      <c r="AJ230" s="20">
        <f t="shared" si="62"/>
        <v>0</v>
      </c>
      <c r="AK230" s="20">
        <f t="shared" si="62"/>
        <v>0</v>
      </c>
      <c r="AL230" s="20">
        <f t="shared" si="62"/>
        <v>0</v>
      </c>
      <c r="AM230" s="20">
        <f t="shared" si="62"/>
        <v>0</v>
      </c>
      <c r="AN230" s="20">
        <f t="shared" si="62"/>
        <v>0</v>
      </c>
      <c r="AO230" s="20">
        <f t="shared" si="62"/>
        <v>1</v>
      </c>
      <c r="AP230" s="22">
        <f t="shared" si="56"/>
        <v>1</v>
      </c>
    </row>
    <row r="231" spans="1:42" ht="15.75" thickBot="1" x14ac:dyDescent="0.25">
      <c r="A231" t="str">
        <f t="shared" si="49"/>
        <v/>
      </c>
      <c r="B231" t="str">
        <f t="shared" si="50"/>
        <v/>
      </c>
      <c r="C231">
        <f t="shared" si="57"/>
        <v>75</v>
      </c>
      <c r="D231">
        <v>4</v>
      </c>
      <c r="G231">
        <v>0</v>
      </c>
      <c r="J231">
        <v>4</v>
      </c>
      <c r="M231" t="s">
        <v>66</v>
      </c>
      <c r="N231">
        <f t="shared" si="58"/>
        <v>226</v>
      </c>
      <c r="O231">
        <f t="shared" si="59"/>
        <v>75</v>
      </c>
      <c r="Q231" s="25"/>
      <c r="R231">
        <f>IF(COUNTIF($T$5:T231,T231)-1=0,ROW(T227),"")</f>
        <v>227</v>
      </c>
      <c r="S231" s="10">
        <v>227</v>
      </c>
      <c r="T231" s="12" t="str">
        <f t="shared" si="51"/>
        <v>محمود حسنY8910</v>
      </c>
      <c r="U231" s="12" t="str">
        <f t="shared" si="61"/>
        <v>برايم700/جالون4</v>
      </c>
      <c r="V231" s="12">
        <f t="shared" si="52"/>
        <v>8</v>
      </c>
      <c r="W231" s="12">
        <f t="shared" si="53"/>
        <v>0</v>
      </c>
      <c r="X231" s="12">
        <f t="shared" si="54"/>
        <v>8</v>
      </c>
      <c r="Z231" s="21" t="str">
        <f t="shared" si="55"/>
        <v>2Bحسنى عبد القادر قويسنا1515</v>
      </c>
      <c r="AA231" s="20">
        <f t="shared" si="62"/>
        <v>0</v>
      </c>
      <c r="AB231" s="20">
        <f t="shared" si="62"/>
        <v>0</v>
      </c>
      <c r="AC231" s="20">
        <f t="shared" si="62"/>
        <v>0</v>
      </c>
      <c r="AD231" s="20">
        <f t="shared" si="62"/>
        <v>0</v>
      </c>
      <c r="AE231" s="20">
        <f t="shared" si="62"/>
        <v>0</v>
      </c>
      <c r="AF231" s="20">
        <f t="shared" si="62"/>
        <v>0</v>
      </c>
      <c r="AG231" s="20">
        <f t="shared" si="62"/>
        <v>0</v>
      </c>
      <c r="AH231" s="20">
        <f t="shared" si="62"/>
        <v>0</v>
      </c>
      <c r="AI231" s="20">
        <f t="shared" si="62"/>
        <v>0</v>
      </c>
      <c r="AJ231" s="20">
        <f t="shared" si="62"/>
        <v>0</v>
      </c>
      <c r="AK231" s="20">
        <f t="shared" si="62"/>
        <v>0</v>
      </c>
      <c r="AL231" s="20">
        <f t="shared" si="62"/>
        <v>0</v>
      </c>
      <c r="AM231" s="20">
        <f t="shared" si="62"/>
        <v>0</v>
      </c>
      <c r="AN231" s="20">
        <f t="shared" si="62"/>
        <v>0</v>
      </c>
      <c r="AO231" s="20">
        <f t="shared" si="62"/>
        <v>1</v>
      </c>
      <c r="AP231" s="22">
        <f t="shared" si="56"/>
        <v>1</v>
      </c>
    </row>
    <row r="232" spans="1:42" ht="15.75" thickBot="1" x14ac:dyDescent="0.25">
      <c r="A232" t="str">
        <f t="shared" si="49"/>
        <v/>
      </c>
      <c r="B232" t="str">
        <f t="shared" si="50"/>
        <v/>
      </c>
      <c r="C232">
        <f t="shared" si="57"/>
        <v>76</v>
      </c>
      <c r="D232">
        <v>4</v>
      </c>
      <c r="G232">
        <v>0</v>
      </c>
      <c r="J232">
        <v>4</v>
      </c>
      <c r="M232" t="s">
        <v>67</v>
      </c>
      <c r="N232">
        <f t="shared" si="58"/>
        <v>227</v>
      </c>
      <c r="O232">
        <f t="shared" si="59"/>
        <v>76</v>
      </c>
      <c r="Q232" s="25"/>
      <c r="R232" t="str">
        <f>IF(COUNTIF($T$5:T232,T232)-1=0,ROW(T228),"")</f>
        <v/>
      </c>
      <c r="S232" s="10">
        <v>228</v>
      </c>
      <c r="T232" s="12" t="str">
        <f t="shared" si="51"/>
        <v>محمود خليفه Y 22</v>
      </c>
      <c r="U232" s="12" t="str">
        <f t="shared" si="61"/>
        <v>برايم700/جالون4</v>
      </c>
      <c r="V232" s="12">
        <f t="shared" si="52"/>
        <v>24</v>
      </c>
      <c r="W232" s="12">
        <f t="shared" si="53"/>
        <v>0</v>
      </c>
      <c r="X232" s="12">
        <f t="shared" si="54"/>
        <v>24</v>
      </c>
      <c r="Z232" s="21" t="str">
        <f t="shared" si="55"/>
        <v>2Cالايمان 34</v>
      </c>
      <c r="AA232" s="20">
        <f t="shared" si="62"/>
        <v>0</v>
      </c>
      <c r="AB232" s="20">
        <f t="shared" si="62"/>
        <v>0</v>
      </c>
      <c r="AC232" s="20">
        <f t="shared" si="62"/>
        <v>0</v>
      </c>
      <c r="AD232" s="20">
        <f t="shared" si="62"/>
        <v>0</v>
      </c>
      <c r="AE232" s="20">
        <f t="shared" si="62"/>
        <v>0</v>
      </c>
      <c r="AF232" s="20">
        <f t="shared" si="62"/>
        <v>0</v>
      </c>
      <c r="AG232" s="20">
        <f t="shared" si="62"/>
        <v>0</v>
      </c>
      <c r="AH232" s="20">
        <f t="shared" si="62"/>
        <v>0</v>
      </c>
      <c r="AI232" s="20">
        <f t="shared" si="62"/>
        <v>0</v>
      </c>
      <c r="AJ232" s="20">
        <f t="shared" si="62"/>
        <v>0</v>
      </c>
      <c r="AK232" s="20">
        <f t="shared" si="62"/>
        <v>0</v>
      </c>
      <c r="AL232" s="20">
        <f t="shared" si="62"/>
        <v>0</v>
      </c>
      <c r="AM232" s="20">
        <f t="shared" si="62"/>
        <v>0</v>
      </c>
      <c r="AN232" s="20">
        <f t="shared" si="62"/>
        <v>0</v>
      </c>
      <c r="AO232" s="20">
        <f t="shared" si="62"/>
        <v>1</v>
      </c>
      <c r="AP232" s="22">
        <f t="shared" si="56"/>
        <v>1</v>
      </c>
    </row>
    <row r="233" spans="1:42" ht="15.75" thickBot="1" x14ac:dyDescent="0.25">
      <c r="A233" t="str">
        <f t="shared" si="49"/>
        <v/>
      </c>
      <c r="B233" t="str">
        <f t="shared" si="50"/>
        <v/>
      </c>
      <c r="C233">
        <f t="shared" si="57"/>
        <v>77</v>
      </c>
      <c r="D233">
        <v>4</v>
      </c>
      <c r="G233">
        <v>0</v>
      </c>
      <c r="J233">
        <v>4</v>
      </c>
      <c r="M233" t="s">
        <v>68</v>
      </c>
      <c r="N233">
        <f t="shared" si="58"/>
        <v>228</v>
      </c>
      <c r="O233">
        <f t="shared" si="59"/>
        <v>77</v>
      </c>
      <c r="Q233" s="25"/>
      <c r="R233">
        <f>IF(COUNTIF($T$5:T233,T233)-1=0,ROW(T229),"")</f>
        <v>229</v>
      </c>
      <c r="S233" s="10">
        <v>229</v>
      </c>
      <c r="T233" s="12" t="str">
        <f t="shared" si="51"/>
        <v>مركز التوحيد-الهرم N382</v>
      </c>
      <c r="U233" s="12" t="str">
        <f t="shared" si="61"/>
        <v>برايم700/جالون4</v>
      </c>
      <c r="V233" s="12">
        <f t="shared" si="52"/>
        <v>24</v>
      </c>
      <c r="W233" s="12">
        <f t="shared" si="53"/>
        <v>0</v>
      </c>
      <c r="X233" s="12">
        <f t="shared" si="54"/>
        <v>24</v>
      </c>
      <c r="Z233" s="21" t="str">
        <f t="shared" si="55"/>
        <v>2Hابو حباره-النهضه3821</v>
      </c>
      <c r="AA233" s="20">
        <f t="shared" si="62"/>
        <v>0</v>
      </c>
      <c r="AB233" s="20">
        <f t="shared" si="62"/>
        <v>0</v>
      </c>
      <c r="AC233" s="20">
        <f t="shared" si="62"/>
        <v>0</v>
      </c>
      <c r="AD233" s="20">
        <f t="shared" si="62"/>
        <v>0</v>
      </c>
      <c r="AE233" s="20">
        <f t="shared" si="62"/>
        <v>0</v>
      </c>
      <c r="AF233" s="20">
        <f t="shared" si="62"/>
        <v>0</v>
      </c>
      <c r="AG233" s="20">
        <f t="shared" si="62"/>
        <v>0</v>
      </c>
      <c r="AH233" s="20">
        <f t="shared" si="62"/>
        <v>0</v>
      </c>
      <c r="AI233" s="20">
        <f t="shared" si="62"/>
        <v>0</v>
      </c>
      <c r="AJ233" s="20">
        <f t="shared" si="62"/>
        <v>0</v>
      </c>
      <c r="AK233" s="20">
        <f t="shared" si="62"/>
        <v>0</v>
      </c>
      <c r="AL233" s="20">
        <f t="shared" si="62"/>
        <v>0</v>
      </c>
      <c r="AM233" s="20">
        <f t="shared" si="62"/>
        <v>0</v>
      </c>
      <c r="AN233" s="20">
        <f t="shared" si="62"/>
        <v>0</v>
      </c>
      <c r="AO233" s="20">
        <f t="shared" si="62"/>
        <v>1</v>
      </c>
      <c r="AP233" s="22">
        <f t="shared" si="56"/>
        <v>1</v>
      </c>
    </row>
    <row r="234" spans="1:42" ht="15.75" thickBot="1" x14ac:dyDescent="0.25">
      <c r="A234" t="str">
        <f t="shared" si="49"/>
        <v/>
      </c>
      <c r="B234" t="str">
        <f t="shared" si="50"/>
        <v/>
      </c>
      <c r="C234">
        <f t="shared" si="57"/>
        <v>78</v>
      </c>
      <c r="D234">
        <v>4</v>
      </c>
      <c r="G234">
        <v>0</v>
      </c>
      <c r="J234">
        <v>4</v>
      </c>
      <c r="M234" t="s">
        <v>69</v>
      </c>
      <c r="N234">
        <f t="shared" si="58"/>
        <v>229</v>
      </c>
      <c r="O234">
        <f t="shared" si="59"/>
        <v>78</v>
      </c>
      <c r="Q234" s="25"/>
      <c r="R234">
        <f>IF(COUNTIF($T$5:T234,T234)-1=0,ROW(T230),"")</f>
        <v>230</v>
      </c>
      <c r="S234" s="10">
        <v>230</v>
      </c>
      <c r="T234" s="12" t="str">
        <f t="shared" si="51"/>
        <v>مصطفى القناطرD4038</v>
      </c>
      <c r="U234" s="12" t="str">
        <f t="shared" si="61"/>
        <v>برايم700/جالون4</v>
      </c>
      <c r="V234" s="12">
        <f t="shared" si="52"/>
        <v>12</v>
      </c>
      <c r="W234" s="12">
        <f t="shared" si="53"/>
        <v>0</v>
      </c>
      <c r="X234" s="12">
        <f t="shared" si="54"/>
        <v>12</v>
      </c>
      <c r="Z234" s="21" t="str">
        <f t="shared" si="55"/>
        <v>2Hمساعد الطلخاوى4781</v>
      </c>
      <c r="AA234" s="20">
        <f t="shared" si="62"/>
        <v>0</v>
      </c>
      <c r="AB234" s="20">
        <f t="shared" si="62"/>
        <v>0</v>
      </c>
      <c r="AC234" s="20">
        <f t="shared" si="62"/>
        <v>0</v>
      </c>
      <c r="AD234" s="20">
        <f t="shared" si="62"/>
        <v>0</v>
      </c>
      <c r="AE234" s="20">
        <f t="shared" si="62"/>
        <v>0</v>
      </c>
      <c r="AF234" s="20">
        <f t="shared" si="62"/>
        <v>0</v>
      </c>
      <c r="AG234" s="20">
        <f t="shared" si="62"/>
        <v>0</v>
      </c>
      <c r="AH234" s="20">
        <f t="shared" si="62"/>
        <v>0</v>
      </c>
      <c r="AI234" s="20">
        <f t="shared" si="62"/>
        <v>0</v>
      </c>
      <c r="AJ234" s="20">
        <f t="shared" si="62"/>
        <v>0</v>
      </c>
      <c r="AK234" s="20">
        <f t="shared" si="62"/>
        <v>0</v>
      </c>
      <c r="AL234" s="20">
        <f t="shared" si="62"/>
        <v>0</v>
      </c>
      <c r="AM234" s="20">
        <f t="shared" si="62"/>
        <v>0</v>
      </c>
      <c r="AN234" s="20">
        <f t="shared" si="62"/>
        <v>0</v>
      </c>
      <c r="AO234" s="20">
        <f t="shared" si="62"/>
        <v>1</v>
      </c>
      <c r="AP234" s="22">
        <f t="shared" si="56"/>
        <v>1</v>
      </c>
    </row>
    <row r="235" spans="1:42" ht="15.75" thickBot="1" x14ac:dyDescent="0.25">
      <c r="A235" t="str">
        <f t="shared" si="49"/>
        <v/>
      </c>
      <c r="B235" t="str">
        <f t="shared" si="50"/>
        <v/>
      </c>
      <c r="C235">
        <f t="shared" si="57"/>
        <v>79</v>
      </c>
      <c r="D235">
        <v>4</v>
      </c>
      <c r="G235">
        <v>0</v>
      </c>
      <c r="J235">
        <v>4</v>
      </c>
      <c r="M235" t="s">
        <v>70</v>
      </c>
      <c r="N235">
        <f t="shared" si="58"/>
        <v>230</v>
      </c>
      <c r="O235">
        <f t="shared" si="59"/>
        <v>79</v>
      </c>
      <c r="Q235" s="25"/>
      <c r="R235">
        <f>IF(COUNTIF($T$5:T235,T235)-1=0,ROW(T231),"")</f>
        <v>231</v>
      </c>
      <c r="S235" s="10">
        <v>231</v>
      </c>
      <c r="T235" s="12" t="str">
        <f t="shared" si="51"/>
        <v>مصطفى كوبرى الزاويهM8890</v>
      </c>
      <c r="U235" s="12" t="str">
        <f t="shared" si="61"/>
        <v>برايم700/جالون4</v>
      </c>
      <c r="V235" s="12">
        <f t="shared" si="52"/>
        <v>4</v>
      </c>
      <c r="W235" s="12">
        <f t="shared" si="53"/>
        <v>0</v>
      </c>
      <c r="X235" s="12">
        <f t="shared" si="54"/>
        <v>4</v>
      </c>
      <c r="Z235" s="21" t="str">
        <f t="shared" si="55"/>
        <v>2Kعادل المرسي8961</v>
      </c>
      <c r="AA235" s="20">
        <f t="shared" si="62"/>
        <v>0</v>
      </c>
      <c r="AB235" s="20">
        <f t="shared" si="62"/>
        <v>0</v>
      </c>
      <c r="AC235" s="20">
        <f t="shared" si="62"/>
        <v>0</v>
      </c>
      <c r="AD235" s="20">
        <f t="shared" si="62"/>
        <v>0</v>
      </c>
      <c r="AE235" s="20">
        <f t="shared" si="62"/>
        <v>0</v>
      </c>
      <c r="AF235" s="20">
        <f t="shared" si="62"/>
        <v>0</v>
      </c>
      <c r="AG235" s="20">
        <f t="shared" si="62"/>
        <v>0</v>
      </c>
      <c r="AH235" s="20">
        <f t="shared" si="62"/>
        <v>0</v>
      </c>
      <c r="AI235" s="20">
        <f t="shared" si="62"/>
        <v>0</v>
      </c>
      <c r="AJ235" s="20">
        <f t="shared" si="62"/>
        <v>0</v>
      </c>
      <c r="AK235" s="20">
        <f t="shared" si="62"/>
        <v>0</v>
      </c>
      <c r="AL235" s="20">
        <f t="shared" si="62"/>
        <v>0</v>
      </c>
      <c r="AM235" s="20">
        <f t="shared" si="62"/>
        <v>0</v>
      </c>
      <c r="AN235" s="20">
        <f t="shared" si="62"/>
        <v>0</v>
      </c>
      <c r="AO235" s="20">
        <f t="shared" si="62"/>
        <v>1</v>
      </c>
      <c r="AP235" s="22">
        <f t="shared" si="56"/>
        <v>1</v>
      </c>
    </row>
    <row r="236" spans="1:42" ht="15.75" thickBot="1" x14ac:dyDescent="0.25">
      <c r="A236" t="str">
        <f t="shared" si="49"/>
        <v/>
      </c>
      <c r="B236" t="str">
        <f t="shared" si="50"/>
        <v/>
      </c>
      <c r="C236">
        <f t="shared" si="57"/>
        <v>80</v>
      </c>
      <c r="D236">
        <v>4</v>
      </c>
      <c r="G236">
        <v>0</v>
      </c>
      <c r="J236">
        <v>4</v>
      </c>
      <c r="M236" t="s">
        <v>71</v>
      </c>
      <c r="N236">
        <f t="shared" si="58"/>
        <v>231</v>
      </c>
      <c r="O236">
        <f t="shared" si="59"/>
        <v>80</v>
      </c>
      <c r="Q236" s="25"/>
      <c r="R236">
        <f>IF(COUNTIF($T$5:T236,T236)-1=0,ROW(T232),"")</f>
        <v>232</v>
      </c>
      <c r="S236" s="10">
        <v>232</v>
      </c>
      <c r="T236" s="12" t="str">
        <f t="shared" si="51"/>
        <v>مصطفى محسنX5822</v>
      </c>
      <c r="U236" s="12" t="str">
        <f t="shared" si="61"/>
        <v>برايم700/جالون4</v>
      </c>
      <c r="V236" s="12">
        <f t="shared" si="52"/>
        <v>32</v>
      </c>
      <c r="W236" s="12">
        <f t="shared" si="53"/>
        <v>0</v>
      </c>
      <c r="X236" s="12">
        <f t="shared" si="54"/>
        <v>32</v>
      </c>
      <c r="Z236" s="21" t="str">
        <f t="shared" si="55"/>
        <v>2Kعلى كامل8972</v>
      </c>
      <c r="AA236" s="20">
        <f t="shared" si="62"/>
        <v>0</v>
      </c>
      <c r="AB236" s="20">
        <f t="shared" si="62"/>
        <v>0</v>
      </c>
      <c r="AC236" s="20">
        <f t="shared" si="62"/>
        <v>0</v>
      </c>
      <c r="AD236" s="20">
        <f t="shared" si="62"/>
        <v>0</v>
      </c>
      <c r="AE236" s="20">
        <f t="shared" si="62"/>
        <v>0</v>
      </c>
      <c r="AF236" s="20">
        <f t="shared" si="62"/>
        <v>0</v>
      </c>
      <c r="AG236" s="20">
        <f t="shared" si="62"/>
        <v>0</v>
      </c>
      <c r="AH236" s="20">
        <f t="shared" si="62"/>
        <v>0</v>
      </c>
      <c r="AI236" s="20">
        <f t="shared" si="62"/>
        <v>0</v>
      </c>
      <c r="AJ236" s="20">
        <f t="shared" si="62"/>
        <v>0</v>
      </c>
      <c r="AK236" s="20">
        <f t="shared" si="62"/>
        <v>0</v>
      </c>
      <c r="AL236" s="20">
        <f t="shared" si="62"/>
        <v>0</v>
      </c>
      <c r="AM236" s="20">
        <f t="shared" si="62"/>
        <v>0</v>
      </c>
      <c r="AN236" s="20">
        <f t="shared" si="62"/>
        <v>0</v>
      </c>
      <c r="AO236" s="20">
        <f t="shared" si="62"/>
        <v>1</v>
      </c>
      <c r="AP236" s="22">
        <f t="shared" si="56"/>
        <v>1</v>
      </c>
    </row>
    <row r="237" spans="1:42" ht="15.75" thickBot="1" x14ac:dyDescent="0.25">
      <c r="A237" t="str">
        <f t="shared" si="49"/>
        <v/>
      </c>
      <c r="B237" t="str">
        <f t="shared" si="50"/>
        <v/>
      </c>
      <c r="C237">
        <f t="shared" si="57"/>
        <v>81</v>
      </c>
      <c r="D237">
        <v>4</v>
      </c>
      <c r="G237">
        <v>0</v>
      </c>
      <c r="J237">
        <v>4</v>
      </c>
      <c r="M237" t="s">
        <v>72</v>
      </c>
      <c r="N237">
        <f t="shared" si="58"/>
        <v>232</v>
      </c>
      <c r="O237">
        <f t="shared" si="59"/>
        <v>81</v>
      </c>
      <c r="Q237" s="25"/>
      <c r="R237">
        <f>IF(COUNTIF($T$5:T237,T237)-1=0,ROW(T233),"")</f>
        <v>233</v>
      </c>
      <c r="S237" s="10">
        <v>233</v>
      </c>
      <c r="T237" s="12" t="str">
        <f t="shared" si="51"/>
        <v>مكه المكرمهS5371</v>
      </c>
      <c r="U237" s="12" t="str">
        <f t="shared" si="61"/>
        <v>برايم700/جالون4</v>
      </c>
      <c r="V237" s="12">
        <f t="shared" si="52"/>
        <v>24</v>
      </c>
      <c r="W237" s="12">
        <f t="shared" si="53"/>
        <v>0</v>
      </c>
      <c r="X237" s="12">
        <f t="shared" si="54"/>
        <v>24</v>
      </c>
      <c r="Z237" s="21" t="str">
        <f t="shared" si="55"/>
        <v>2Kقوس قزح8944</v>
      </c>
      <c r="AA237" s="20">
        <f t="shared" si="62"/>
        <v>0</v>
      </c>
      <c r="AB237" s="20">
        <f t="shared" si="62"/>
        <v>0</v>
      </c>
      <c r="AC237" s="20">
        <f t="shared" si="62"/>
        <v>0</v>
      </c>
      <c r="AD237" s="20">
        <f t="shared" si="62"/>
        <v>0</v>
      </c>
      <c r="AE237" s="20">
        <f t="shared" si="62"/>
        <v>0</v>
      </c>
      <c r="AF237" s="20">
        <f t="shared" si="62"/>
        <v>0</v>
      </c>
      <c r="AG237" s="20">
        <f t="shared" si="62"/>
        <v>0</v>
      </c>
      <c r="AH237" s="20">
        <f t="shared" si="62"/>
        <v>0</v>
      </c>
      <c r="AI237" s="20">
        <f t="shared" si="62"/>
        <v>0</v>
      </c>
      <c r="AJ237" s="20">
        <f t="shared" si="62"/>
        <v>0</v>
      </c>
      <c r="AK237" s="20">
        <f t="shared" si="62"/>
        <v>0</v>
      </c>
      <c r="AL237" s="20">
        <f t="shared" si="62"/>
        <v>0</v>
      </c>
      <c r="AM237" s="20">
        <f t="shared" si="62"/>
        <v>0</v>
      </c>
      <c r="AN237" s="20">
        <f t="shared" si="62"/>
        <v>0</v>
      </c>
      <c r="AO237" s="20">
        <f t="shared" si="62"/>
        <v>1</v>
      </c>
      <c r="AP237" s="22">
        <f t="shared" si="56"/>
        <v>1</v>
      </c>
    </row>
    <row r="238" spans="1:42" ht="15.75" thickBot="1" x14ac:dyDescent="0.25">
      <c r="A238" t="str">
        <f t="shared" si="49"/>
        <v/>
      </c>
      <c r="B238" t="str">
        <f t="shared" si="50"/>
        <v/>
      </c>
      <c r="C238">
        <f t="shared" si="57"/>
        <v>82</v>
      </c>
      <c r="D238">
        <v>8</v>
      </c>
      <c r="G238">
        <v>0</v>
      </c>
      <c r="J238">
        <v>8</v>
      </c>
      <c r="M238" t="s">
        <v>73</v>
      </c>
      <c r="N238">
        <f t="shared" si="58"/>
        <v>233</v>
      </c>
      <c r="O238">
        <f t="shared" si="59"/>
        <v>82</v>
      </c>
      <c r="Q238" s="25"/>
      <c r="R238">
        <f>IF(COUNTIF($T$5:T238,T238)-1=0,ROW(T234),"")</f>
        <v>234</v>
      </c>
      <c r="S238" s="10">
        <v>234</v>
      </c>
      <c r="T238" s="12" t="str">
        <f t="shared" si="51"/>
        <v>ناصر ياسين اسوانC9144</v>
      </c>
      <c r="U238" s="12" t="str">
        <f t="shared" si="61"/>
        <v>برايم700/جالون4</v>
      </c>
      <c r="V238" s="12">
        <f t="shared" si="52"/>
        <v>60</v>
      </c>
      <c r="W238" s="12">
        <f t="shared" si="53"/>
        <v>0</v>
      </c>
      <c r="X238" s="12">
        <f t="shared" si="54"/>
        <v>60</v>
      </c>
      <c r="Z238" s="21" t="str">
        <f t="shared" si="55"/>
        <v>2Kمتجر الجواهر8953</v>
      </c>
      <c r="AA238" s="20">
        <f t="shared" si="62"/>
        <v>0</v>
      </c>
      <c r="AB238" s="20">
        <f t="shared" si="62"/>
        <v>0</v>
      </c>
      <c r="AC238" s="20">
        <f t="shared" si="62"/>
        <v>0</v>
      </c>
      <c r="AD238" s="20">
        <f t="shared" si="62"/>
        <v>0</v>
      </c>
      <c r="AE238" s="20">
        <f t="shared" si="62"/>
        <v>0</v>
      </c>
      <c r="AF238" s="20">
        <f t="shared" si="62"/>
        <v>0</v>
      </c>
      <c r="AG238" s="20">
        <f t="shared" si="62"/>
        <v>0</v>
      </c>
      <c r="AH238" s="20">
        <f t="shared" si="62"/>
        <v>0</v>
      </c>
      <c r="AI238" s="20">
        <f t="shared" si="62"/>
        <v>0</v>
      </c>
      <c r="AJ238" s="20">
        <f t="shared" si="62"/>
        <v>0</v>
      </c>
      <c r="AK238" s="20">
        <f t="shared" si="62"/>
        <v>0</v>
      </c>
      <c r="AL238" s="20">
        <f t="shared" si="62"/>
        <v>0</v>
      </c>
      <c r="AM238" s="20">
        <f t="shared" si="62"/>
        <v>0</v>
      </c>
      <c r="AN238" s="20">
        <f t="shared" si="62"/>
        <v>0</v>
      </c>
      <c r="AO238" s="20">
        <f t="shared" si="62"/>
        <v>1</v>
      </c>
      <c r="AP238" s="22">
        <f t="shared" si="56"/>
        <v>1</v>
      </c>
    </row>
    <row r="239" spans="1:42" ht="15.75" thickBot="1" x14ac:dyDescent="0.25">
      <c r="A239" t="str">
        <f t="shared" si="49"/>
        <v/>
      </c>
      <c r="B239" t="str">
        <f t="shared" si="50"/>
        <v/>
      </c>
      <c r="C239">
        <f t="shared" si="57"/>
        <v>83</v>
      </c>
      <c r="D239">
        <v>8</v>
      </c>
      <c r="G239">
        <v>0</v>
      </c>
      <c r="J239">
        <v>8</v>
      </c>
      <c r="M239" t="s">
        <v>74</v>
      </c>
      <c r="N239">
        <f t="shared" si="58"/>
        <v>234</v>
      </c>
      <c r="O239">
        <f t="shared" si="59"/>
        <v>83</v>
      </c>
      <c r="Q239" s="25"/>
      <c r="R239">
        <f>IF(COUNTIF($T$5:T239,T239)-1=0,ROW(T235),"")</f>
        <v>235</v>
      </c>
      <c r="S239" s="10">
        <v>235</v>
      </c>
      <c r="T239" s="12" t="str">
        <f t="shared" si="51"/>
        <v>نجيب البدلىT7309</v>
      </c>
      <c r="U239" s="12" t="str">
        <f t="shared" si="61"/>
        <v>برايم700/جالون4</v>
      </c>
      <c r="V239" s="12">
        <f t="shared" si="52"/>
        <v>4</v>
      </c>
      <c r="W239" s="12">
        <f t="shared" si="53"/>
        <v>0</v>
      </c>
      <c r="X239" s="12">
        <f t="shared" si="54"/>
        <v>4</v>
      </c>
      <c r="Z239" s="21" t="str">
        <f t="shared" si="55"/>
        <v>2Lالبدرشينى47</v>
      </c>
      <c r="AA239" s="20">
        <f t="shared" si="62"/>
        <v>0</v>
      </c>
      <c r="AB239" s="20">
        <f t="shared" si="62"/>
        <v>0</v>
      </c>
      <c r="AC239" s="20">
        <f t="shared" si="62"/>
        <v>0</v>
      </c>
      <c r="AD239" s="20">
        <f t="shared" si="62"/>
        <v>0</v>
      </c>
      <c r="AE239" s="20">
        <f t="shared" si="62"/>
        <v>0</v>
      </c>
      <c r="AF239" s="20">
        <f t="shared" si="62"/>
        <v>0</v>
      </c>
      <c r="AG239" s="20">
        <f t="shared" si="62"/>
        <v>0</v>
      </c>
      <c r="AH239" s="20">
        <f t="shared" si="62"/>
        <v>0</v>
      </c>
      <c r="AI239" s="20">
        <f t="shared" si="62"/>
        <v>0</v>
      </c>
      <c r="AJ239" s="20">
        <f t="shared" si="62"/>
        <v>0</v>
      </c>
      <c r="AK239" s="20">
        <f t="shared" si="62"/>
        <v>0</v>
      </c>
      <c r="AL239" s="20">
        <f t="shared" si="62"/>
        <v>0</v>
      </c>
      <c r="AM239" s="20">
        <f t="shared" si="62"/>
        <v>0</v>
      </c>
      <c r="AN239" s="20">
        <f t="shared" si="62"/>
        <v>0</v>
      </c>
      <c r="AO239" s="20">
        <f t="shared" si="62"/>
        <v>1</v>
      </c>
      <c r="AP239" s="22">
        <f t="shared" si="56"/>
        <v>1</v>
      </c>
    </row>
    <row r="240" spans="1:42" ht="15.75" thickBot="1" x14ac:dyDescent="0.25">
      <c r="A240" t="str">
        <f t="shared" si="49"/>
        <v/>
      </c>
      <c r="B240" t="str">
        <f t="shared" si="50"/>
        <v/>
      </c>
      <c r="C240">
        <f t="shared" si="57"/>
        <v>84</v>
      </c>
      <c r="D240">
        <v>8</v>
      </c>
      <c r="G240">
        <v>0</v>
      </c>
      <c r="J240">
        <v>8</v>
      </c>
      <c r="M240" t="s">
        <v>75</v>
      </c>
      <c r="N240">
        <f t="shared" si="58"/>
        <v>235</v>
      </c>
      <c r="O240">
        <f t="shared" si="59"/>
        <v>84</v>
      </c>
      <c r="Q240" s="25"/>
      <c r="R240">
        <f>IF(COUNTIF($T$5:T240,T240)-1=0,ROW(T236),"")</f>
        <v>236</v>
      </c>
      <c r="S240" s="10">
        <v>236</v>
      </c>
      <c r="T240" s="12" t="str">
        <f t="shared" si="51"/>
        <v>ندى مجدىX3097</v>
      </c>
      <c r="U240" s="12" t="str">
        <f t="shared" si="61"/>
        <v>برايم700/جالون4</v>
      </c>
      <c r="V240" s="12">
        <f t="shared" si="52"/>
        <v>8</v>
      </c>
      <c r="W240" s="12">
        <f t="shared" si="53"/>
        <v>0</v>
      </c>
      <c r="X240" s="12">
        <f t="shared" si="54"/>
        <v>8</v>
      </c>
      <c r="Z240" s="21" t="str">
        <f t="shared" si="55"/>
        <v>2Lاولاد فاروق2</v>
      </c>
      <c r="AA240" s="20">
        <f t="shared" si="62"/>
        <v>0</v>
      </c>
      <c r="AB240" s="20">
        <f t="shared" si="62"/>
        <v>0</v>
      </c>
      <c r="AC240" s="20">
        <f t="shared" si="62"/>
        <v>0</v>
      </c>
      <c r="AD240" s="20">
        <f t="shared" si="62"/>
        <v>0</v>
      </c>
      <c r="AE240" s="20">
        <f t="shared" si="62"/>
        <v>0</v>
      </c>
      <c r="AF240" s="20">
        <f t="shared" si="62"/>
        <v>0</v>
      </c>
      <c r="AG240" s="20">
        <f t="shared" si="62"/>
        <v>0</v>
      </c>
      <c r="AH240" s="20">
        <f t="shared" si="62"/>
        <v>0</v>
      </c>
      <c r="AI240" s="20">
        <f t="shared" si="62"/>
        <v>0</v>
      </c>
      <c r="AJ240" s="20">
        <f t="shared" si="62"/>
        <v>0</v>
      </c>
      <c r="AK240" s="20">
        <f t="shared" si="62"/>
        <v>0</v>
      </c>
      <c r="AL240" s="20">
        <f t="shared" si="62"/>
        <v>0</v>
      </c>
      <c r="AM240" s="20">
        <f t="shared" si="62"/>
        <v>0</v>
      </c>
      <c r="AN240" s="20">
        <f t="shared" si="62"/>
        <v>0</v>
      </c>
      <c r="AO240" s="20">
        <f t="shared" si="62"/>
        <v>1</v>
      </c>
      <c r="AP240" s="22">
        <f t="shared" si="56"/>
        <v>1</v>
      </c>
    </row>
    <row r="241" spans="1:42" ht="15.75" thickBot="1" x14ac:dyDescent="0.25">
      <c r="A241" t="str">
        <f t="shared" si="49"/>
        <v/>
      </c>
      <c r="B241" t="str">
        <f t="shared" si="50"/>
        <v/>
      </c>
      <c r="C241">
        <f t="shared" si="57"/>
        <v>85</v>
      </c>
      <c r="D241">
        <v>16</v>
      </c>
      <c r="G241">
        <v>0</v>
      </c>
      <c r="J241">
        <v>16</v>
      </c>
      <c r="M241" t="s">
        <v>76</v>
      </c>
      <c r="N241">
        <f t="shared" si="58"/>
        <v>236</v>
      </c>
      <c r="O241">
        <f t="shared" si="59"/>
        <v>85</v>
      </c>
      <c r="Q241" s="25"/>
      <c r="R241">
        <f>IF(COUNTIF($T$5:T241,T241)-1=0,ROW(T237),"")</f>
        <v>237</v>
      </c>
      <c r="S241" s="10">
        <v>237</v>
      </c>
      <c r="T241" s="12" t="str">
        <f t="shared" si="51"/>
        <v>هاشم هاشم ابو كبيرR6012</v>
      </c>
      <c r="U241" s="12" t="str">
        <f t="shared" si="61"/>
        <v>برايم700/جالون4</v>
      </c>
      <c r="V241" s="12">
        <f t="shared" si="52"/>
        <v>4</v>
      </c>
      <c r="W241" s="12">
        <f t="shared" si="53"/>
        <v>0</v>
      </c>
      <c r="X241" s="12">
        <f t="shared" si="54"/>
        <v>4</v>
      </c>
      <c r="Z241" s="21" t="str">
        <f t="shared" si="55"/>
        <v>2Nعلى الشرقاوى ناهيا6560</v>
      </c>
      <c r="AA241" s="20">
        <f t="shared" ref="AA241:AO257" si="63">COUNTIFS($T$5:$T$345,$Z241,$U$5:$U$345,AA$4)</f>
        <v>0</v>
      </c>
      <c r="AB241" s="20">
        <f t="shared" si="63"/>
        <v>0</v>
      </c>
      <c r="AC241" s="20">
        <f t="shared" si="63"/>
        <v>0</v>
      </c>
      <c r="AD241" s="20">
        <f t="shared" si="63"/>
        <v>0</v>
      </c>
      <c r="AE241" s="20">
        <f t="shared" si="63"/>
        <v>0</v>
      </c>
      <c r="AF241" s="20">
        <f t="shared" si="63"/>
        <v>0</v>
      </c>
      <c r="AG241" s="20">
        <f t="shared" si="63"/>
        <v>0</v>
      </c>
      <c r="AH241" s="20">
        <f t="shared" si="63"/>
        <v>0</v>
      </c>
      <c r="AI241" s="20">
        <f t="shared" si="63"/>
        <v>0</v>
      </c>
      <c r="AJ241" s="20">
        <f t="shared" si="63"/>
        <v>0</v>
      </c>
      <c r="AK241" s="20">
        <f t="shared" si="63"/>
        <v>0</v>
      </c>
      <c r="AL241" s="20">
        <f t="shared" si="63"/>
        <v>0</v>
      </c>
      <c r="AM241" s="20">
        <f t="shared" si="63"/>
        <v>0</v>
      </c>
      <c r="AN241" s="20">
        <f t="shared" si="63"/>
        <v>0</v>
      </c>
      <c r="AO241" s="20">
        <f t="shared" si="63"/>
        <v>1</v>
      </c>
      <c r="AP241" s="22">
        <f t="shared" si="56"/>
        <v>1</v>
      </c>
    </row>
    <row r="242" spans="1:42" ht="15.75" thickBot="1" x14ac:dyDescent="0.25">
      <c r="A242" t="str">
        <f t="shared" si="49"/>
        <v/>
      </c>
      <c r="B242" t="str">
        <f t="shared" si="50"/>
        <v/>
      </c>
      <c r="C242">
        <f t="shared" si="57"/>
        <v>86</v>
      </c>
      <c r="D242">
        <v>12</v>
      </c>
      <c r="G242">
        <v>0</v>
      </c>
      <c r="J242">
        <v>12</v>
      </c>
      <c r="M242" t="s">
        <v>77</v>
      </c>
      <c r="N242">
        <f t="shared" si="58"/>
        <v>237</v>
      </c>
      <c r="O242">
        <f t="shared" si="59"/>
        <v>86</v>
      </c>
      <c r="Q242" s="25"/>
      <c r="R242">
        <f>IF(COUNTIF($T$5:T242,T242)-1=0,ROW(T238),"")</f>
        <v>238</v>
      </c>
      <c r="S242" s="10">
        <v>238</v>
      </c>
      <c r="T242" s="12" t="str">
        <f t="shared" si="51"/>
        <v>يحيى لايفY5946</v>
      </c>
      <c r="U242" s="12" t="str">
        <f t="shared" si="61"/>
        <v>برايم700/جالون4</v>
      </c>
      <c r="V242" s="12">
        <f t="shared" si="52"/>
        <v>48</v>
      </c>
      <c r="W242" s="12">
        <f t="shared" si="53"/>
        <v>0</v>
      </c>
      <c r="X242" s="12">
        <f t="shared" si="54"/>
        <v>48</v>
      </c>
      <c r="Z242" s="21" t="str">
        <f t="shared" si="55"/>
        <v>2Oالسيد البيلى9141</v>
      </c>
      <c r="AA242" s="20">
        <f t="shared" si="63"/>
        <v>0</v>
      </c>
      <c r="AB242" s="20">
        <f t="shared" si="63"/>
        <v>0</v>
      </c>
      <c r="AC242" s="20">
        <f t="shared" si="63"/>
        <v>0</v>
      </c>
      <c r="AD242" s="20">
        <f t="shared" si="63"/>
        <v>0</v>
      </c>
      <c r="AE242" s="20">
        <f t="shared" si="63"/>
        <v>0</v>
      </c>
      <c r="AF242" s="20">
        <f t="shared" si="63"/>
        <v>0</v>
      </c>
      <c r="AG242" s="20">
        <f t="shared" si="63"/>
        <v>0</v>
      </c>
      <c r="AH242" s="20">
        <f t="shared" si="63"/>
        <v>0</v>
      </c>
      <c r="AI242" s="20">
        <f t="shared" si="63"/>
        <v>0</v>
      </c>
      <c r="AJ242" s="20">
        <f t="shared" si="63"/>
        <v>0</v>
      </c>
      <c r="AK242" s="20">
        <f t="shared" si="63"/>
        <v>0</v>
      </c>
      <c r="AL242" s="20">
        <f t="shared" si="63"/>
        <v>0</v>
      </c>
      <c r="AM242" s="20">
        <f t="shared" si="63"/>
        <v>0</v>
      </c>
      <c r="AN242" s="20">
        <f t="shared" si="63"/>
        <v>0</v>
      </c>
      <c r="AO242" s="20">
        <f t="shared" si="63"/>
        <v>1</v>
      </c>
      <c r="AP242" s="22">
        <f t="shared" si="56"/>
        <v>1</v>
      </c>
    </row>
    <row r="243" spans="1:42" ht="15.75" thickBot="1" x14ac:dyDescent="0.25">
      <c r="A243" t="str">
        <f t="shared" si="49"/>
        <v/>
      </c>
      <c r="B243" t="str">
        <f t="shared" si="50"/>
        <v/>
      </c>
      <c r="C243">
        <f t="shared" si="57"/>
        <v>87</v>
      </c>
      <c r="D243">
        <v>12</v>
      </c>
      <c r="G243">
        <v>0</v>
      </c>
      <c r="J243">
        <v>12</v>
      </c>
      <c r="M243" t="s">
        <v>78</v>
      </c>
      <c r="N243">
        <f t="shared" si="58"/>
        <v>238</v>
      </c>
      <c r="O243">
        <f t="shared" si="59"/>
        <v>87</v>
      </c>
      <c r="Q243" s="25"/>
      <c r="R243">
        <f>IF(COUNTIF($T$5:T243,T243)-1=0,ROW(T239),"")</f>
        <v>239</v>
      </c>
      <c r="S243" s="10">
        <v>239</v>
      </c>
      <c r="T243" s="12" t="str">
        <f t="shared" si="51"/>
        <v>2Aاحمد الشريف5699</v>
      </c>
      <c r="U243" s="12" t="str">
        <f t="shared" ref="U243:U274" si="64">VLOOKUP($S$20*1,hafi,12,0)</f>
        <v>برايم700-225جرام</v>
      </c>
      <c r="V243" s="12">
        <f t="shared" si="52"/>
        <v>12</v>
      </c>
      <c r="W243" s="12">
        <f t="shared" si="53"/>
        <v>0</v>
      </c>
      <c r="X243" s="12">
        <f t="shared" si="54"/>
        <v>12</v>
      </c>
      <c r="Z243" s="21" t="str">
        <f t="shared" si="55"/>
        <v>2Oالسيد الشرقاوى9139</v>
      </c>
      <c r="AA243" s="20">
        <f t="shared" si="63"/>
        <v>0</v>
      </c>
      <c r="AB243" s="20">
        <f t="shared" si="63"/>
        <v>0</v>
      </c>
      <c r="AC243" s="20">
        <f t="shared" si="63"/>
        <v>0</v>
      </c>
      <c r="AD243" s="20">
        <f t="shared" si="63"/>
        <v>0</v>
      </c>
      <c r="AE243" s="20">
        <f t="shared" si="63"/>
        <v>0</v>
      </c>
      <c r="AF243" s="20">
        <f t="shared" si="63"/>
        <v>0</v>
      </c>
      <c r="AG243" s="20">
        <f t="shared" si="63"/>
        <v>0</v>
      </c>
      <c r="AH243" s="20">
        <f t="shared" si="63"/>
        <v>0</v>
      </c>
      <c r="AI243" s="20">
        <f t="shared" si="63"/>
        <v>0</v>
      </c>
      <c r="AJ243" s="20">
        <f t="shared" si="63"/>
        <v>0</v>
      </c>
      <c r="AK243" s="20">
        <f t="shared" si="63"/>
        <v>0</v>
      </c>
      <c r="AL243" s="20">
        <f t="shared" si="63"/>
        <v>0</v>
      </c>
      <c r="AM243" s="20">
        <f t="shared" si="63"/>
        <v>0</v>
      </c>
      <c r="AN243" s="20">
        <f t="shared" si="63"/>
        <v>0</v>
      </c>
      <c r="AO243" s="20">
        <f t="shared" si="63"/>
        <v>1</v>
      </c>
      <c r="AP243" s="22">
        <f t="shared" si="56"/>
        <v>1</v>
      </c>
    </row>
    <row r="244" spans="1:42" ht="15.75" thickBot="1" x14ac:dyDescent="0.25">
      <c r="A244" t="str">
        <f t="shared" si="49"/>
        <v/>
      </c>
      <c r="B244" t="str">
        <f t="shared" si="50"/>
        <v/>
      </c>
      <c r="C244">
        <f t="shared" si="57"/>
        <v>88</v>
      </c>
      <c r="D244">
        <v>46</v>
      </c>
      <c r="G244">
        <v>0</v>
      </c>
      <c r="J244">
        <v>46</v>
      </c>
      <c r="M244" t="s">
        <v>79</v>
      </c>
      <c r="N244">
        <f t="shared" si="58"/>
        <v>239</v>
      </c>
      <c r="O244">
        <f t="shared" si="59"/>
        <v>88</v>
      </c>
      <c r="Q244" s="25"/>
      <c r="R244">
        <f>IF(COUNTIF($T$5:T244,T244)-1=0,ROW(T240),"")</f>
        <v>240</v>
      </c>
      <c r="S244" s="10">
        <v>240</v>
      </c>
      <c r="T244" s="12" t="str">
        <f t="shared" si="51"/>
        <v>2Aاحمد عيد3481</v>
      </c>
      <c r="U244" s="12" t="str">
        <f t="shared" si="64"/>
        <v>برايم700-225جرام</v>
      </c>
      <c r="V244" s="12">
        <f t="shared" si="52"/>
        <v>12</v>
      </c>
      <c r="W244" s="12">
        <f t="shared" si="53"/>
        <v>0</v>
      </c>
      <c r="X244" s="12">
        <f t="shared" si="54"/>
        <v>12</v>
      </c>
      <c r="Z244" s="21" t="str">
        <f t="shared" si="55"/>
        <v>2Oخالد الشرقاوى9082</v>
      </c>
      <c r="AA244" s="20">
        <f t="shared" si="63"/>
        <v>0</v>
      </c>
      <c r="AB244" s="20">
        <f t="shared" si="63"/>
        <v>0</v>
      </c>
      <c r="AC244" s="20">
        <f t="shared" si="63"/>
        <v>0</v>
      </c>
      <c r="AD244" s="20">
        <f t="shared" si="63"/>
        <v>0</v>
      </c>
      <c r="AE244" s="20">
        <f t="shared" si="63"/>
        <v>0</v>
      </c>
      <c r="AF244" s="20">
        <f t="shared" si="63"/>
        <v>0</v>
      </c>
      <c r="AG244" s="20">
        <f t="shared" si="63"/>
        <v>0</v>
      </c>
      <c r="AH244" s="20">
        <f t="shared" si="63"/>
        <v>0</v>
      </c>
      <c r="AI244" s="20">
        <f t="shared" si="63"/>
        <v>0</v>
      </c>
      <c r="AJ244" s="20">
        <f t="shared" si="63"/>
        <v>0</v>
      </c>
      <c r="AK244" s="20">
        <f t="shared" si="63"/>
        <v>0</v>
      </c>
      <c r="AL244" s="20">
        <f t="shared" si="63"/>
        <v>0</v>
      </c>
      <c r="AM244" s="20">
        <f t="shared" si="63"/>
        <v>0</v>
      </c>
      <c r="AN244" s="20">
        <f t="shared" si="63"/>
        <v>0</v>
      </c>
      <c r="AO244" s="20">
        <f t="shared" si="63"/>
        <v>1</v>
      </c>
      <c r="AP244" s="22">
        <f t="shared" si="56"/>
        <v>1</v>
      </c>
    </row>
    <row r="245" spans="1:42" ht="15.75" thickBot="1" x14ac:dyDescent="0.25">
      <c r="A245" t="str">
        <f t="shared" si="49"/>
        <v/>
      </c>
      <c r="B245" t="str">
        <f t="shared" si="50"/>
        <v/>
      </c>
      <c r="C245">
        <f t="shared" si="57"/>
        <v>89</v>
      </c>
      <c r="D245">
        <v>12</v>
      </c>
      <c r="G245">
        <v>0</v>
      </c>
      <c r="J245">
        <v>12</v>
      </c>
      <c r="M245" t="s">
        <v>80</v>
      </c>
      <c r="N245">
        <f t="shared" si="58"/>
        <v>240</v>
      </c>
      <c r="O245">
        <f t="shared" si="59"/>
        <v>89</v>
      </c>
      <c r="Q245" s="25"/>
      <c r="R245" t="str">
        <f>IF(COUNTIF($T$5:T245,T245)-1=0,ROW(T241),"")</f>
        <v/>
      </c>
      <c r="S245" s="10">
        <v>241</v>
      </c>
      <c r="T245" s="12" t="str">
        <f t="shared" si="51"/>
        <v>2Aبشير بدر6004</v>
      </c>
      <c r="U245" s="12" t="str">
        <f t="shared" si="64"/>
        <v>برايم700-225جرام</v>
      </c>
      <c r="V245" s="12">
        <f t="shared" si="52"/>
        <v>12</v>
      </c>
      <c r="W245" s="12">
        <f t="shared" si="53"/>
        <v>0</v>
      </c>
      <c r="X245" s="12">
        <f t="shared" si="54"/>
        <v>12</v>
      </c>
      <c r="Z245" s="21" t="str">
        <f t="shared" si="55"/>
        <v>2Oخالد رجب9188</v>
      </c>
      <c r="AA245" s="20">
        <f t="shared" si="63"/>
        <v>0</v>
      </c>
      <c r="AB245" s="20">
        <f t="shared" si="63"/>
        <v>0</v>
      </c>
      <c r="AC245" s="20">
        <f t="shared" si="63"/>
        <v>0</v>
      </c>
      <c r="AD245" s="20">
        <f t="shared" si="63"/>
        <v>0</v>
      </c>
      <c r="AE245" s="20">
        <f t="shared" si="63"/>
        <v>0</v>
      </c>
      <c r="AF245" s="20">
        <f t="shared" si="63"/>
        <v>0</v>
      </c>
      <c r="AG245" s="20">
        <f t="shared" si="63"/>
        <v>0</v>
      </c>
      <c r="AH245" s="20">
        <f t="shared" si="63"/>
        <v>0</v>
      </c>
      <c r="AI245" s="20">
        <f t="shared" si="63"/>
        <v>0</v>
      </c>
      <c r="AJ245" s="20">
        <f t="shared" si="63"/>
        <v>0</v>
      </c>
      <c r="AK245" s="20">
        <f t="shared" si="63"/>
        <v>0</v>
      </c>
      <c r="AL245" s="20">
        <f t="shared" si="63"/>
        <v>0</v>
      </c>
      <c r="AM245" s="20">
        <f t="shared" si="63"/>
        <v>0</v>
      </c>
      <c r="AN245" s="20">
        <f t="shared" si="63"/>
        <v>0</v>
      </c>
      <c r="AO245" s="20">
        <f t="shared" si="63"/>
        <v>1</v>
      </c>
      <c r="AP245" s="22">
        <f t="shared" si="56"/>
        <v>1</v>
      </c>
    </row>
    <row r="246" spans="1:42" ht="15.75" thickBot="1" x14ac:dyDescent="0.25">
      <c r="A246" t="str">
        <f t="shared" si="49"/>
        <v/>
      </c>
      <c r="B246" t="str">
        <f t="shared" si="50"/>
        <v/>
      </c>
      <c r="C246">
        <f t="shared" si="57"/>
        <v>90</v>
      </c>
      <c r="D246">
        <v>24</v>
      </c>
      <c r="G246">
        <v>0</v>
      </c>
      <c r="J246">
        <v>24</v>
      </c>
      <c r="M246" t="s">
        <v>81</v>
      </c>
      <c r="N246">
        <f t="shared" si="58"/>
        <v>241</v>
      </c>
      <c r="O246">
        <f t="shared" si="59"/>
        <v>90</v>
      </c>
      <c r="Q246" s="25"/>
      <c r="R246" t="str">
        <f>IF(COUNTIF($T$5:T246,T246)-1=0,ROW(T242),"")</f>
        <v/>
      </c>
      <c r="S246" s="10">
        <v>242</v>
      </c>
      <c r="T246" s="12" t="str">
        <f t="shared" si="51"/>
        <v>2Aسعد السيد2641</v>
      </c>
      <c r="U246" s="12" t="str">
        <f t="shared" si="64"/>
        <v>برايم700-225جرام</v>
      </c>
      <c r="V246" s="12">
        <f t="shared" si="52"/>
        <v>24</v>
      </c>
      <c r="W246" s="12">
        <f t="shared" si="53"/>
        <v>0</v>
      </c>
      <c r="X246" s="12">
        <f t="shared" si="54"/>
        <v>24</v>
      </c>
      <c r="Z246" s="21" t="str">
        <f t="shared" si="55"/>
        <v>2Oسامى البهنسي9189</v>
      </c>
      <c r="AA246" s="20">
        <f t="shared" si="63"/>
        <v>0</v>
      </c>
      <c r="AB246" s="20">
        <f t="shared" si="63"/>
        <v>0</v>
      </c>
      <c r="AC246" s="20">
        <f t="shared" si="63"/>
        <v>0</v>
      </c>
      <c r="AD246" s="20">
        <f t="shared" si="63"/>
        <v>0</v>
      </c>
      <c r="AE246" s="20">
        <f t="shared" si="63"/>
        <v>0</v>
      </c>
      <c r="AF246" s="20">
        <f t="shared" si="63"/>
        <v>0</v>
      </c>
      <c r="AG246" s="20">
        <f t="shared" si="63"/>
        <v>0</v>
      </c>
      <c r="AH246" s="20">
        <f t="shared" si="63"/>
        <v>0</v>
      </c>
      <c r="AI246" s="20">
        <f t="shared" si="63"/>
        <v>0</v>
      </c>
      <c r="AJ246" s="20">
        <f t="shared" si="63"/>
        <v>0</v>
      </c>
      <c r="AK246" s="20">
        <f t="shared" si="63"/>
        <v>0</v>
      </c>
      <c r="AL246" s="20">
        <f t="shared" si="63"/>
        <v>0</v>
      </c>
      <c r="AM246" s="20">
        <f t="shared" si="63"/>
        <v>0</v>
      </c>
      <c r="AN246" s="20">
        <f t="shared" si="63"/>
        <v>0</v>
      </c>
      <c r="AO246" s="20">
        <f t="shared" si="63"/>
        <v>1</v>
      </c>
      <c r="AP246" s="22">
        <f t="shared" si="56"/>
        <v>1</v>
      </c>
    </row>
    <row r="247" spans="1:42" ht="15.75" thickBot="1" x14ac:dyDescent="0.25">
      <c r="A247" t="str">
        <f t="shared" si="49"/>
        <v/>
      </c>
      <c r="B247" t="str">
        <f t="shared" si="50"/>
        <v/>
      </c>
      <c r="C247">
        <f t="shared" si="57"/>
        <v>91</v>
      </c>
      <c r="D247">
        <v>4</v>
      </c>
      <c r="G247">
        <v>0</v>
      </c>
      <c r="J247">
        <v>4</v>
      </c>
      <c r="M247" t="s">
        <v>82</v>
      </c>
      <c r="N247">
        <f t="shared" si="58"/>
        <v>242</v>
      </c>
      <c r="O247">
        <f t="shared" si="59"/>
        <v>91</v>
      </c>
      <c r="Q247" s="25"/>
      <c r="R247">
        <f>IF(COUNTIF($T$5:T247,T247)-1=0,ROW(T243),"")</f>
        <v>243</v>
      </c>
      <c r="S247" s="10">
        <v>243</v>
      </c>
      <c r="T247" s="12" t="str">
        <f t="shared" si="51"/>
        <v>2Aفايز حجاج3330</v>
      </c>
      <c r="U247" s="12" t="str">
        <f t="shared" si="64"/>
        <v>برايم700-225جرام</v>
      </c>
      <c r="V247" s="12">
        <f t="shared" si="52"/>
        <v>12</v>
      </c>
      <c r="W247" s="12">
        <f t="shared" si="53"/>
        <v>0</v>
      </c>
      <c r="X247" s="12">
        <f t="shared" si="54"/>
        <v>12</v>
      </c>
      <c r="Z247" s="21" t="str">
        <f t="shared" si="55"/>
        <v>2Oسكيب الجزيرة9085</v>
      </c>
      <c r="AA247" s="20">
        <f t="shared" si="63"/>
        <v>0</v>
      </c>
      <c r="AB247" s="20">
        <f t="shared" si="63"/>
        <v>0</v>
      </c>
      <c r="AC247" s="20">
        <f t="shared" si="63"/>
        <v>0</v>
      </c>
      <c r="AD247" s="20">
        <f t="shared" si="63"/>
        <v>0</v>
      </c>
      <c r="AE247" s="20">
        <f t="shared" si="63"/>
        <v>0</v>
      </c>
      <c r="AF247" s="20">
        <f t="shared" si="63"/>
        <v>0</v>
      </c>
      <c r="AG247" s="20">
        <f t="shared" si="63"/>
        <v>0</v>
      </c>
      <c r="AH247" s="20">
        <f t="shared" si="63"/>
        <v>0</v>
      </c>
      <c r="AI247" s="20">
        <f t="shared" si="63"/>
        <v>0</v>
      </c>
      <c r="AJ247" s="20">
        <f t="shared" si="63"/>
        <v>0</v>
      </c>
      <c r="AK247" s="20">
        <f t="shared" si="63"/>
        <v>0</v>
      </c>
      <c r="AL247" s="20">
        <f t="shared" si="63"/>
        <v>0</v>
      </c>
      <c r="AM247" s="20">
        <f t="shared" si="63"/>
        <v>0</v>
      </c>
      <c r="AN247" s="20">
        <f t="shared" si="63"/>
        <v>0</v>
      </c>
      <c r="AO247" s="20">
        <f t="shared" si="63"/>
        <v>1</v>
      </c>
      <c r="AP247" s="22">
        <f t="shared" si="56"/>
        <v>1</v>
      </c>
    </row>
    <row r="248" spans="1:42" ht="15.75" thickBot="1" x14ac:dyDescent="0.25">
      <c r="A248" t="str">
        <f t="shared" si="49"/>
        <v/>
      </c>
      <c r="B248" t="str">
        <f t="shared" si="50"/>
        <v/>
      </c>
      <c r="C248">
        <f t="shared" si="57"/>
        <v>92</v>
      </c>
      <c r="D248">
        <v>4</v>
      </c>
      <c r="G248">
        <v>0</v>
      </c>
      <c r="J248">
        <v>4</v>
      </c>
      <c r="M248" t="s">
        <v>83</v>
      </c>
      <c r="N248">
        <f t="shared" si="58"/>
        <v>243</v>
      </c>
      <c r="O248">
        <f t="shared" si="59"/>
        <v>92</v>
      </c>
      <c r="Q248" s="25"/>
      <c r="R248">
        <f>IF(COUNTIF($T$5:T248,T248)-1=0,ROW(T244),"")</f>
        <v>244</v>
      </c>
      <c r="S248" s="10">
        <v>244</v>
      </c>
      <c r="T248" s="12" t="str">
        <f t="shared" si="51"/>
        <v>2Bابو غريب شبين الكوم9045</v>
      </c>
      <c r="U248" s="12" t="str">
        <f t="shared" si="64"/>
        <v>برايم700-225جرام</v>
      </c>
      <c r="V248" s="12">
        <f t="shared" si="52"/>
        <v>12</v>
      </c>
      <c r="W248" s="12">
        <f t="shared" si="53"/>
        <v>0</v>
      </c>
      <c r="X248" s="12">
        <f t="shared" si="54"/>
        <v>12</v>
      </c>
      <c r="Z248" s="21" t="str">
        <f t="shared" si="55"/>
        <v>2Oصبحى خليفه9074</v>
      </c>
      <c r="AA248" s="20">
        <f t="shared" si="63"/>
        <v>0</v>
      </c>
      <c r="AB248" s="20">
        <f t="shared" si="63"/>
        <v>0</v>
      </c>
      <c r="AC248" s="20">
        <f t="shared" si="63"/>
        <v>0</v>
      </c>
      <c r="AD248" s="20">
        <f t="shared" si="63"/>
        <v>0</v>
      </c>
      <c r="AE248" s="20">
        <f t="shared" si="63"/>
        <v>0</v>
      </c>
      <c r="AF248" s="20">
        <f t="shared" si="63"/>
        <v>0</v>
      </c>
      <c r="AG248" s="20">
        <f t="shared" si="63"/>
        <v>0</v>
      </c>
      <c r="AH248" s="20">
        <f t="shared" si="63"/>
        <v>0</v>
      </c>
      <c r="AI248" s="20">
        <f t="shared" si="63"/>
        <v>0</v>
      </c>
      <c r="AJ248" s="20">
        <f t="shared" si="63"/>
        <v>0</v>
      </c>
      <c r="AK248" s="20">
        <f t="shared" si="63"/>
        <v>0</v>
      </c>
      <c r="AL248" s="20">
        <f t="shared" si="63"/>
        <v>0</v>
      </c>
      <c r="AM248" s="20">
        <f t="shared" si="63"/>
        <v>0</v>
      </c>
      <c r="AN248" s="20">
        <f t="shared" si="63"/>
        <v>0</v>
      </c>
      <c r="AO248" s="20">
        <f t="shared" si="63"/>
        <v>1</v>
      </c>
      <c r="AP248" s="22">
        <f t="shared" si="56"/>
        <v>1</v>
      </c>
    </row>
    <row r="249" spans="1:42" ht="15.75" thickBot="1" x14ac:dyDescent="0.25">
      <c r="A249" t="str">
        <f t="shared" si="49"/>
        <v/>
      </c>
      <c r="B249" t="str">
        <f t="shared" si="50"/>
        <v/>
      </c>
      <c r="C249">
        <f t="shared" si="57"/>
        <v>93</v>
      </c>
      <c r="D249">
        <v>8</v>
      </c>
      <c r="G249">
        <v>0</v>
      </c>
      <c r="J249">
        <v>8</v>
      </c>
      <c r="M249" t="s">
        <v>84</v>
      </c>
      <c r="N249">
        <f t="shared" si="58"/>
        <v>244</v>
      </c>
      <c r="O249">
        <f t="shared" si="59"/>
        <v>93</v>
      </c>
      <c r="Q249" s="25"/>
      <c r="R249" t="str">
        <f>IF(COUNTIF($T$5:T249,T249)-1=0,ROW(T245),"")</f>
        <v/>
      </c>
      <c r="S249" s="10">
        <v>245</v>
      </c>
      <c r="T249" s="12" t="str">
        <f t="shared" si="51"/>
        <v>2Bاشرف قويسنا7641</v>
      </c>
      <c r="U249" s="12" t="str">
        <f t="shared" si="64"/>
        <v>برايم700-225جرام</v>
      </c>
      <c r="V249" s="12">
        <f t="shared" si="52"/>
        <v>12</v>
      </c>
      <c r="W249" s="12">
        <f t="shared" si="53"/>
        <v>0</v>
      </c>
      <c r="X249" s="12">
        <f t="shared" si="54"/>
        <v>12</v>
      </c>
      <c r="Z249" s="21" t="str">
        <f t="shared" si="55"/>
        <v>2Oمايكل ميلاد9073</v>
      </c>
      <c r="AA249" s="20">
        <f t="shared" si="63"/>
        <v>0</v>
      </c>
      <c r="AB249" s="20">
        <f t="shared" si="63"/>
        <v>0</v>
      </c>
      <c r="AC249" s="20">
        <f t="shared" si="63"/>
        <v>0</v>
      </c>
      <c r="AD249" s="20">
        <f t="shared" si="63"/>
        <v>0</v>
      </c>
      <c r="AE249" s="20">
        <f t="shared" si="63"/>
        <v>0</v>
      </c>
      <c r="AF249" s="20">
        <f t="shared" si="63"/>
        <v>0</v>
      </c>
      <c r="AG249" s="20">
        <f t="shared" si="63"/>
        <v>0</v>
      </c>
      <c r="AH249" s="20">
        <f t="shared" si="63"/>
        <v>0</v>
      </c>
      <c r="AI249" s="20">
        <f t="shared" si="63"/>
        <v>0</v>
      </c>
      <c r="AJ249" s="20">
        <f t="shared" si="63"/>
        <v>0</v>
      </c>
      <c r="AK249" s="20">
        <f t="shared" si="63"/>
        <v>0</v>
      </c>
      <c r="AL249" s="20">
        <f t="shared" si="63"/>
        <v>0</v>
      </c>
      <c r="AM249" s="20">
        <f t="shared" si="63"/>
        <v>0</v>
      </c>
      <c r="AN249" s="20">
        <f t="shared" si="63"/>
        <v>0</v>
      </c>
      <c r="AO249" s="20">
        <f t="shared" si="63"/>
        <v>1</v>
      </c>
      <c r="AP249" s="22">
        <f t="shared" si="56"/>
        <v>1</v>
      </c>
    </row>
    <row r="250" spans="1:42" ht="15.75" thickBot="1" x14ac:dyDescent="0.25">
      <c r="A250" t="str">
        <f t="shared" si="49"/>
        <v/>
      </c>
      <c r="B250" t="str">
        <f t="shared" si="50"/>
        <v/>
      </c>
      <c r="C250">
        <f t="shared" si="57"/>
        <v>94</v>
      </c>
      <c r="D250">
        <v>4</v>
      </c>
      <c r="G250">
        <v>0</v>
      </c>
      <c r="J250">
        <v>4</v>
      </c>
      <c r="M250" t="s">
        <v>85</v>
      </c>
      <c r="N250">
        <f t="shared" si="58"/>
        <v>245</v>
      </c>
      <c r="O250">
        <f t="shared" si="59"/>
        <v>94</v>
      </c>
      <c r="Q250" s="25"/>
      <c r="R250" t="str">
        <f>IF(COUNTIF($T$5:T250,T250)-1=0,ROW(T246),"")</f>
        <v/>
      </c>
      <c r="S250" s="10">
        <v>246</v>
      </c>
      <c r="T250" s="12" t="str">
        <f t="shared" si="51"/>
        <v>2Bجوده رضوان-اشمون1519</v>
      </c>
      <c r="U250" s="12" t="str">
        <f t="shared" si="64"/>
        <v>برايم700-225جرام</v>
      </c>
      <c r="V250" s="12">
        <f t="shared" si="52"/>
        <v>12</v>
      </c>
      <c r="W250" s="12">
        <f t="shared" si="53"/>
        <v>0</v>
      </c>
      <c r="X250" s="12">
        <f t="shared" si="54"/>
        <v>12</v>
      </c>
      <c r="Z250" s="21" t="str">
        <f t="shared" si="55"/>
        <v>2Oمحمد بسيط9091</v>
      </c>
      <c r="AA250" s="20">
        <f t="shared" si="63"/>
        <v>0</v>
      </c>
      <c r="AB250" s="20">
        <f t="shared" si="63"/>
        <v>0</v>
      </c>
      <c r="AC250" s="20">
        <f t="shared" si="63"/>
        <v>0</v>
      </c>
      <c r="AD250" s="20">
        <f t="shared" si="63"/>
        <v>0</v>
      </c>
      <c r="AE250" s="20">
        <f t="shared" si="63"/>
        <v>0</v>
      </c>
      <c r="AF250" s="20">
        <f t="shared" si="63"/>
        <v>0</v>
      </c>
      <c r="AG250" s="20">
        <f t="shared" si="63"/>
        <v>0</v>
      </c>
      <c r="AH250" s="20">
        <f t="shared" si="63"/>
        <v>0</v>
      </c>
      <c r="AI250" s="20">
        <f t="shared" si="63"/>
        <v>0</v>
      </c>
      <c r="AJ250" s="20">
        <f t="shared" si="63"/>
        <v>0</v>
      </c>
      <c r="AK250" s="20">
        <f t="shared" si="63"/>
        <v>0</v>
      </c>
      <c r="AL250" s="20">
        <f t="shared" si="63"/>
        <v>0</v>
      </c>
      <c r="AM250" s="20">
        <f t="shared" si="63"/>
        <v>0</v>
      </c>
      <c r="AN250" s="20">
        <f t="shared" si="63"/>
        <v>0</v>
      </c>
      <c r="AO250" s="20">
        <f t="shared" si="63"/>
        <v>1</v>
      </c>
      <c r="AP250" s="22">
        <f t="shared" si="56"/>
        <v>1</v>
      </c>
    </row>
    <row r="251" spans="1:42" ht="15.75" thickBot="1" x14ac:dyDescent="0.25">
      <c r="A251" t="str">
        <f t="shared" si="49"/>
        <v/>
      </c>
      <c r="B251" t="str">
        <f t="shared" si="50"/>
        <v/>
      </c>
      <c r="C251">
        <f t="shared" si="57"/>
        <v>95</v>
      </c>
      <c r="D251">
        <v>12</v>
      </c>
      <c r="G251">
        <v>0</v>
      </c>
      <c r="J251">
        <v>12</v>
      </c>
      <c r="M251" t="s">
        <v>86</v>
      </c>
      <c r="N251">
        <f t="shared" si="58"/>
        <v>246</v>
      </c>
      <c r="O251">
        <f t="shared" si="59"/>
        <v>95</v>
      </c>
      <c r="Q251" s="25"/>
      <c r="R251">
        <f>IF(COUNTIF($T$5:T251,T251)-1=0,ROW(T247),"")</f>
        <v>247</v>
      </c>
      <c r="S251" s="10">
        <v>247</v>
      </c>
      <c r="T251" s="12" t="str">
        <f t="shared" si="51"/>
        <v>2Bحسنى عبد القادر قويسنا1515</v>
      </c>
      <c r="U251" s="12" t="str">
        <f t="shared" si="64"/>
        <v>برايم700-225جرام</v>
      </c>
      <c r="V251" s="12">
        <f t="shared" si="52"/>
        <v>12</v>
      </c>
      <c r="W251" s="12">
        <f t="shared" si="53"/>
        <v>0</v>
      </c>
      <c r="X251" s="12">
        <f t="shared" si="54"/>
        <v>12</v>
      </c>
      <c r="Z251" s="21" t="str">
        <f t="shared" si="55"/>
        <v>2Oنبيل فتحى9123</v>
      </c>
      <c r="AA251" s="20">
        <f t="shared" si="63"/>
        <v>0</v>
      </c>
      <c r="AB251" s="20">
        <f t="shared" si="63"/>
        <v>0</v>
      </c>
      <c r="AC251" s="20">
        <f t="shared" si="63"/>
        <v>0</v>
      </c>
      <c r="AD251" s="20">
        <f t="shared" si="63"/>
        <v>0</v>
      </c>
      <c r="AE251" s="20">
        <f t="shared" si="63"/>
        <v>0</v>
      </c>
      <c r="AF251" s="20">
        <f t="shared" si="63"/>
        <v>0</v>
      </c>
      <c r="AG251" s="20">
        <f t="shared" si="63"/>
        <v>0</v>
      </c>
      <c r="AH251" s="20">
        <f t="shared" si="63"/>
        <v>0</v>
      </c>
      <c r="AI251" s="20">
        <f t="shared" si="63"/>
        <v>0</v>
      </c>
      <c r="AJ251" s="20">
        <f t="shared" si="63"/>
        <v>0</v>
      </c>
      <c r="AK251" s="20">
        <f t="shared" si="63"/>
        <v>0</v>
      </c>
      <c r="AL251" s="20">
        <f t="shared" si="63"/>
        <v>0</v>
      </c>
      <c r="AM251" s="20">
        <f t="shared" si="63"/>
        <v>0</v>
      </c>
      <c r="AN251" s="20">
        <f t="shared" si="63"/>
        <v>0</v>
      </c>
      <c r="AO251" s="20">
        <f t="shared" si="63"/>
        <v>1</v>
      </c>
      <c r="AP251" s="22">
        <f t="shared" si="56"/>
        <v>1</v>
      </c>
    </row>
    <row r="252" spans="1:42" ht="15.75" thickBot="1" x14ac:dyDescent="0.25">
      <c r="A252" t="str">
        <f t="shared" si="49"/>
        <v/>
      </c>
      <c r="B252" t="str">
        <f t="shared" si="50"/>
        <v/>
      </c>
      <c r="C252">
        <f t="shared" si="57"/>
        <v>96</v>
      </c>
      <c r="D252">
        <v>8</v>
      </c>
      <c r="G252">
        <v>0</v>
      </c>
      <c r="J252">
        <v>8</v>
      </c>
      <c r="M252" t="s">
        <v>87</v>
      </c>
      <c r="N252">
        <f t="shared" si="58"/>
        <v>247</v>
      </c>
      <c r="O252">
        <f t="shared" si="59"/>
        <v>96</v>
      </c>
      <c r="Q252" s="25"/>
      <c r="R252">
        <f>IF(COUNTIF($T$5:T252,T252)-1=0,ROW(T248),"")</f>
        <v>248</v>
      </c>
      <c r="S252" s="10">
        <v>248</v>
      </c>
      <c r="T252" s="12" t="str">
        <f t="shared" si="51"/>
        <v>2Cالايمان 34</v>
      </c>
      <c r="U252" s="12" t="str">
        <f t="shared" si="64"/>
        <v>برايم700-225جرام</v>
      </c>
      <c r="V252" s="12">
        <f t="shared" si="52"/>
        <v>24</v>
      </c>
      <c r="W252" s="12">
        <f t="shared" si="53"/>
        <v>0</v>
      </c>
      <c r="X252" s="12">
        <f t="shared" si="54"/>
        <v>24</v>
      </c>
      <c r="Z252" s="21" t="str">
        <f t="shared" si="55"/>
        <v>2Rعلى الرفاعى مايو4974</v>
      </c>
      <c r="AA252" s="20">
        <f t="shared" si="63"/>
        <v>0</v>
      </c>
      <c r="AB252" s="20">
        <f t="shared" si="63"/>
        <v>0</v>
      </c>
      <c r="AC252" s="20">
        <f t="shared" si="63"/>
        <v>0</v>
      </c>
      <c r="AD252" s="20">
        <f t="shared" si="63"/>
        <v>0</v>
      </c>
      <c r="AE252" s="20">
        <f t="shared" si="63"/>
        <v>0</v>
      </c>
      <c r="AF252" s="20">
        <f t="shared" si="63"/>
        <v>0</v>
      </c>
      <c r="AG252" s="20">
        <f t="shared" si="63"/>
        <v>0</v>
      </c>
      <c r="AH252" s="20">
        <f t="shared" si="63"/>
        <v>0</v>
      </c>
      <c r="AI252" s="20">
        <f t="shared" si="63"/>
        <v>0</v>
      </c>
      <c r="AJ252" s="20">
        <f t="shared" si="63"/>
        <v>0</v>
      </c>
      <c r="AK252" s="20">
        <f t="shared" si="63"/>
        <v>0</v>
      </c>
      <c r="AL252" s="20">
        <f t="shared" si="63"/>
        <v>0</v>
      </c>
      <c r="AM252" s="20">
        <f t="shared" si="63"/>
        <v>0</v>
      </c>
      <c r="AN252" s="20">
        <f t="shared" si="63"/>
        <v>0</v>
      </c>
      <c r="AO252" s="20">
        <f t="shared" si="63"/>
        <v>1</v>
      </c>
      <c r="AP252" s="22">
        <f t="shared" si="56"/>
        <v>1</v>
      </c>
    </row>
    <row r="253" spans="1:42" ht="15.75" thickBot="1" x14ac:dyDescent="0.25">
      <c r="A253" t="str">
        <f t="shared" si="49"/>
        <v/>
      </c>
      <c r="B253" t="str">
        <f t="shared" si="50"/>
        <v/>
      </c>
      <c r="C253">
        <f t="shared" si="57"/>
        <v>97</v>
      </c>
      <c r="D253">
        <v>8</v>
      </c>
      <c r="G253">
        <v>0</v>
      </c>
      <c r="J253">
        <v>8</v>
      </c>
      <c r="M253" t="s">
        <v>88</v>
      </c>
      <c r="N253">
        <f t="shared" si="58"/>
        <v>248</v>
      </c>
      <c r="O253">
        <f t="shared" si="59"/>
        <v>97</v>
      </c>
      <c r="Q253" s="25"/>
      <c r="R253" t="str">
        <f>IF(COUNTIF($T$5:T253,T253)-1=0,ROW(T249),"")</f>
        <v/>
      </c>
      <c r="S253" s="10">
        <v>249</v>
      </c>
      <c r="T253" s="12" t="str">
        <f t="shared" si="51"/>
        <v>2Eطارق ماضى6800</v>
      </c>
      <c r="U253" s="12" t="str">
        <f t="shared" si="64"/>
        <v>برايم700-225جرام</v>
      </c>
      <c r="V253" s="12">
        <f t="shared" si="52"/>
        <v>1</v>
      </c>
      <c r="W253" s="12">
        <f t="shared" si="53"/>
        <v>0</v>
      </c>
      <c r="X253" s="12">
        <f t="shared" si="54"/>
        <v>1</v>
      </c>
      <c r="Z253" s="21" t="str">
        <f t="shared" si="55"/>
        <v>2Uابو عصام للبويات3976</v>
      </c>
      <c r="AA253" s="20">
        <f t="shared" si="63"/>
        <v>0</v>
      </c>
      <c r="AB253" s="20">
        <f t="shared" si="63"/>
        <v>0</v>
      </c>
      <c r="AC253" s="20">
        <f t="shared" si="63"/>
        <v>0</v>
      </c>
      <c r="AD253" s="20">
        <f t="shared" si="63"/>
        <v>0</v>
      </c>
      <c r="AE253" s="20">
        <f t="shared" si="63"/>
        <v>0</v>
      </c>
      <c r="AF253" s="20">
        <f t="shared" si="63"/>
        <v>0</v>
      </c>
      <c r="AG253" s="20">
        <f t="shared" si="63"/>
        <v>0</v>
      </c>
      <c r="AH253" s="20">
        <f t="shared" si="63"/>
        <v>0</v>
      </c>
      <c r="AI253" s="20">
        <f t="shared" si="63"/>
        <v>0</v>
      </c>
      <c r="AJ253" s="20">
        <f t="shared" si="63"/>
        <v>0</v>
      </c>
      <c r="AK253" s="20">
        <f t="shared" si="63"/>
        <v>0</v>
      </c>
      <c r="AL253" s="20">
        <f t="shared" si="63"/>
        <v>0</v>
      </c>
      <c r="AM253" s="20">
        <f t="shared" si="63"/>
        <v>0</v>
      </c>
      <c r="AN253" s="20">
        <f t="shared" si="63"/>
        <v>0</v>
      </c>
      <c r="AO253" s="20">
        <f t="shared" si="63"/>
        <v>1</v>
      </c>
      <c r="AP253" s="22">
        <f t="shared" si="56"/>
        <v>1</v>
      </c>
    </row>
    <row r="254" spans="1:42" ht="15.75" thickBot="1" x14ac:dyDescent="0.25">
      <c r="A254" t="str">
        <f t="shared" si="49"/>
        <v/>
      </c>
      <c r="B254" t="str">
        <f t="shared" si="50"/>
        <v/>
      </c>
      <c r="C254">
        <f t="shared" si="57"/>
        <v>98</v>
      </c>
      <c r="D254">
        <v>8</v>
      </c>
      <c r="G254">
        <v>0</v>
      </c>
      <c r="J254">
        <v>8</v>
      </c>
      <c r="M254" t="s">
        <v>89</v>
      </c>
      <c r="N254">
        <f t="shared" si="58"/>
        <v>249</v>
      </c>
      <c r="O254">
        <f t="shared" si="59"/>
        <v>98</v>
      </c>
      <c r="Q254" s="25"/>
      <c r="R254">
        <f>IF(COUNTIF($T$5:T254,T254)-1=0,ROW(T250),"")</f>
        <v>250</v>
      </c>
      <c r="S254" s="10">
        <v>250</v>
      </c>
      <c r="T254" s="12" t="str">
        <f t="shared" si="51"/>
        <v>2Hابو حباره-النهضه3821</v>
      </c>
      <c r="U254" s="12" t="str">
        <f t="shared" si="64"/>
        <v>برايم700-225جرام</v>
      </c>
      <c r="V254" s="12">
        <f t="shared" si="52"/>
        <v>12</v>
      </c>
      <c r="W254" s="12">
        <f t="shared" si="53"/>
        <v>0</v>
      </c>
      <c r="X254" s="12">
        <f t="shared" si="54"/>
        <v>12</v>
      </c>
      <c r="Z254" s="21" t="str">
        <f t="shared" si="55"/>
        <v>2Uاشرف سكر-القلعه3938</v>
      </c>
      <c r="AA254" s="20">
        <f t="shared" si="63"/>
        <v>0</v>
      </c>
      <c r="AB254" s="20">
        <f t="shared" si="63"/>
        <v>0</v>
      </c>
      <c r="AC254" s="20">
        <f t="shared" si="63"/>
        <v>0</v>
      </c>
      <c r="AD254" s="20">
        <f t="shared" si="63"/>
        <v>0</v>
      </c>
      <c r="AE254" s="20">
        <f t="shared" si="63"/>
        <v>0</v>
      </c>
      <c r="AF254" s="20">
        <f t="shared" si="63"/>
        <v>0</v>
      </c>
      <c r="AG254" s="20">
        <f t="shared" si="63"/>
        <v>0</v>
      </c>
      <c r="AH254" s="20">
        <f t="shared" si="63"/>
        <v>0</v>
      </c>
      <c r="AI254" s="20">
        <f t="shared" si="63"/>
        <v>0</v>
      </c>
      <c r="AJ254" s="20">
        <f t="shared" si="63"/>
        <v>0</v>
      </c>
      <c r="AK254" s="20">
        <f t="shared" si="63"/>
        <v>0</v>
      </c>
      <c r="AL254" s="20">
        <f t="shared" si="63"/>
        <v>0</v>
      </c>
      <c r="AM254" s="20">
        <f t="shared" si="63"/>
        <v>0</v>
      </c>
      <c r="AN254" s="20">
        <f t="shared" si="63"/>
        <v>0</v>
      </c>
      <c r="AO254" s="20">
        <f t="shared" si="63"/>
        <v>1</v>
      </c>
      <c r="AP254" s="22">
        <f t="shared" si="56"/>
        <v>1</v>
      </c>
    </row>
    <row r="255" spans="1:42" ht="15.75" thickBot="1" x14ac:dyDescent="0.25">
      <c r="A255" t="str">
        <f t="shared" si="49"/>
        <v/>
      </c>
      <c r="B255" t="str">
        <f t="shared" si="50"/>
        <v/>
      </c>
      <c r="C255">
        <f t="shared" si="57"/>
        <v>99</v>
      </c>
      <c r="D255">
        <v>20</v>
      </c>
      <c r="G255">
        <v>0</v>
      </c>
      <c r="J255">
        <v>20</v>
      </c>
      <c r="M255" t="s">
        <v>90</v>
      </c>
      <c r="N255">
        <f t="shared" si="58"/>
        <v>250</v>
      </c>
      <c r="O255">
        <f t="shared" si="59"/>
        <v>99</v>
      </c>
      <c r="Q255" s="25"/>
      <c r="R255">
        <f>IF(COUNTIF($T$5:T255,T255)-1=0,ROW(T251),"")</f>
        <v>251</v>
      </c>
      <c r="S255" s="10">
        <v>251</v>
      </c>
      <c r="T255" s="12" t="str">
        <f t="shared" si="51"/>
        <v>2Hمساعد الطلخاوى4781</v>
      </c>
      <c r="U255" s="12" t="str">
        <f t="shared" si="64"/>
        <v>برايم700-225جرام</v>
      </c>
      <c r="V255" s="12">
        <f t="shared" si="52"/>
        <v>12</v>
      </c>
      <c r="W255" s="12">
        <f t="shared" si="53"/>
        <v>0</v>
      </c>
      <c r="X255" s="12">
        <f t="shared" si="54"/>
        <v>12</v>
      </c>
      <c r="Z255" s="21" t="str">
        <f t="shared" si="55"/>
        <v>2Uالحاج يوسف العصافره4594</v>
      </c>
      <c r="AA255" s="20">
        <f t="shared" si="63"/>
        <v>0</v>
      </c>
      <c r="AB255" s="20">
        <f t="shared" si="63"/>
        <v>0</v>
      </c>
      <c r="AC255" s="20">
        <f t="shared" si="63"/>
        <v>0</v>
      </c>
      <c r="AD255" s="20">
        <f t="shared" si="63"/>
        <v>0</v>
      </c>
      <c r="AE255" s="20">
        <f t="shared" si="63"/>
        <v>0</v>
      </c>
      <c r="AF255" s="20">
        <f t="shared" si="63"/>
        <v>0</v>
      </c>
      <c r="AG255" s="20">
        <f t="shared" si="63"/>
        <v>0</v>
      </c>
      <c r="AH255" s="20">
        <f t="shared" si="63"/>
        <v>0</v>
      </c>
      <c r="AI255" s="20">
        <f t="shared" si="63"/>
        <v>0</v>
      </c>
      <c r="AJ255" s="20">
        <f t="shared" si="63"/>
        <v>0</v>
      </c>
      <c r="AK255" s="20">
        <f t="shared" si="63"/>
        <v>0</v>
      </c>
      <c r="AL255" s="20">
        <f t="shared" si="63"/>
        <v>0</v>
      </c>
      <c r="AM255" s="20">
        <f t="shared" si="63"/>
        <v>0</v>
      </c>
      <c r="AN255" s="20">
        <f t="shared" si="63"/>
        <v>0</v>
      </c>
      <c r="AO255" s="20">
        <f t="shared" si="63"/>
        <v>1</v>
      </c>
      <c r="AP255" s="22">
        <f t="shared" si="56"/>
        <v>1</v>
      </c>
    </row>
    <row r="256" spans="1:42" ht="15.75" thickBot="1" x14ac:dyDescent="0.25">
      <c r="A256" t="str">
        <f t="shared" si="49"/>
        <v/>
      </c>
      <c r="B256" t="str">
        <f t="shared" si="50"/>
        <v/>
      </c>
      <c r="C256">
        <f t="shared" si="57"/>
        <v>100</v>
      </c>
      <c r="D256">
        <v>4</v>
      </c>
      <c r="G256">
        <v>0</v>
      </c>
      <c r="J256">
        <v>4</v>
      </c>
      <c r="M256" t="s">
        <v>91</v>
      </c>
      <c r="N256">
        <f t="shared" si="58"/>
        <v>251</v>
      </c>
      <c r="O256">
        <f t="shared" si="59"/>
        <v>100</v>
      </c>
      <c r="Q256" s="25"/>
      <c r="R256">
        <f>IF(COUNTIF($T$5:T256,T256)-1=0,ROW(T252),"")</f>
        <v>252</v>
      </c>
      <c r="S256" s="10">
        <v>252</v>
      </c>
      <c r="T256" s="12" t="str">
        <f t="shared" si="51"/>
        <v>2Kعادل المرسي8961</v>
      </c>
      <c r="U256" s="12" t="str">
        <f t="shared" si="64"/>
        <v>برايم700-225جرام</v>
      </c>
      <c r="V256" s="12">
        <f t="shared" si="52"/>
        <v>12</v>
      </c>
      <c r="W256" s="12">
        <f t="shared" si="53"/>
        <v>0</v>
      </c>
      <c r="X256" s="12">
        <f t="shared" si="54"/>
        <v>12</v>
      </c>
      <c r="Z256" s="21" t="str">
        <f t="shared" si="55"/>
        <v>2Uالحرمين المنتزه4341</v>
      </c>
      <c r="AA256" s="20">
        <f t="shared" si="63"/>
        <v>0</v>
      </c>
      <c r="AB256" s="20">
        <f t="shared" si="63"/>
        <v>0</v>
      </c>
      <c r="AC256" s="20">
        <f t="shared" si="63"/>
        <v>0</v>
      </c>
      <c r="AD256" s="20">
        <f t="shared" si="63"/>
        <v>0</v>
      </c>
      <c r="AE256" s="20">
        <f t="shared" si="63"/>
        <v>0</v>
      </c>
      <c r="AF256" s="20">
        <f t="shared" si="63"/>
        <v>0</v>
      </c>
      <c r="AG256" s="20">
        <f t="shared" si="63"/>
        <v>0</v>
      </c>
      <c r="AH256" s="20">
        <f t="shared" si="63"/>
        <v>0</v>
      </c>
      <c r="AI256" s="20">
        <f t="shared" si="63"/>
        <v>0</v>
      </c>
      <c r="AJ256" s="20">
        <f t="shared" si="63"/>
        <v>0</v>
      </c>
      <c r="AK256" s="20">
        <f t="shared" si="63"/>
        <v>0</v>
      </c>
      <c r="AL256" s="20">
        <f t="shared" si="63"/>
        <v>0</v>
      </c>
      <c r="AM256" s="20">
        <f t="shared" si="63"/>
        <v>0</v>
      </c>
      <c r="AN256" s="20">
        <f t="shared" si="63"/>
        <v>0</v>
      </c>
      <c r="AO256" s="20">
        <f t="shared" si="63"/>
        <v>1</v>
      </c>
      <c r="AP256" s="22">
        <f t="shared" si="56"/>
        <v>1</v>
      </c>
    </row>
    <row r="257" spans="1:42" ht="15.75" thickBot="1" x14ac:dyDescent="0.25">
      <c r="A257" t="str">
        <f t="shared" si="49"/>
        <v/>
      </c>
      <c r="B257" t="str">
        <f t="shared" si="50"/>
        <v/>
      </c>
      <c r="C257">
        <f t="shared" si="57"/>
        <v>101</v>
      </c>
      <c r="D257">
        <v>16</v>
      </c>
      <c r="G257">
        <v>0</v>
      </c>
      <c r="J257">
        <v>16</v>
      </c>
      <c r="M257" t="s">
        <v>92</v>
      </c>
      <c r="N257">
        <f t="shared" si="58"/>
        <v>252</v>
      </c>
      <c r="O257">
        <f t="shared" si="59"/>
        <v>101</v>
      </c>
      <c r="Q257" s="25"/>
      <c r="R257">
        <f>IF(COUNTIF($T$5:T257,T257)-1=0,ROW(T253),"")</f>
        <v>253</v>
      </c>
      <c r="S257" s="10">
        <v>253</v>
      </c>
      <c r="T257" s="12" t="str">
        <f t="shared" si="51"/>
        <v>2Kعلى كامل8972</v>
      </c>
      <c r="U257" s="12" t="str">
        <f t="shared" si="64"/>
        <v>برايم700-225جرام</v>
      </c>
      <c r="V257" s="12">
        <f t="shared" si="52"/>
        <v>12</v>
      </c>
      <c r="W257" s="12">
        <f t="shared" si="53"/>
        <v>0</v>
      </c>
      <c r="X257" s="12">
        <f t="shared" si="54"/>
        <v>12</v>
      </c>
      <c r="Z257" s="21" t="str">
        <f t="shared" si="55"/>
        <v>2Uالرحاب7649</v>
      </c>
      <c r="AA257" s="20">
        <f t="shared" si="63"/>
        <v>0</v>
      </c>
      <c r="AB257" s="20">
        <f t="shared" si="63"/>
        <v>0</v>
      </c>
      <c r="AC257" s="20">
        <f t="shared" si="63"/>
        <v>0</v>
      </c>
      <c r="AD257" s="20">
        <f t="shared" si="63"/>
        <v>0</v>
      </c>
      <c r="AE257" s="20">
        <f t="shared" si="63"/>
        <v>0</v>
      </c>
      <c r="AF257" s="20">
        <f t="shared" si="63"/>
        <v>0</v>
      </c>
      <c r="AG257" s="20">
        <f t="shared" si="63"/>
        <v>0</v>
      </c>
      <c r="AH257" s="20">
        <f t="shared" si="63"/>
        <v>0</v>
      </c>
      <c r="AI257" s="20">
        <f t="shared" si="63"/>
        <v>0</v>
      </c>
      <c r="AJ257" s="20">
        <f t="shared" si="63"/>
        <v>0</v>
      </c>
      <c r="AK257" s="20">
        <f t="shared" si="63"/>
        <v>0</v>
      </c>
      <c r="AL257" s="20">
        <f t="shared" si="63"/>
        <v>0</v>
      </c>
      <c r="AM257" s="20">
        <f t="shared" si="63"/>
        <v>0</v>
      </c>
      <c r="AN257" s="20">
        <f t="shared" si="63"/>
        <v>0</v>
      </c>
      <c r="AO257" s="20">
        <f t="shared" si="63"/>
        <v>1</v>
      </c>
      <c r="AP257" s="22">
        <f t="shared" si="56"/>
        <v>1</v>
      </c>
    </row>
    <row r="258" spans="1:42" ht="15.75" thickBot="1" x14ac:dyDescent="0.25">
      <c r="A258" t="str">
        <f t="shared" si="49"/>
        <v/>
      </c>
      <c r="B258" t="str">
        <f t="shared" si="50"/>
        <v/>
      </c>
      <c r="C258">
        <f t="shared" si="57"/>
        <v>102</v>
      </c>
      <c r="D258">
        <v>12</v>
      </c>
      <c r="G258">
        <v>0</v>
      </c>
      <c r="J258">
        <v>12</v>
      </c>
      <c r="M258" t="s">
        <v>93</v>
      </c>
      <c r="N258">
        <f t="shared" si="58"/>
        <v>253</v>
      </c>
      <c r="O258">
        <f t="shared" si="59"/>
        <v>102</v>
      </c>
      <c r="Q258" s="25"/>
      <c r="R258">
        <f>IF(COUNTIF($T$5:T258,T258)-1=0,ROW(T254),"")</f>
        <v>254</v>
      </c>
      <c r="S258" s="10">
        <v>254</v>
      </c>
      <c r="T258" s="12" t="str">
        <f t="shared" si="51"/>
        <v>2Kقوس قزح8944</v>
      </c>
      <c r="U258" s="12" t="str">
        <f t="shared" si="64"/>
        <v>برايم700-225جرام</v>
      </c>
      <c r="V258" s="12">
        <f t="shared" si="52"/>
        <v>48</v>
      </c>
      <c r="W258" s="12">
        <f t="shared" si="53"/>
        <v>0</v>
      </c>
      <c r="X258" s="12">
        <f t="shared" si="54"/>
        <v>48</v>
      </c>
      <c r="Z258" s="21" t="str">
        <f t="shared" si="55"/>
        <v>2Uالرضا4223</v>
      </c>
      <c r="AA258" s="20">
        <f t="shared" ref="AA258:AO274" si="65">COUNTIFS($T$5:$T$345,$Z258,$U$5:$U$345,AA$4)</f>
        <v>0</v>
      </c>
      <c r="AB258" s="20">
        <f t="shared" si="65"/>
        <v>0</v>
      </c>
      <c r="AC258" s="20">
        <f t="shared" si="65"/>
        <v>0</v>
      </c>
      <c r="AD258" s="20">
        <f t="shared" si="65"/>
        <v>0</v>
      </c>
      <c r="AE258" s="20">
        <f t="shared" si="65"/>
        <v>0</v>
      </c>
      <c r="AF258" s="20">
        <f t="shared" si="65"/>
        <v>0</v>
      </c>
      <c r="AG258" s="20">
        <f t="shared" si="65"/>
        <v>0</v>
      </c>
      <c r="AH258" s="20">
        <f t="shared" si="65"/>
        <v>0</v>
      </c>
      <c r="AI258" s="20">
        <f t="shared" si="65"/>
        <v>0</v>
      </c>
      <c r="AJ258" s="20">
        <f t="shared" si="65"/>
        <v>0</v>
      </c>
      <c r="AK258" s="20">
        <f t="shared" si="65"/>
        <v>0</v>
      </c>
      <c r="AL258" s="20">
        <f t="shared" si="65"/>
        <v>0</v>
      </c>
      <c r="AM258" s="20">
        <f t="shared" si="65"/>
        <v>0</v>
      </c>
      <c r="AN258" s="20">
        <f t="shared" si="65"/>
        <v>0</v>
      </c>
      <c r="AO258" s="20">
        <f t="shared" si="65"/>
        <v>1</v>
      </c>
      <c r="AP258" s="22">
        <f t="shared" si="56"/>
        <v>1</v>
      </c>
    </row>
    <row r="259" spans="1:42" ht="15.75" thickBot="1" x14ac:dyDescent="0.25">
      <c r="A259" t="str">
        <f t="shared" si="49"/>
        <v/>
      </c>
      <c r="B259" t="str">
        <f t="shared" si="50"/>
        <v/>
      </c>
      <c r="C259">
        <f t="shared" si="57"/>
        <v>103</v>
      </c>
      <c r="D259">
        <v>4</v>
      </c>
      <c r="G259">
        <v>0</v>
      </c>
      <c r="J259">
        <v>4</v>
      </c>
      <c r="M259" t="s">
        <v>94</v>
      </c>
      <c r="N259">
        <f t="shared" si="58"/>
        <v>254</v>
      </c>
      <c r="O259">
        <f t="shared" si="59"/>
        <v>103</v>
      </c>
      <c r="Q259" s="25"/>
      <c r="R259">
        <f>IF(COUNTIF($T$5:T259,T259)-1=0,ROW(T255),"")</f>
        <v>255</v>
      </c>
      <c r="S259" s="10">
        <v>255</v>
      </c>
      <c r="T259" s="12" t="str">
        <f t="shared" si="51"/>
        <v>2Kمتجر الجواهر8953</v>
      </c>
      <c r="U259" s="12" t="str">
        <f t="shared" si="64"/>
        <v>برايم700-225جرام</v>
      </c>
      <c r="V259" s="12">
        <f t="shared" si="52"/>
        <v>12</v>
      </c>
      <c r="W259" s="12">
        <f t="shared" si="53"/>
        <v>0</v>
      </c>
      <c r="X259" s="12">
        <f t="shared" si="54"/>
        <v>12</v>
      </c>
      <c r="Z259" s="21" t="str">
        <f t="shared" si="55"/>
        <v>2Uالسعودى4302</v>
      </c>
      <c r="AA259" s="20">
        <f t="shared" si="65"/>
        <v>0</v>
      </c>
      <c r="AB259" s="20">
        <f t="shared" si="65"/>
        <v>0</v>
      </c>
      <c r="AC259" s="20">
        <f t="shared" si="65"/>
        <v>0</v>
      </c>
      <c r="AD259" s="20">
        <f t="shared" si="65"/>
        <v>0</v>
      </c>
      <c r="AE259" s="20">
        <f t="shared" si="65"/>
        <v>0</v>
      </c>
      <c r="AF259" s="20">
        <f t="shared" si="65"/>
        <v>0</v>
      </c>
      <c r="AG259" s="20">
        <f t="shared" si="65"/>
        <v>0</v>
      </c>
      <c r="AH259" s="20">
        <f t="shared" si="65"/>
        <v>0</v>
      </c>
      <c r="AI259" s="20">
        <f t="shared" si="65"/>
        <v>0</v>
      </c>
      <c r="AJ259" s="20">
        <f t="shared" si="65"/>
        <v>0</v>
      </c>
      <c r="AK259" s="20">
        <f t="shared" si="65"/>
        <v>0</v>
      </c>
      <c r="AL259" s="20">
        <f t="shared" si="65"/>
        <v>0</v>
      </c>
      <c r="AM259" s="20">
        <f t="shared" si="65"/>
        <v>0</v>
      </c>
      <c r="AN259" s="20">
        <f t="shared" si="65"/>
        <v>0</v>
      </c>
      <c r="AO259" s="20">
        <f t="shared" si="65"/>
        <v>1</v>
      </c>
      <c r="AP259" s="22">
        <f t="shared" si="56"/>
        <v>1</v>
      </c>
    </row>
    <row r="260" spans="1:42" ht="15.75" thickBot="1" x14ac:dyDescent="0.25">
      <c r="A260" t="str">
        <f t="shared" si="49"/>
        <v/>
      </c>
      <c r="B260" t="str">
        <f t="shared" si="50"/>
        <v/>
      </c>
      <c r="C260">
        <f t="shared" si="57"/>
        <v>104</v>
      </c>
      <c r="D260">
        <v>12</v>
      </c>
      <c r="G260">
        <v>0</v>
      </c>
      <c r="J260">
        <v>12</v>
      </c>
      <c r="M260" t="s">
        <v>95</v>
      </c>
      <c r="N260">
        <f t="shared" si="58"/>
        <v>255</v>
      </c>
      <c r="O260">
        <f t="shared" si="59"/>
        <v>104</v>
      </c>
      <c r="Q260" s="25"/>
      <c r="R260">
        <f>IF(COUNTIF($T$5:T260,T260)-1=0,ROW(T256),"")</f>
        <v>256</v>
      </c>
      <c r="S260" s="10">
        <v>256</v>
      </c>
      <c r="T260" s="12" t="str">
        <f t="shared" si="51"/>
        <v>2Lالبدرشينى47</v>
      </c>
      <c r="U260" s="12" t="str">
        <f t="shared" si="64"/>
        <v>برايم700-225جرام</v>
      </c>
      <c r="V260" s="12">
        <f t="shared" si="52"/>
        <v>48</v>
      </c>
      <c r="W260" s="12">
        <f t="shared" si="53"/>
        <v>0</v>
      </c>
      <c r="X260" s="12">
        <f t="shared" si="54"/>
        <v>48</v>
      </c>
      <c r="Z260" s="21" t="str">
        <f t="shared" si="55"/>
        <v>2Uالملاح 4340</v>
      </c>
      <c r="AA260" s="20">
        <f t="shared" si="65"/>
        <v>0</v>
      </c>
      <c r="AB260" s="20">
        <f t="shared" si="65"/>
        <v>0</v>
      </c>
      <c r="AC260" s="20">
        <f t="shared" si="65"/>
        <v>0</v>
      </c>
      <c r="AD260" s="20">
        <f t="shared" si="65"/>
        <v>0</v>
      </c>
      <c r="AE260" s="20">
        <f t="shared" si="65"/>
        <v>0</v>
      </c>
      <c r="AF260" s="20">
        <f t="shared" si="65"/>
        <v>0</v>
      </c>
      <c r="AG260" s="20">
        <f t="shared" si="65"/>
        <v>0</v>
      </c>
      <c r="AH260" s="20">
        <f t="shared" si="65"/>
        <v>0</v>
      </c>
      <c r="AI260" s="20">
        <f t="shared" si="65"/>
        <v>0</v>
      </c>
      <c r="AJ260" s="20">
        <f t="shared" si="65"/>
        <v>0</v>
      </c>
      <c r="AK260" s="20">
        <f t="shared" si="65"/>
        <v>0</v>
      </c>
      <c r="AL260" s="20">
        <f t="shared" si="65"/>
        <v>0</v>
      </c>
      <c r="AM260" s="20">
        <f t="shared" si="65"/>
        <v>0</v>
      </c>
      <c r="AN260" s="20">
        <f t="shared" si="65"/>
        <v>0</v>
      </c>
      <c r="AO260" s="20">
        <f t="shared" si="65"/>
        <v>1</v>
      </c>
      <c r="AP260" s="22">
        <f t="shared" si="56"/>
        <v>1</v>
      </c>
    </row>
    <row r="261" spans="1:42" ht="15.75" thickBot="1" x14ac:dyDescent="0.25">
      <c r="A261" t="str">
        <f t="shared" ref="A261:A324" si="66">IF(B261="","",COUNTIF($B$4:$B$502,"&lt;="&amp;B261))</f>
        <v/>
      </c>
      <c r="B261" t="str">
        <f t="shared" ref="B261:B324" si="67">IF(L261="","",ROW(L260))</f>
        <v/>
      </c>
      <c r="C261">
        <f t="shared" si="57"/>
        <v>105</v>
      </c>
      <c r="D261">
        <v>4</v>
      </c>
      <c r="G261">
        <v>0</v>
      </c>
      <c r="J261">
        <v>4</v>
      </c>
      <c r="M261" t="s">
        <v>96</v>
      </c>
      <c r="N261">
        <f t="shared" si="58"/>
        <v>256</v>
      </c>
      <c r="O261">
        <f t="shared" si="59"/>
        <v>105</v>
      </c>
      <c r="Q261" s="25"/>
      <c r="R261">
        <f>IF(COUNTIF($T$5:T261,T261)-1=0,ROW(T257),"")</f>
        <v>257</v>
      </c>
      <c r="S261" s="10">
        <v>257</v>
      </c>
      <c r="T261" s="12" t="str">
        <f t="shared" ref="T261:T324" si="68">VLOOKUP(S261*1,atallah1,11,0)</f>
        <v>2Lاولاد فاروق2</v>
      </c>
      <c r="U261" s="12" t="str">
        <f t="shared" si="64"/>
        <v>برايم700-225جرام</v>
      </c>
      <c r="V261" s="12">
        <f t="shared" ref="V261:V319" si="69">VLOOKUP(S261*1,atallah1,2,0)</f>
        <v>12</v>
      </c>
      <c r="W261" s="12">
        <f t="shared" ref="W261:W319" si="70">VLOOKUP(S261*1,atallah1,5,0)</f>
        <v>0</v>
      </c>
      <c r="X261" s="12">
        <f t="shared" ref="X261:X319" si="71">VLOOKUP(S261*1,atallah1,8,0)</f>
        <v>12</v>
      </c>
      <c r="Z261" s="21" t="str">
        <f t="shared" si="55"/>
        <v>2Uالملكه4469</v>
      </c>
      <c r="AA261" s="20">
        <f t="shared" si="65"/>
        <v>0</v>
      </c>
      <c r="AB261" s="20">
        <f t="shared" si="65"/>
        <v>0</v>
      </c>
      <c r="AC261" s="20">
        <f t="shared" si="65"/>
        <v>0</v>
      </c>
      <c r="AD261" s="20">
        <f t="shared" si="65"/>
        <v>0</v>
      </c>
      <c r="AE261" s="20">
        <f t="shared" si="65"/>
        <v>0</v>
      </c>
      <c r="AF261" s="20">
        <f t="shared" si="65"/>
        <v>0</v>
      </c>
      <c r="AG261" s="20">
        <f t="shared" si="65"/>
        <v>0</v>
      </c>
      <c r="AH261" s="20">
        <f t="shared" si="65"/>
        <v>0</v>
      </c>
      <c r="AI261" s="20">
        <f t="shared" si="65"/>
        <v>0</v>
      </c>
      <c r="AJ261" s="20">
        <f t="shared" si="65"/>
        <v>0</v>
      </c>
      <c r="AK261" s="20">
        <f t="shared" si="65"/>
        <v>0</v>
      </c>
      <c r="AL261" s="20">
        <f t="shared" si="65"/>
        <v>0</v>
      </c>
      <c r="AM261" s="20">
        <f t="shared" si="65"/>
        <v>0</v>
      </c>
      <c r="AN261" s="20">
        <f t="shared" si="65"/>
        <v>0</v>
      </c>
      <c r="AO261" s="20">
        <f t="shared" si="65"/>
        <v>1</v>
      </c>
      <c r="AP261" s="22">
        <f t="shared" si="56"/>
        <v>1</v>
      </c>
    </row>
    <row r="262" spans="1:42" ht="15.75" thickBot="1" x14ac:dyDescent="0.25">
      <c r="A262" t="str">
        <f t="shared" si="66"/>
        <v/>
      </c>
      <c r="B262" t="str">
        <f t="shared" si="67"/>
        <v/>
      </c>
      <c r="C262">
        <f t="shared" si="57"/>
        <v>106</v>
      </c>
      <c r="D262">
        <v>36</v>
      </c>
      <c r="G262">
        <v>0</v>
      </c>
      <c r="J262">
        <v>36</v>
      </c>
      <c r="M262" t="s">
        <v>97</v>
      </c>
      <c r="N262">
        <f t="shared" si="58"/>
        <v>257</v>
      </c>
      <c r="O262">
        <f t="shared" si="59"/>
        <v>106</v>
      </c>
      <c r="Q262" s="25"/>
      <c r="R262">
        <f>IF(COUNTIF($T$5:T262,T262)-1=0,ROW(T258),"")</f>
        <v>258</v>
      </c>
      <c r="S262" s="10">
        <v>258</v>
      </c>
      <c r="T262" s="12" t="str">
        <f t="shared" si="68"/>
        <v>2Nعلى الشرقاوى ناهيا6560</v>
      </c>
      <c r="U262" s="12" t="str">
        <f t="shared" si="64"/>
        <v>برايم700-225جرام</v>
      </c>
      <c r="V262" s="12">
        <f t="shared" si="69"/>
        <v>12</v>
      </c>
      <c r="W262" s="12">
        <f t="shared" si="70"/>
        <v>0</v>
      </c>
      <c r="X262" s="12">
        <f t="shared" si="71"/>
        <v>12</v>
      </c>
      <c r="Z262" s="21" t="str">
        <f t="shared" ref="Z262:Z288" si="72">VLOOKUP(SMALL($R$5:$R$345,ROW(Z258)),$R$5:$T$345,3,0)</f>
        <v>2Uام النور والرومانى ش سيف4382</v>
      </c>
      <c r="AA262" s="20">
        <f t="shared" si="65"/>
        <v>0</v>
      </c>
      <c r="AB262" s="20">
        <f t="shared" si="65"/>
        <v>0</v>
      </c>
      <c r="AC262" s="20">
        <f t="shared" si="65"/>
        <v>0</v>
      </c>
      <c r="AD262" s="20">
        <f t="shared" si="65"/>
        <v>0</v>
      </c>
      <c r="AE262" s="20">
        <f t="shared" si="65"/>
        <v>0</v>
      </c>
      <c r="AF262" s="20">
        <f t="shared" si="65"/>
        <v>0</v>
      </c>
      <c r="AG262" s="20">
        <f t="shared" si="65"/>
        <v>0</v>
      </c>
      <c r="AH262" s="20">
        <f t="shared" si="65"/>
        <v>0</v>
      </c>
      <c r="AI262" s="20">
        <f t="shared" si="65"/>
        <v>0</v>
      </c>
      <c r="AJ262" s="20">
        <f t="shared" si="65"/>
        <v>0</v>
      </c>
      <c r="AK262" s="20">
        <f t="shared" si="65"/>
        <v>0</v>
      </c>
      <c r="AL262" s="20">
        <f t="shared" si="65"/>
        <v>0</v>
      </c>
      <c r="AM262" s="20">
        <f t="shared" si="65"/>
        <v>0</v>
      </c>
      <c r="AN262" s="20">
        <f t="shared" si="65"/>
        <v>0</v>
      </c>
      <c r="AO262" s="20">
        <f t="shared" si="65"/>
        <v>1</v>
      </c>
      <c r="AP262" s="22">
        <f t="shared" ref="AP262:AP288" si="73">SUM(AA262:AO262)</f>
        <v>1</v>
      </c>
    </row>
    <row r="263" spans="1:42" ht="15.75" thickBot="1" x14ac:dyDescent="0.25">
      <c r="A263" t="str">
        <f t="shared" si="66"/>
        <v/>
      </c>
      <c r="B263" t="str">
        <f t="shared" si="67"/>
        <v/>
      </c>
      <c r="C263">
        <f t="shared" si="57"/>
        <v>107</v>
      </c>
      <c r="D263">
        <v>20</v>
      </c>
      <c r="G263">
        <v>0</v>
      </c>
      <c r="J263">
        <v>20</v>
      </c>
      <c r="M263" t="s">
        <v>98</v>
      </c>
      <c r="N263">
        <f t="shared" si="58"/>
        <v>258</v>
      </c>
      <c r="O263">
        <f t="shared" si="59"/>
        <v>107</v>
      </c>
      <c r="Q263" s="25"/>
      <c r="R263">
        <f>IF(COUNTIF($T$5:T263,T263)-1=0,ROW(T259),"")</f>
        <v>259</v>
      </c>
      <c r="S263" s="10">
        <v>259</v>
      </c>
      <c r="T263" s="12" t="str">
        <f t="shared" si="68"/>
        <v>2Oالسيد البيلى9141</v>
      </c>
      <c r="U263" s="12" t="str">
        <f t="shared" si="64"/>
        <v>برايم700-225جرام</v>
      </c>
      <c r="V263" s="12">
        <f t="shared" si="69"/>
        <v>12</v>
      </c>
      <c r="W263" s="12">
        <f t="shared" si="70"/>
        <v>0</v>
      </c>
      <c r="X263" s="12">
        <f t="shared" si="71"/>
        <v>12</v>
      </c>
      <c r="Z263" s="21" t="str">
        <f t="shared" si="72"/>
        <v>2Uاولاد عمران7474</v>
      </c>
      <c r="AA263" s="20">
        <f t="shared" si="65"/>
        <v>0</v>
      </c>
      <c r="AB263" s="20">
        <f t="shared" si="65"/>
        <v>0</v>
      </c>
      <c r="AC263" s="20">
        <f t="shared" si="65"/>
        <v>0</v>
      </c>
      <c r="AD263" s="20">
        <f t="shared" si="65"/>
        <v>0</v>
      </c>
      <c r="AE263" s="20">
        <f t="shared" si="65"/>
        <v>0</v>
      </c>
      <c r="AF263" s="20">
        <f t="shared" si="65"/>
        <v>0</v>
      </c>
      <c r="AG263" s="20">
        <f t="shared" si="65"/>
        <v>0</v>
      </c>
      <c r="AH263" s="20">
        <f t="shared" si="65"/>
        <v>0</v>
      </c>
      <c r="AI263" s="20">
        <f t="shared" si="65"/>
        <v>0</v>
      </c>
      <c r="AJ263" s="20">
        <f t="shared" si="65"/>
        <v>0</v>
      </c>
      <c r="AK263" s="20">
        <f t="shared" si="65"/>
        <v>0</v>
      </c>
      <c r="AL263" s="20">
        <f t="shared" si="65"/>
        <v>0</v>
      </c>
      <c r="AM263" s="20">
        <f t="shared" si="65"/>
        <v>0</v>
      </c>
      <c r="AN263" s="20">
        <f t="shared" si="65"/>
        <v>0</v>
      </c>
      <c r="AO263" s="20">
        <f t="shared" si="65"/>
        <v>1</v>
      </c>
      <c r="AP263" s="22">
        <f t="shared" si="73"/>
        <v>1</v>
      </c>
    </row>
    <row r="264" spans="1:42" ht="15.75" thickBot="1" x14ac:dyDescent="0.25">
      <c r="A264" t="str">
        <f t="shared" si="66"/>
        <v/>
      </c>
      <c r="B264" t="str">
        <f t="shared" si="67"/>
        <v/>
      </c>
      <c r="C264">
        <f t="shared" si="57"/>
        <v>108</v>
      </c>
      <c r="D264">
        <v>8</v>
      </c>
      <c r="G264">
        <v>0</v>
      </c>
      <c r="J264">
        <v>8</v>
      </c>
      <c r="M264" t="s">
        <v>99</v>
      </c>
      <c r="N264">
        <f t="shared" si="58"/>
        <v>259</v>
      </c>
      <c r="O264">
        <f t="shared" si="59"/>
        <v>108</v>
      </c>
      <c r="Q264" s="25"/>
      <c r="R264">
        <f>IF(COUNTIF($T$5:T264,T264)-1=0,ROW(T260),"")</f>
        <v>260</v>
      </c>
      <c r="S264" s="10">
        <v>260</v>
      </c>
      <c r="T264" s="12" t="str">
        <f t="shared" si="68"/>
        <v>2Oالسيد الشرقاوى9139</v>
      </c>
      <c r="U264" s="12" t="str">
        <f t="shared" si="64"/>
        <v>برايم700-225جرام</v>
      </c>
      <c r="V264" s="12">
        <f t="shared" si="69"/>
        <v>12</v>
      </c>
      <c r="W264" s="12">
        <f t="shared" si="70"/>
        <v>0</v>
      </c>
      <c r="X264" s="12">
        <f t="shared" si="71"/>
        <v>12</v>
      </c>
      <c r="Z264" s="21" t="str">
        <f t="shared" si="72"/>
        <v>2Uرمضان ابو حوش3909</v>
      </c>
      <c r="AA264" s="20">
        <f t="shared" si="65"/>
        <v>0</v>
      </c>
      <c r="AB264" s="20">
        <f t="shared" si="65"/>
        <v>0</v>
      </c>
      <c r="AC264" s="20">
        <f t="shared" si="65"/>
        <v>0</v>
      </c>
      <c r="AD264" s="20">
        <f t="shared" si="65"/>
        <v>0</v>
      </c>
      <c r="AE264" s="20">
        <f t="shared" si="65"/>
        <v>0</v>
      </c>
      <c r="AF264" s="20">
        <f t="shared" si="65"/>
        <v>0</v>
      </c>
      <c r="AG264" s="20">
        <f t="shared" si="65"/>
        <v>0</v>
      </c>
      <c r="AH264" s="20">
        <f t="shared" si="65"/>
        <v>0</v>
      </c>
      <c r="AI264" s="20">
        <f t="shared" si="65"/>
        <v>0</v>
      </c>
      <c r="AJ264" s="20">
        <f t="shared" si="65"/>
        <v>0</v>
      </c>
      <c r="AK264" s="20">
        <f t="shared" si="65"/>
        <v>0</v>
      </c>
      <c r="AL264" s="20">
        <f t="shared" si="65"/>
        <v>0</v>
      </c>
      <c r="AM264" s="20">
        <f t="shared" si="65"/>
        <v>0</v>
      </c>
      <c r="AN264" s="20">
        <f t="shared" si="65"/>
        <v>0</v>
      </c>
      <c r="AO264" s="20">
        <f t="shared" si="65"/>
        <v>1</v>
      </c>
      <c r="AP264" s="22">
        <f t="shared" si="73"/>
        <v>1</v>
      </c>
    </row>
    <row r="265" spans="1:42" ht="15.75" thickBot="1" x14ac:dyDescent="0.25">
      <c r="A265" t="str">
        <f t="shared" si="66"/>
        <v/>
      </c>
      <c r="B265" t="str">
        <f t="shared" si="67"/>
        <v/>
      </c>
      <c r="C265">
        <f t="shared" ref="C265:C328" si="74">O265</f>
        <v>109</v>
      </c>
      <c r="D265">
        <v>8</v>
      </c>
      <c r="G265">
        <v>0</v>
      </c>
      <c r="J265">
        <v>8</v>
      </c>
      <c r="M265" t="s">
        <v>100</v>
      </c>
      <c r="N265">
        <f t="shared" ref="N265:N328" si="75">IF(OR(M265="",M265=" اسم العميل"),"",ROW(F260))</f>
        <v>260</v>
      </c>
      <c r="O265">
        <f t="shared" ref="O265:O328" si="76">COUNTIF($N$8:$N$502,"&lt;="&amp;N265)</f>
        <v>109</v>
      </c>
      <c r="Q265" s="25"/>
      <c r="R265" t="str">
        <f>IF(COUNTIF($T$5:T265,T265)-1=0,ROW(T261),"")</f>
        <v/>
      </c>
      <c r="S265" s="10">
        <v>261</v>
      </c>
      <c r="T265" s="12" t="str">
        <f t="shared" si="68"/>
        <v>2Oالفتح9078</v>
      </c>
      <c r="U265" s="12" t="str">
        <f t="shared" si="64"/>
        <v>برايم700-225جرام</v>
      </c>
      <c r="V265" s="12">
        <f t="shared" si="69"/>
        <v>24</v>
      </c>
      <c r="W265" s="12">
        <f t="shared" si="70"/>
        <v>0</v>
      </c>
      <c r="X265" s="12">
        <f t="shared" si="71"/>
        <v>24</v>
      </c>
      <c r="Z265" s="21" t="str">
        <f t="shared" si="72"/>
        <v>2Uسعد الطماوى7421</v>
      </c>
      <c r="AA265" s="20">
        <f t="shared" si="65"/>
        <v>0</v>
      </c>
      <c r="AB265" s="20">
        <f t="shared" si="65"/>
        <v>0</v>
      </c>
      <c r="AC265" s="20">
        <f t="shared" si="65"/>
        <v>0</v>
      </c>
      <c r="AD265" s="20">
        <f t="shared" si="65"/>
        <v>0</v>
      </c>
      <c r="AE265" s="20">
        <f t="shared" si="65"/>
        <v>0</v>
      </c>
      <c r="AF265" s="20">
        <f t="shared" si="65"/>
        <v>0</v>
      </c>
      <c r="AG265" s="20">
        <f t="shared" si="65"/>
        <v>0</v>
      </c>
      <c r="AH265" s="20">
        <f t="shared" si="65"/>
        <v>0</v>
      </c>
      <c r="AI265" s="20">
        <f t="shared" si="65"/>
        <v>0</v>
      </c>
      <c r="AJ265" s="20">
        <f t="shared" si="65"/>
        <v>0</v>
      </c>
      <c r="AK265" s="20">
        <f t="shared" si="65"/>
        <v>0</v>
      </c>
      <c r="AL265" s="20">
        <f t="shared" si="65"/>
        <v>0</v>
      </c>
      <c r="AM265" s="20">
        <f t="shared" si="65"/>
        <v>0</v>
      </c>
      <c r="AN265" s="20">
        <f t="shared" si="65"/>
        <v>0</v>
      </c>
      <c r="AO265" s="20">
        <f t="shared" si="65"/>
        <v>1</v>
      </c>
      <c r="AP265" s="22">
        <f t="shared" si="73"/>
        <v>1</v>
      </c>
    </row>
    <row r="266" spans="1:42" ht="15.75" thickBot="1" x14ac:dyDescent="0.25">
      <c r="A266" t="str">
        <f t="shared" si="66"/>
        <v/>
      </c>
      <c r="B266" t="str">
        <f t="shared" si="67"/>
        <v/>
      </c>
      <c r="C266">
        <f t="shared" si="74"/>
        <v>110</v>
      </c>
      <c r="D266">
        <v>12</v>
      </c>
      <c r="G266">
        <v>0</v>
      </c>
      <c r="J266">
        <v>12</v>
      </c>
      <c r="M266" t="s">
        <v>101</v>
      </c>
      <c r="N266">
        <f t="shared" si="75"/>
        <v>261</v>
      </c>
      <c r="O266">
        <f t="shared" si="76"/>
        <v>110</v>
      </c>
      <c r="Q266" s="25"/>
      <c r="R266">
        <f>IF(COUNTIF($T$5:T266,T266)-1=0,ROW(T262),"")</f>
        <v>262</v>
      </c>
      <c r="S266" s="10">
        <v>262</v>
      </c>
      <c r="T266" s="12" t="str">
        <f t="shared" si="68"/>
        <v>2Oخالد الشرقاوى9082</v>
      </c>
      <c r="U266" s="12" t="str">
        <f t="shared" si="64"/>
        <v>برايم700-225جرام</v>
      </c>
      <c r="V266" s="12">
        <f t="shared" si="69"/>
        <v>12</v>
      </c>
      <c r="W266" s="12">
        <f t="shared" si="70"/>
        <v>0</v>
      </c>
      <c r="X266" s="12">
        <f t="shared" si="71"/>
        <v>12</v>
      </c>
      <c r="Z266" s="21" t="str">
        <f t="shared" si="72"/>
        <v>2Uسمير سعفان4858</v>
      </c>
      <c r="AA266" s="20">
        <f t="shared" si="65"/>
        <v>0</v>
      </c>
      <c r="AB266" s="20">
        <f t="shared" si="65"/>
        <v>0</v>
      </c>
      <c r="AC266" s="20">
        <f t="shared" si="65"/>
        <v>0</v>
      </c>
      <c r="AD266" s="20">
        <f t="shared" si="65"/>
        <v>0</v>
      </c>
      <c r="AE266" s="20">
        <f t="shared" si="65"/>
        <v>0</v>
      </c>
      <c r="AF266" s="20">
        <f t="shared" si="65"/>
        <v>0</v>
      </c>
      <c r="AG266" s="20">
        <f t="shared" si="65"/>
        <v>0</v>
      </c>
      <c r="AH266" s="20">
        <f t="shared" si="65"/>
        <v>0</v>
      </c>
      <c r="AI266" s="20">
        <f t="shared" si="65"/>
        <v>0</v>
      </c>
      <c r="AJ266" s="20">
        <f t="shared" si="65"/>
        <v>0</v>
      </c>
      <c r="AK266" s="20">
        <f t="shared" si="65"/>
        <v>0</v>
      </c>
      <c r="AL266" s="20">
        <f t="shared" si="65"/>
        <v>0</v>
      </c>
      <c r="AM266" s="20">
        <f t="shared" si="65"/>
        <v>0</v>
      </c>
      <c r="AN266" s="20">
        <f t="shared" si="65"/>
        <v>0</v>
      </c>
      <c r="AO266" s="20">
        <f t="shared" si="65"/>
        <v>1</v>
      </c>
      <c r="AP266" s="22">
        <f t="shared" si="73"/>
        <v>1</v>
      </c>
    </row>
    <row r="267" spans="1:42" ht="15.75" thickBot="1" x14ac:dyDescent="0.25">
      <c r="A267" t="str">
        <f t="shared" si="66"/>
        <v/>
      </c>
      <c r="B267" t="str">
        <f t="shared" si="67"/>
        <v/>
      </c>
      <c r="C267">
        <f t="shared" si="74"/>
        <v>0</v>
      </c>
      <c r="N267" t="str">
        <f t="shared" si="75"/>
        <v/>
      </c>
      <c r="O267">
        <f t="shared" si="76"/>
        <v>0</v>
      </c>
      <c r="Q267" s="25"/>
      <c r="R267">
        <f>IF(COUNTIF($T$5:T267,T267)-1=0,ROW(T263),"")</f>
        <v>263</v>
      </c>
      <c r="S267" s="10">
        <v>263</v>
      </c>
      <c r="T267" s="12" t="str">
        <f t="shared" si="68"/>
        <v>2Oخالد رجب9188</v>
      </c>
      <c r="U267" s="12" t="str">
        <f t="shared" si="64"/>
        <v>برايم700-225جرام</v>
      </c>
      <c r="V267" s="12">
        <f t="shared" si="69"/>
        <v>12</v>
      </c>
      <c r="W267" s="12">
        <f t="shared" si="70"/>
        <v>0</v>
      </c>
      <c r="X267" s="12">
        <f t="shared" si="71"/>
        <v>12</v>
      </c>
      <c r="Z267" s="21" t="str">
        <f t="shared" si="72"/>
        <v>2Uعبد الحميد للبويات4533</v>
      </c>
      <c r="AA267" s="20">
        <f t="shared" si="65"/>
        <v>0</v>
      </c>
      <c r="AB267" s="20">
        <f t="shared" si="65"/>
        <v>0</v>
      </c>
      <c r="AC267" s="20">
        <f t="shared" si="65"/>
        <v>0</v>
      </c>
      <c r="AD267" s="20">
        <f t="shared" si="65"/>
        <v>0</v>
      </c>
      <c r="AE267" s="20">
        <f t="shared" si="65"/>
        <v>0</v>
      </c>
      <c r="AF267" s="20">
        <f t="shared" si="65"/>
        <v>0</v>
      </c>
      <c r="AG267" s="20">
        <f t="shared" si="65"/>
        <v>0</v>
      </c>
      <c r="AH267" s="20">
        <f t="shared" si="65"/>
        <v>0</v>
      </c>
      <c r="AI267" s="20">
        <f t="shared" si="65"/>
        <v>0</v>
      </c>
      <c r="AJ267" s="20">
        <f t="shared" si="65"/>
        <v>0</v>
      </c>
      <c r="AK267" s="20">
        <f t="shared" si="65"/>
        <v>0</v>
      </c>
      <c r="AL267" s="20">
        <f t="shared" si="65"/>
        <v>0</v>
      </c>
      <c r="AM267" s="20">
        <f t="shared" si="65"/>
        <v>0</v>
      </c>
      <c r="AN267" s="20">
        <f t="shared" si="65"/>
        <v>0</v>
      </c>
      <c r="AO267" s="20">
        <f t="shared" si="65"/>
        <v>1</v>
      </c>
      <c r="AP267" s="22">
        <f t="shared" si="73"/>
        <v>1</v>
      </c>
    </row>
    <row r="268" spans="1:42" ht="15.75" thickBot="1" x14ac:dyDescent="0.25">
      <c r="A268" t="str">
        <f t="shared" si="66"/>
        <v/>
      </c>
      <c r="B268" t="str">
        <f t="shared" si="67"/>
        <v/>
      </c>
      <c r="C268">
        <f t="shared" si="74"/>
        <v>0</v>
      </c>
      <c r="K268" t="s">
        <v>102</v>
      </c>
      <c r="N268" t="str">
        <f t="shared" si="75"/>
        <v/>
      </c>
      <c r="O268">
        <f t="shared" si="76"/>
        <v>0</v>
      </c>
      <c r="Q268" s="25"/>
      <c r="R268" t="str">
        <f>IF(COUNTIF($T$5:T268,T268)-1=0,ROW(T264),"")</f>
        <v/>
      </c>
      <c r="S268" s="10">
        <v>264</v>
      </c>
      <c r="T268" s="12" t="str">
        <f t="shared" si="68"/>
        <v>2Oزين الشوربجي9086</v>
      </c>
      <c r="U268" s="12" t="str">
        <f t="shared" si="64"/>
        <v>برايم700-225جرام</v>
      </c>
      <c r="V268" s="12">
        <f t="shared" si="69"/>
        <v>12</v>
      </c>
      <c r="W268" s="12">
        <f t="shared" si="70"/>
        <v>0</v>
      </c>
      <c r="X268" s="12">
        <f t="shared" si="71"/>
        <v>12</v>
      </c>
      <c r="Z268" s="21" t="str">
        <f t="shared" si="72"/>
        <v>2Uعبده للبويات4489</v>
      </c>
      <c r="AA268" s="20">
        <f t="shared" si="65"/>
        <v>0</v>
      </c>
      <c r="AB268" s="20">
        <f t="shared" si="65"/>
        <v>0</v>
      </c>
      <c r="AC268" s="20">
        <f t="shared" si="65"/>
        <v>0</v>
      </c>
      <c r="AD268" s="20">
        <f t="shared" si="65"/>
        <v>0</v>
      </c>
      <c r="AE268" s="20">
        <f t="shared" si="65"/>
        <v>0</v>
      </c>
      <c r="AF268" s="20">
        <f t="shared" si="65"/>
        <v>0</v>
      </c>
      <c r="AG268" s="20">
        <f t="shared" si="65"/>
        <v>0</v>
      </c>
      <c r="AH268" s="20">
        <f t="shared" si="65"/>
        <v>0</v>
      </c>
      <c r="AI268" s="20">
        <f t="shared" si="65"/>
        <v>0</v>
      </c>
      <c r="AJ268" s="20">
        <f t="shared" si="65"/>
        <v>0</v>
      </c>
      <c r="AK268" s="20">
        <f t="shared" si="65"/>
        <v>0</v>
      </c>
      <c r="AL268" s="20">
        <f t="shared" si="65"/>
        <v>0</v>
      </c>
      <c r="AM268" s="20">
        <f t="shared" si="65"/>
        <v>0</v>
      </c>
      <c r="AN268" s="20">
        <f t="shared" si="65"/>
        <v>0</v>
      </c>
      <c r="AO268" s="20">
        <f t="shared" si="65"/>
        <v>1</v>
      </c>
      <c r="AP268" s="22">
        <f t="shared" si="73"/>
        <v>1</v>
      </c>
    </row>
    <row r="269" spans="1:42" ht="15.75" thickBot="1" x14ac:dyDescent="0.25">
      <c r="A269" t="str">
        <f t="shared" si="66"/>
        <v/>
      </c>
      <c r="B269" t="str">
        <f t="shared" si="67"/>
        <v/>
      </c>
      <c r="C269">
        <f t="shared" si="74"/>
        <v>0</v>
      </c>
      <c r="N269" t="str">
        <f t="shared" si="75"/>
        <v/>
      </c>
      <c r="O269">
        <f t="shared" si="76"/>
        <v>0</v>
      </c>
      <c r="Q269" s="25"/>
      <c r="R269">
        <f>IF(COUNTIF($T$5:T269,T269)-1=0,ROW(T265),"")</f>
        <v>265</v>
      </c>
      <c r="S269" s="10">
        <v>265</v>
      </c>
      <c r="T269" s="12" t="str">
        <f t="shared" si="68"/>
        <v>2Oسامى البهنسي9189</v>
      </c>
      <c r="U269" s="12" t="str">
        <f t="shared" si="64"/>
        <v>برايم700-225جرام</v>
      </c>
      <c r="V269" s="12">
        <f t="shared" si="69"/>
        <v>12</v>
      </c>
      <c r="W269" s="12">
        <f t="shared" si="70"/>
        <v>0</v>
      </c>
      <c r="X269" s="12">
        <f t="shared" si="71"/>
        <v>12</v>
      </c>
      <c r="Z269" s="21" t="str">
        <f t="shared" si="72"/>
        <v>2Uمختار يوسف ابو عامود3787</v>
      </c>
      <c r="AA269" s="20">
        <f t="shared" si="65"/>
        <v>0</v>
      </c>
      <c r="AB269" s="20">
        <f t="shared" si="65"/>
        <v>0</v>
      </c>
      <c r="AC269" s="20">
        <f t="shared" si="65"/>
        <v>0</v>
      </c>
      <c r="AD269" s="20">
        <f t="shared" si="65"/>
        <v>0</v>
      </c>
      <c r="AE269" s="20">
        <f t="shared" si="65"/>
        <v>0</v>
      </c>
      <c r="AF269" s="20">
        <f t="shared" si="65"/>
        <v>0</v>
      </c>
      <c r="AG269" s="20">
        <f t="shared" si="65"/>
        <v>0</v>
      </c>
      <c r="AH269" s="20">
        <f t="shared" si="65"/>
        <v>0</v>
      </c>
      <c r="AI269" s="20">
        <f t="shared" si="65"/>
        <v>0</v>
      </c>
      <c r="AJ269" s="20">
        <f t="shared" si="65"/>
        <v>0</v>
      </c>
      <c r="AK269" s="20">
        <f t="shared" si="65"/>
        <v>0</v>
      </c>
      <c r="AL269" s="20">
        <f t="shared" si="65"/>
        <v>0</v>
      </c>
      <c r="AM269" s="20">
        <f t="shared" si="65"/>
        <v>0</v>
      </c>
      <c r="AN269" s="20">
        <f t="shared" si="65"/>
        <v>0</v>
      </c>
      <c r="AO269" s="20">
        <f t="shared" si="65"/>
        <v>1</v>
      </c>
      <c r="AP269" s="22">
        <f t="shared" si="73"/>
        <v>1</v>
      </c>
    </row>
    <row r="270" spans="1:42" ht="15.75" thickBot="1" x14ac:dyDescent="0.25">
      <c r="A270" t="str">
        <f t="shared" si="66"/>
        <v/>
      </c>
      <c r="B270" t="str">
        <f t="shared" si="67"/>
        <v/>
      </c>
      <c r="C270">
        <f t="shared" si="74"/>
        <v>0</v>
      </c>
      <c r="N270" t="str">
        <f t="shared" si="75"/>
        <v/>
      </c>
      <c r="O270">
        <f t="shared" si="76"/>
        <v>0</v>
      </c>
      <c r="Q270" s="25"/>
      <c r="R270">
        <f>IF(COUNTIF($T$5:T270,T270)-1=0,ROW(T266),"")</f>
        <v>266</v>
      </c>
      <c r="S270" s="10">
        <v>266</v>
      </c>
      <c r="T270" s="12" t="str">
        <f t="shared" si="68"/>
        <v>2Oسكيب الجزيرة9085</v>
      </c>
      <c r="U270" s="12" t="str">
        <f t="shared" si="64"/>
        <v>برايم700-225جرام</v>
      </c>
      <c r="V270" s="12">
        <f t="shared" si="69"/>
        <v>24</v>
      </c>
      <c r="W270" s="12">
        <f t="shared" si="70"/>
        <v>0</v>
      </c>
      <c r="X270" s="12">
        <f t="shared" si="71"/>
        <v>24</v>
      </c>
      <c r="Z270" s="21" t="str">
        <f t="shared" si="72"/>
        <v>2Vحماده زيان6858</v>
      </c>
      <c r="AA270" s="20">
        <f t="shared" si="65"/>
        <v>0</v>
      </c>
      <c r="AB270" s="20">
        <f t="shared" si="65"/>
        <v>0</v>
      </c>
      <c r="AC270" s="20">
        <f t="shared" si="65"/>
        <v>0</v>
      </c>
      <c r="AD270" s="20">
        <f t="shared" si="65"/>
        <v>0</v>
      </c>
      <c r="AE270" s="20">
        <f t="shared" si="65"/>
        <v>0</v>
      </c>
      <c r="AF270" s="20">
        <f t="shared" si="65"/>
        <v>0</v>
      </c>
      <c r="AG270" s="20">
        <f t="shared" si="65"/>
        <v>0</v>
      </c>
      <c r="AH270" s="20">
        <f t="shared" si="65"/>
        <v>0</v>
      </c>
      <c r="AI270" s="20">
        <f t="shared" si="65"/>
        <v>0</v>
      </c>
      <c r="AJ270" s="20">
        <f t="shared" si="65"/>
        <v>0</v>
      </c>
      <c r="AK270" s="20">
        <f t="shared" si="65"/>
        <v>0</v>
      </c>
      <c r="AL270" s="20">
        <f t="shared" si="65"/>
        <v>0</v>
      </c>
      <c r="AM270" s="20">
        <f t="shared" si="65"/>
        <v>0</v>
      </c>
      <c r="AN270" s="20">
        <f t="shared" si="65"/>
        <v>0</v>
      </c>
      <c r="AO270" s="20">
        <f t="shared" si="65"/>
        <v>1</v>
      </c>
      <c r="AP270" s="22">
        <f t="shared" si="73"/>
        <v>1</v>
      </c>
    </row>
    <row r="271" spans="1:42" ht="15.75" thickBot="1" x14ac:dyDescent="0.25">
      <c r="A271" t="str">
        <f t="shared" si="66"/>
        <v/>
      </c>
      <c r="B271" t="str">
        <f t="shared" si="67"/>
        <v/>
      </c>
      <c r="C271">
        <f t="shared" si="74"/>
        <v>0</v>
      </c>
      <c r="N271" t="str">
        <f t="shared" si="75"/>
        <v/>
      </c>
      <c r="O271">
        <f t="shared" si="76"/>
        <v>0</v>
      </c>
      <c r="Q271" s="25"/>
      <c r="R271">
        <f>IF(COUNTIF($T$5:T271,T271)-1=0,ROW(T267),"")</f>
        <v>267</v>
      </c>
      <c r="S271" s="10">
        <v>267</v>
      </c>
      <c r="T271" s="12" t="str">
        <f t="shared" si="68"/>
        <v>2Oصبحى خليفه9074</v>
      </c>
      <c r="U271" s="12" t="str">
        <f t="shared" si="64"/>
        <v>برايم700-225جرام</v>
      </c>
      <c r="V271" s="12">
        <f t="shared" si="69"/>
        <v>12</v>
      </c>
      <c r="W271" s="12">
        <f t="shared" si="70"/>
        <v>0</v>
      </c>
      <c r="X271" s="12">
        <f t="shared" si="71"/>
        <v>12</v>
      </c>
      <c r="Z271" s="21" t="str">
        <f t="shared" si="72"/>
        <v>2Vعبدالله فرغلى5477</v>
      </c>
      <c r="AA271" s="20">
        <f t="shared" si="65"/>
        <v>0</v>
      </c>
      <c r="AB271" s="20">
        <f t="shared" si="65"/>
        <v>0</v>
      </c>
      <c r="AC271" s="20">
        <f t="shared" si="65"/>
        <v>0</v>
      </c>
      <c r="AD271" s="20">
        <f t="shared" si="65"/>
        <v>0</v>
      </c>
      <c r="AE271" s="20">
        <f t="shared" si="65"/>
        <v>0</v>
      </c>
      <c r="AF271" s="20">
        <f t="shared" si="65"/>
        <v>0</v>
      </c>
      <c r="AG271" s="20">
        <f t="shared" si="65"/>
        <v>0</v>
      </c>
      <c r="AH271" s="20">
        <f t="shared" si="65"/>
        <v>0</v>
      </c>
      <c r="AI271" s="20">
        <f t="shared" si="65"/>
        <v>0</v>
      </c>
      <c r="AJ271" s="20">
        <f t="shared" si="65"/>
        <v>0</v>
      </c>
      <c r="AK271" s="20">
        <f t="shared" si="65"/>
        <v>0</v>
      </c>
      <c r="AL271" s="20">
        <f t="shared" si="65"/>
        <v>0</v>
      </c>
      <c r="AM271" s="20">
        <f t="shared" si="65"/>
        <v>0</v>
      </c>
      <c r="AN271" s="20">
        <f t="shared" si="65"/>
        <v>0</v>
      </c>
      <c r="AO271" s="20">
        <f t="shared" si="65"/>
        <v>1</v>
      </c>
      <c r="AP271" s="22">
        <f t="shared" si="73"/>
        <v>1</v>
      </c>
    </row>
    <row r="272" spans="1:42" ht="15.75" thickBot="1" x14ac:dyDescent="0.25">
      <c r="A272" t="str">
        <f t="shared" si="66"/>
        <v/>
      </c>
      <c r="B272" t="str">
        <f t="shared" si="67"/>
        <v/>
      </c>
      <c r="C272">
        <f t="shared" si="74"/>
        <v>111</v>
      </c>
      <c r="D272">
        <v>16</v>
      </c>
      <c r="G272">
        <v>0</v>
      </c>
      <c r="J272">
        <v>16</v>
      </c>
      <c r="M272" t="s">
        <v>103</v>
      </c>
      <c r="N272">
        <f t="shared" si="75"/>
        <v>267</v>
      </c>
      <c r="O272">
        <f t="shared" si="76"/>
        <v>111</v>
      </c>
      <c r="Q272" s="25"/>
      <c r="R272" t="str">
        <f>IF(COUNTIF($T$5:T272,T272)-1=0,ROW(T268),"")</f>
        <v/>
      </c>
      <c r="S272" s="10">
        <v>268</v>
      </c>
      <c r="T272" s="12" t="str">
        <f t="shared" si="68"/>
        <v>2Oكارم محروس9106</v>
      </c>
      <c r="U272" s="12" t="str">
        <f t="shared" si="64"/>
        <v>برايم700-225جرام</v>
      </c>
      <c r="V272" s="12">
        <f t="shared" si="69"/>
        <v>12</v>
      </c>
      <c r="W272" s="12">
        <f t="shared" si="70"/>
        <v>0</v>
      </c>
      <c r="X272" s="12">
        <f t="shared" si="71"/>
        <v>12</v>
      </c>
      <c r="Z272" s="21" t="str">
        <f t="shared" si="72"/>
        <v>2Wاحمد هاشم7382</v>
      </c>
      <c r="AA272" s="20">
        <f t="shared" si="65"/>
        <v>0</v>
      </c>
      <c r="AB272" s="20">
        <f t="shared" si="65"/>
        <v>0</v>
      </c>
      <c r="AC272" s="20">
        <f t="shared" si="65"/>
        <v>0</v>
      </c>
      <c r="AD272" s="20">
        <f t="shared" si="65"/>
        <v>0</v>
      </c>
      <c r="AE272" s="20">
        <f t="shared" si="65"/>
        <v>0</v>
      </c>
      <c r="AF272" s="20">
        <f t="shared" si="65"/>
        <v>0</v>
      </c>
      <c r="AG272" s="20">
        <f t="shared" si="65"/>
        <v>0</v>
      </c>
      <c r="AH272" s="20">
        <f t="shared" si="65"/>
        <v>0</v>
      </c>
      <c r="AI272" s="20">
        <f t="shared" si="65"/>
        <v>0</v>
      </c>
      <c r="AJ272" s="20">
        <f t="shared" si="65"/>
        <v>0</v>
      </c>
      <c r="AK272" s="20">
        <f t="shared" si="65"/>
        <v>0</v>
      </c>
      <c r="AL272" s="20">
        <f t="shared" si="65"/>
        <v>0</v>
      </c>
      <c r="AM272" s="20">
        <f t="shared" si="65"/>
        <v>0</v>
      </c>
      <c r="AN272" s="20">
        <f t="shared" si="65"/>
        <v>0</v>
      </c>
      <c r="AO272" s="20">
        <f t="shared" si="65"/>
        <v>1</v>
      </c>
      <c r="AP272" s="22">
        <f t="shared" si="73"/>
        <v>1</v>
      </c>
    </row>
    <row r="273" spans="1:42" ht="15.75" thickBot="1" x14ac:dyDescent="0.25">
      <c r="A273" t="str">
        <f t="shared" si="66"/>
        <v/>
      </c>
      <c r="B273" t="str">
        <f t="shared" si="67"/>
        <v/>
      </c>
      <c r="C273">
        <f t="shared" si="74"/>
        <v>112</v>
      </c>
      <c r="D273">
        <v>4</v>
      </c>
      <c r="G273">
        <v>0</v>
      </c>
      <c r="J273">
        <v>4</v>
      </c>
      <c r="M273" t="s">
        <v>104</v>
      </c>
      <c r="N273">
        <f t="shared" si="75"/>
        <v>268</v>
      </c>
      <c r="O273">
        <f t="shared" si="76"/>
        <v>112</v>
      </c>
      <c r="Q273" s="25"/>
      <c r="R273">
        <f>IF(COUNTIF($T$5:T273,T273)-1=0,ROW(T269),"")</f>
        <v>269</v>
      </c>
      <c r="S273" s="10">
        <v>269</v>
      </c>
      <c r="T273" s="12" t="str">
        <f t="shared" si="68"/>
        <v>2Oمايكل ميلاد9073</v>
      </c>
      <c r="U273" s="12" t="str">
        <f t="shared" si="64"/>
        <v>برايم700-225جرام</v>
      </c>
      <c r="V273" s="12">
        <f t="shared" si="69"/>
        <v>12</v>
      </c>
      <c r="W273" s="12">
        <f t="shared" si="70"/>
        <v>0</v>
      </c>
      <c r="X273" s="12">
        <f t="shared" si="71"/>
        <v>12</v>
      </c>
      <c r="Z273" s="21" t="str">
        <f t="shared" si="72"/>
        <v>2Wجمال طه5443</v>
      </c>
      <c r="AA273" s="20">
        <f t="shared" si="65"/>
        <v>0</v>
      </c>
      <c r="AB273" s="20">
        <f t="shared" si="65"/>
        <v>0</v>
      </c>
      <c r="AC273" s="20">
        <f t="shared" si="65"/>
        <v>0</v>
      </c>
      <c r="AD273" s="20">
        <f t="shared" si="65"/>
        <v>0</v>
      </c>
      <c r="AE273" s="20">
        <f t="shared" si="65"/>
        <v>0</v>
      </c>
      <c r="AF273" s="20">
        <f t="shared" si="65"/>
        <v>0</v>
      </c>
      <c r="AG273" s="20">
        <f t="shared" si="65"/>
        <v>0</v>
      </c>
      <c r="AH273" s="20">
        <f t="shared" si="65"/>
        <v>0</v>
      </c>
      <c r="AI273" s="20">
        <f t="shared" si="65"/>
        <v>0</v>
      </c>
      <c r="AJ273" s="20">
        <f t="shared" si="65"/>
        <v>0</v>
      </c>
      <c r="AK273" s="20">
        <f t="shared" si="65"/>
        <v>0</v>
      </c>
      <c r="AL273" s="20">
        <f t="shared" si="65"/>
        <v>0</v>
      </c>
      <c r="AM273" s="20">
        <f t="shared" si="65"/>
        <v>0</v>
      </c>
      <c r="AN273" s="20">
        <f t="shared" si="65"/>
        <v>0</v>
      </c>
      <c r="AO273" s="20">
        <f t="shared" si="65"/>
        <v>1</v>
      </c>
      <c r="AP273" s="22">
        <f t="shared" si="73"/>
        <v>1</v>
      </c>
    </row>
    <row r="274" spans="1:42" ht="15.75" thickBot="1" x14ac:dyDescent="0.25">
      <c r="A274" t="str">
        <f t="shared" si="66"/>
        <v/>
      </c>
      <c r="B274" t="str">
        <f t="shared" si="67"/>
        <v/>
      </c>
      <c r="C274">
        <f t="shared" si="74"/>
        <v>113</v>
      </c>
      <c r="D274">
        <v>32</v>
      </c>
      <c r="G274">
        <v>0</v>
      </c>
      <c r="J274">
        <v>32</v>
      </c>
      <c r="M274" t="s">
        <v>105</v>
      </c>
      <c r="N274">
        <f t="shared" si="75"/>
        <v>269</v>
      </c>
      <c r="O274">
        <f t="shared" si="76"/>
        <v>113</v>
      </c>
      <c r="Q274" s="25"/>
      <c r="R274">
        <f>IF(COUNTIF($T$5:T274,T274)-1=0,ROW(T270),"")</f>
        <v>270</v>
      </c>
      <c r="S274" s="10">
        <v>270</v>
      </c>
      <c r="T274" s="12" t="str">
        <f t="shared" si="68"/>
        <v>2Oمحمد بسيط9091</v>
      </c>
      <c r="U274" s="12" t="str">
        <f t="shared" si="64"/>
        <v>برايم700-225جرام</v>
      </c>
      <c r="V274" s="12">
        <f t="shared" si="69"/>
        <v>12</v>
      </c>
      <c r="W274" s="12">
        <f t="shared" si="70"/>
        <v>0</v>
      </c>
      <c r="X274" s="12">
        <f t="shared" si="71"/>
        <v>12</v>
      </c>
      <c r="Z274" s="21" t="str">
        <f t="shared" si="72"/>
        <v>2Wحمدى محمد5250</v>
      </c>
      <c r="AA274" s="20">
        <f t="shared" si="65"/>
        <v>0</v>
      </c>
      <c r="AB274" s="20">
        <f t="shared" si="65"/>
        <v>0</v>
      </c>
      <c r="AC274" s="20">
        <f t="shared" si="65"/>
        <v>0</v>
      </c>
      <c r="AD274" s="20">
        <f t="shared" si="65"/>
        <v>0</v>
      </c>
      <c r="AE274" s="20">
        <f t="shared" si="65"/>
        <v>0</v>
      </c>
      <c r="AF274" s="20">
        <f t="shared" si="65"/>
        <v>0</v>
      </c>
      <c r="AG274" s="20">
        <f t="shared" si="65"/>
        <v>0</v>
      </c>
      <c r="AH274" s="20">
        <f t="shared" si="65"/>
        <v>0</v>
      </c>
      <c r="AI274" s="20">
        <f t="shared" si="65"/>
        <v>0</v>
      </c>
      <c r="AJ274" s="20">
        <f t="shared" si="65"/>
        <v>0</v>
      </c>
      <c r="AK274" s="20">
        <f t="shared" si="65"/>
        <v>0</v>
      </c>
      <c r="AL274" s="20">
        <f t="shared" si="65"/>
        <v>0</v>
      </c>
      <c r="AM274" s="20">
        <f t="shared" si="65"/>
        <v>0</v>
      </c>
      <c r="AN274" s="20">
        <f t="shared" si="65"/>
        <v>0</v>
      </c>
      <c r="AO274" s="20">
        <f t="shared" si="65"/>
        <v>1</v>
      </c>
      <c r="AP274" s="22">
        <f t="shared" si="73"/>
        <v>1</v>
      </c>
    </row>
    <row r="275" spans="1:42" ht="15.75" thickBot="1" x14ac:dyDescent="0.25">
      <c r="A275" t="str">
        <f t="shared" si="66"/>
        <v/>
      </c>
      <c r="B275" t="str">
        <f t="shared" si="67"/>
        <v/>
      </c>
      <c r="C275">
        <f t="shared" si="74"/>
        <v>114</v>
      </c>
      <c r="D275">
        <v>4</v>
      </c>
      <c r="G275">
        <v>0</v>
      </c>
      <c r="J275">
        <v>4</v>
      </c>
      <c r="M275" t="s">
        <v>106</v>
      </c>
      <c r="N275">
        <f t="shared" si="75"/>
        <v>270</v>
      </c>
      <c r="O275">
        <f t="shared" si="76"/>
        <v>114</v>
      </c>
      <c r="Q275" s="25"/>
      <c r="R275">
        <f>IF(COUNTIF($T$5:T275,T275)-1=0,ROW(T271),"")</f>
        <v>271</v>
      </c>
      <c r="S275" s="10">
        <v>271</v>
      </c>
      <c r="T275" s="12" t="str">
        <f t="shared" si="68"/>
        <v>2Oنبيل فتحى9123</v>
      </c>
      <c r="U275" s="12" t="str">
        <f t="shared" ref="U275:U306" si="77">VLOOKUP($S$20*1,hafi,12,0)</f>
        <v>برايم700-225جرام</v>
      </c>
      <c r="V275" s="12">
        <f t="shared" si="69"/>
        <v>12</v>
      </c>
      <c r="W275" s="12">
        <f t="shared" si="70"/>
        <v>0</v>
      </c>
      <c r="X275" s="12">
        <f t="shared" si="71"/>
        <v>12</v>
      </c>
      <c r="Z275" s="21" t="str">
        <f t="shared" si="72"/>
        <v>2Wخالد سيد5552</v>
      </c>
      <c r="AA275" s="20">
        <f t="shared" ref="AA275:AO288" si="78">COUNTIFS($T$5:$T$345,$Z275,$U$5:$U$345,AA$4)</f>
        <v>0</v>
      </c>
      <c r="AB275" s="20">
        <f t="shared" si="78"/>
        <v>0</v>
      </c>
      <c r="AC275" s="20">
        <f t="shared" si="78"/>
        <v>0</v>
      </c>
      <c r="AD275" s="20">
        <f t="shared" si="78"/>
        <v>0</v>
      </c>
      <c r="AE275" s="20">
        <f t="shared" si="78"/>
        <v>0</v>
      </c>
      <c r="AF275" s="20">
        <f t="shared" si="78"/>
        <v>0</v>
      </c>
      <c r="AG275" s="20">
        <f t="shared" si="78"/>
        <v>0</v>
      </c>
      <c r="AH275" s="20">
        <f t="shared" si="78"/>
        <v>0</v>
      </c>
      <c r="AI275" s="20">
        <f t="shared" si="78"/>
        <v>0</v>
      </c>
      <c r="AJ275" s="20">
        <f t="shared" si="78"/>
        <v>0</v>
      </c>
      <c r="AK275" s="20">
        <f t="shared" si="78"/>
        <v>0</v>
      </c>
      <c r="AL275" s="20">
        <f t="shared" si="78"/>
        <v>0</v>
      </c>
      <c r="AM275" s="20">
        <f t="shared" si="78"/>
        <v>0</v>
      </c>
      <c r="AN275" s="20">
        <f t="shared" si="78"/>
        <v>0</v>
      </c>
      <c r="AO275" s="20">
        <f t="shared" si="78"/>
        <v>1</v>
      </c>
      <c r="AP275" s="22">
        <f t="shared" si="73"/>
        <v>1</v>
      </c>
    </row>
    <row r="276" spans="1:42" ht="15.75" thickBot="1" x14ac:dyDescent="0.25">
      <c r="A276" t="str">
        <f t="shared" si="66"/>
        <v/>
      </c>
      <c r="B276" t="str">
        <f t="shared" si="67"/>
        <v/>
      </c>
      <c r="C276">
        <f t="shared" si="74"/>
        <v>115</v>
      </c>
      <c r="D276">
        <v>4</v>
      </c>
      <c r="G276">
        <v>0</v>
      </c>
      <c r="J276">
        <v>4</v>
      </c>
      <c r="M276" t="s">
        <v>107</v>
      </c>
      <c r="N276">
        <f t="shared" si="75"/>
        <v>271</v>
      </c>
      <c r="O276">
        <f t="shared" si="76"/>
        <v>115</v>
      </c>
      <c r="Q276" s="25"/>
      <c r="R276">
        <f>IF(COUNTIF($T$5:T276,T276)-1=0,ROW(T272),"")</f>
        <v>272</v>
      </c>
      <c r="S276" s="10">
        <v>272</v>
      </c>
      <c r="T276" s="12" t="str">
        <f t="shared" si="68"/>
        <v>2Rعلى الرفاعى مايو4974</v>
      </c>
      <c r="U276" s="12" t="str">
        <f t="shared" si="77"/>
        <v>برايم700-225جرام</v>
      </c>
      <c r="V276" s="12">
        <f t="shared" si="69"/>
        <v>24</v>
      </c>
      <c r="W276" s="12">
        <f t="shared" si="70"/>
        <v>0</v>
      </c>
      <c r="X276" s="12">
        <f t="shared" si="71"/>
        <v>24</v>
      </c>
      <c r="Z276" s="21" t="str">
        <f t="shared" si="72"/>
        <v>2Wصالح حسين5313</v>
      </c>
      <c r="AA276" s="20">
        <f t="shared" si="78"/>
        <v>0</v>
      </c>
      <c r="AB276" s="20">
        <f t="shared" si="78"/>
        <v>0</v>
      </c>
      <c r="AC276" s="20">
        <f t="shared" si="78"/>
        <v>0</v>
      </c>
      <c r="AD276" s="20">
        <f t="shared" si="78"/>
        <v>0</v>
      </c>
      <c r="AE276" s="20">
        <f t="shared" si="78"/>
        <v>0</v>
      </c>
      <c r="AF276" s="20">
        <f t="shared" si="78"/>
        <v>0</v>
      </c>
      <c r="AG276" s="20">
        <f t="shared" si="78"/>
        <v>0</v>
      </c>
      <c r="AH276" s="20">
        <f t="shared" si="78"/>
        <v>0</v>
      </c>
      <c r="AI276" s="20">
        <f t="shared" si="78"/>
        <v>0</v>
      </c>
      <c r="AJ276" s="20">
        <f t="shared" si="78"/>
        <v>0</v>
      </c>
      <c r="AK276" s="20">
        <f t="shared" si="78"/>
        <v>0</v>
      </c>
      <c r="AL276" s="20">
        <f t="shared" si="78"/>
        <v>0</v>
      </c>
      <c r="AM276" s="20">
        <f t="shared" si="78"/>
        <v>0</v>
      </c>
      <c r="AN276" s="20">
        <f t="shared" si="78"/>
        <v>0</v>
      </c>
      <c r="AO276" s="20">
        <f t="shared" si="78"/>
        <v>1</v>
      </c>
      <c r="AP276" s="22">
        <f t="shared" si="73"/>
        <v>1</v>
      </c>
    </row>
    <row r="277" spans="1:42" ht="15.75" thickBot="1" x14ac:dyDescent="0.25">
      <c r="A277" t="str">
        <f t="shared" si="66"/>
        <v/>
      </c>
      <c r="B277" t="str">
        <f t="shared" si="67"/>
        <v/>
      </c>
      <c r="C277">
        <f t="shared" si="74"/>
        <v>116</v>
      </c>
      <c r="D277">
        <v>8</v>
      </c>
      <c r="G277">
        <v>0</v>
      </c>
      <c r="J277">
        <v>8</v>
      </c>
      <c r="M277" t="s">
        <v>108</v>
      </c>
      <c r="N277">
        <f t="shared" si="75"/>
        <v>272</v>
      </c>
      <c r="O277">
        <f t="shared" si="76"/>
        <v>116</v>
      </c>
      <c r="Q277" s="25"/>
      <c r="R277">
        <f>IF(COUNTIF($T$5:T277,T277)-1=0,ROW(T273),"")</f>
        <v>273</v>
      </c>
      <c r="S277" s="10">
        <v>273</v>
      </c>
      <c r="T277" s="12" t="str">
        <f t="shared" si="68"/>
        <v>2Uابو عصام للبويات3976</v>
      </c>
      <c r="U277" s="12" t="str">
        <f t="shared" si="77"/>
        <v>برايم700-225جرام</v>
      </c>
      <c r="V277" s="12">
        <f t="shared" si="69"/>
        <v>24</v>
      </c>
      <c r="W277" s="12">
        <f t="shared" si="70"/>
        <v>0</v>
      </c>
      <c r="X277" s="12">
        <f t="shared" si="71"/>
        <v>24</v>
      </c>
      <c r="Z277" s="21" t="str">
        <f t="shared" si="72"/>
        <v>2Wماهر النحال القوصيه5237</v>
      </c>
      <c r="AA277" s="20">
        <f t="shared" si="78"/>
        <v>0</v>
      </c>
      <c r="AB277" s="20">
        <f t="shared" si="78"/>
        <v>0</v>
      </c>
      <c r="AC277" s="20">
        <f t="shared" si="78"/>
        <v>0</v>
      </c>
      <c r="AD277" s="20">
        <f t="shared" si="78"/>
        <v>0</v>
      </c>
      <c r="AE277" s="20">
        <f t="shared" si="78"/>
        <v>0</v>
      </c>
      <c r="AF277" s="20">
        <f t="shared" si="78"/>
        <v>0</v>
      </c>
      <c r="AG277" s="20">
        <f t="shared" si="78"/>
        <v>0</v>
      </c>
      <c r="AH277" s="20">
        <f t="shared" si="78"/>
        <v>0</v>
      </c>
      <c r="AI277" s="20">
        <f t="shared" si="78"/>
        <v>0</v>
      </c>
      <c r="AJ277" s="20">
        <f t="shared" si="78"/>
        <v>0</v>
      </c>
      <c r="AK277" s="20">
        <f t="shared" si="78"/>
        <v>0</v>
      </c>
      <c r="AL277" s="20">
        <f t="shared" si="78"/>
        <v>0</v>
      </c>
      <c r="AM277" s="20">
        <f t="shared" si="78"/>
        <v>0</v>
      </c>
      <c r="AN277" s="20">
        <f t="shared" si="78"/>
        <v>0</v>
      </c>
      <c r="AO277" s="20">
        <f t="shared" si="78"/>
        <v>1</v>
      </c>
      <c r="AP277" s="22">
        <f t="shared" si="73"/>
        <v>1</v>
      </c>
    </row>
    <row r="278" spans="1:42" ht="15.75" thickBot="1" x14ac:dyDescent="0.25">
      <c r="A278" t="str">
        <f t="shared" si="66"/>
        <v/>
      </c>
      <c r="B278" t="str">
        <f t="shared" si="67"/>
        <v/>
      </c>
      <c r="C278">
        <f t="shared" si="74"/>
        <v>117</v>
      </c>
      <c r="D278">
        <v>4</v>
      </c>
      <c r="G278">
        <v>0</v>
      </c>
      <c r="J278">
        <v>4</v>
      </c>
      <c r="M278" t="s">
        <v>109</v>
      </c>
      <c r="N278">
        <f t="shared" si="75"/>
        <v>273</v>
      </c>
      <c r="O278">
        <f t="shared" si="76"/>
        <v>117</v>
      </c>
      <c r="Q278" s="25"/>
      <c r="R278">
        <f>IF(COUNTIF($T$5:T278,T278)-1=0,ROW(T274),"")</f>
        <v>274</v>
      </c>
      <c r="S278" s="10">
        <v>274</v>
      </c>
      <c r="T278" s="12" t="str">
        <f t="shared" si="68"/>
        <v>2Uاشرف سكر-القلعه3938</v>
      </c>
      <c r="U278" s="12" t="str">
        <f t="shared" si="77"/>
        <v>برايم700-225جرام</v>
      </c>
      <c r="V278" s="12">
        <f t="shared" si="69"/>
        <v>12</v>
      </c>
      <c r="W278" s="12">
        <f t="shared" si="70"/>
        <v>0</v>
      </c>
      <c r="X278" s="12">
        <f t="shared" si="71"/>
        <v>12</v>
      </c>
      <c r="Z278" s="21" t="str">
        <f t="shared" si="72"/>
        <v>2Wمدحت الوليديه8834</v>
      </c>
      <c r="AA278" s="20">
        <f t="shared" si="78"/>
        <v>0</v>
      </c>
      <c r="AB278" s="20">
        <f t="shared" si="78"/>
        <v>0</v>
      </c>
      <c r="AC278" s="20">
        <f t="shared" si="78"/>
        <v>0</v>
      </c>
      <c r="AD278" s="20">
        <f t="shared" si="78"/>
        <v>0</v>
      </c>
      <c r="AE278" s="20">
        <f t="shared" si="78"/>
        <v>0</v>
      </c>
      <c r="AF278" s="20">
        <f t="shared" si="78"/>
        <v>0</v>
      </c>
      <c r="AG278" s="20">
        <f t="shared" si="78"/>
        <v>0</v>
      </c>
      <c r="AH278" s="20">
        <f t="shared" si="78"/>
        <v>0</v>
      </c>
      <c r="AI278" s="20">
        <f t="shared" si="78"/>
        <v>0</v>
      </c>
      <c r="AJ278" s="20">
        <f t="shared" si="78"/>
        <v>0</v>
      </c>
      <c r="AK278" s="20">
        <f t="shared" si="78"/>
        <v>0</v>
      </c>
      <c r="AL278" s="20">
        <f t="shared" si="78"/>
        <v>0</v>
      </c>
      <c r="AM278" s="20">
        <f t="shared" si="78"/>
        <v>0</v>
      </c>
      <c r="AN278" s="20">
        <f t="shared" si="78"/>
        <v>0</v>
      </c>
      <c r="AO278" s="20">
        <f t="shared" si="78"/>
        <v>1</v>
      </c>
      <c r="AP278" s="22">
        <f t="shared" si="73"/>
        <v>1</v>
      </c>
    </row>
    <row r="279" spans="1:42" ht="15.75" thickBot="1" x14ac:dyDescent="0.25">
      <c r="A279" t="str">
        <f t="shared" si="66"/>
        <v/>
      </c>
      <c r="B279" t="str">
        <f t="shared" si="67"/>
        <v/>
      </c>
      <c r="C279">
        <f t="shared" si="74"/>
        <v>118</v>
      </c>
      <c r="D279">
        <v>24</v>
      </c>
      <c r="G279">
        <v>0</v>
      </c>
      <c r="J279">
        <v>24</v>
      </c>
      <c r="M279" t="s">
        <v>110</v>
      </c>
      <c r="N279">
        <f t="shared" si="75"/>
        <v>274</v>
      </c>
      <c r="O279">
        <f t="shared" si="76"/>
        <v>118</v>
      </c>
      <c r="Q279" s="25"/>
      <c r="R279">
        <f>IF(COUNTIF($T$5:T279,T279)-1=0,ROW(T275),"")</f>
        <v>275</v>
      </c>
      <c r="S279" s="10">
        <v>275</v>
      </c>
      <c r="T279" s="12" t="str">
        <f t="shared" si="68"/>
        <v>2Uالحاج يوسف العصافره4594</v>
      </c>
      <c r="U279" s="12" t="str">
        <f t="shared" si="77"/>
        <v>برايم700-225جرام</v>
      </c>
      <c r="V279" s="12">
        <f t="shared" si="69"/>
        <v>12</v>
      </c>
      <c r="W279" s="12">
        <f t="shared" si="70"/>
        <v>0</v>
      </c>
      <c r="X279" s="12">
        <f t="shared" si="71"/>
        <v>12</v>
      </c>
      <c r="Z279" s="21" t="str">
        <f t="shared" si="72"/>
        <v>2Wوائل ابو حشيش5520</v>
      </c>
      <c r="AA279" s="20">
        <f t="shared" si="78"/>
        <v>0</v>
      </c>
      <c r="AB279" s="20">
        <f t="shared" si="78"/>
        <v>0</v>
      </c>
      <c r="AC279" s="20">
        <f t="shared" si="78"/>
        <v>0</v>
      </c>
      <c r="AD279" s="20">
        <f t="shared" si="78"/>
        <v>0</v>
      </c>
      <c r="AE279" s="20">
        <f t="shared" si="78"/>
        <v>0</v>
      </c>
      <c r="AF279" s="20">
        <f t="shared" si="78"/>
        <v>0</v>
      </c>
      <c r="AG279" s="20">
        <f t="shared" si="78"/>
        <v>0</v>
      </c>
      <c r="AH279" s="20">
        <f t="shared" si="78"/>
        <v>0</v>
      </c>
      <c r="AI279" s="20">
        <f t="shared" si="78"/>
        <v>0</v>
      </c>
      <c r="AJ279" s="20">
        <f t="shared" si="78"/>
        <v>0</v>
      </c>
      <c r="AK279" s="20">
        <f t="shared" si="78"/>
        <v>0</v>
      </c>
      <c r="AL279" s="20">
        <f t="shared" si="78"/>
        <v>0</v>
      </c>
      <c r="AM279" s="20">
        <f t="shared" si="78"/>
        <v>0</v>
      </c>
      <c r="AN279" s="20">
        <f t="shared" si="78"/>
        <v>0</v>
      </c>
      <c r="AO279" s="20">
        <f t="shared" si="78"/>
        <v>1</v>
      </c>
      <c r="AP279" s="22">
        <f t="shared" si="73"/>
        <v>1</v>
      </c>
    </row>
    <row r="280" spans="1:42" ht="15.75" thickBot="1" x14ac:dyDescent="0.25">
      <c r="A280" t="str">
        <f t="shared" si="66"/>
        <v/>
      </c>
      <c r="B280" t="str">
        <f t="shared" si="67"/>
        <v/>
      </c>
      <c r="C280">
        <f t="shared" si="74"/>
        <v>119</v>
      </c>
      <c r="D280">
        <v>20</v>
      </c>
      <c r="G280">
        <v>0</v>
      </c>
      <c r="J280">
        <v>20</v>
      </c>
      <c r="M280" t="s">
        <v>111</v>
      </c>
      <c r="N280">
        <f t="shared" si="75"/>
        <v>275</v>
      </c>
      <c r="O280">
        <f t="shared" si="76"/>
        <v>119</v>
      </c>
      <c r="Q280" s="25"/>
      <c r="R280">
        <f>IF(COUNTIF($T$5:T280,T280)-1=0,ROW(T276),"")</f>
        <v>276</v>
      </c>
      <c r="S280" s="10">
        <v>276</v>
      </c>
      <c r="T280" s="12" t="str">
        <f t="shared" si="68"/>
        <v>2Uالحرمين المنتزه4341</v>
      </c>
      <c r="U280" s="12" t="str">
        <f t="shared" si="77"/>
        <v>برايم700-225جرام</v>
      </c>
      <c r="V280" s="12">
        <f t="shared" si="69"/>
        <v>12</v>
      </c>
      <c r="W280" s="12">
        <f t="shared" si="70"/>
        <v>0</v>
      </c>
      <c r="X280" s="12">
        <f t="shared" si="71"/>
        <v>12</v>
      </c>
      <c r="Z280" s="21" t="str">
        <f t="shared" si="72"/>
        <v>2Yماجد بوليس6221</v>
      </c>
      <c r="AA280" s="20">
        <f t="shared" si="78"/>
        <v>0</v>
      </c>
      <c r="AB280" s="20">
        <f t="shared" si="78"/>
        <v>0</v>
      </c>
      <c r="AC280" s="20">
        <f t="shared" si="78"/>
        <v>0</v>
      </c>
      <c r="AD280" s="20">
        <f t="shared" si="78"/>
        <v>0</v>
      </c>
      <c r="AE280" s="20">
        <f t="shared" si="78"/>
        <v>0</v>
      </c>
      <c r="AF280" s="20">
        <f t="shared" si="78"/>
        <v>0</v>
      </c>
      <c r="AG280" s="20">
        <f t="shared" si="78"/>
        <v>0</v>
      </c>
      <c r="AH280" s="20">
        <f t="shared" si="78"/>
        <v>0</v>
      </c>
      <c r="AI280" s="20">
        <f t="shared" si="78"/>
        <v>0</v>
      </c>
      <c r="AJ280" s="20">
        <f t="shared" si="78"/>
        <v>0</v>
      </c>
      <c r="AK280" s="20">
        <f t="shared" si="78"/>
        <v>0</v>
      </c>
      <c r="AL280" s="20">
        <f t="shared" si="78"/>
        <v>0</v>
      </c>
      <c r="AM280" s="20">
        <f t="shared" si="78"/>
        <v>0</v>
      </c>
      <c r="AN280" s="20">
        <f t="shared" si="78"/>
        <v>0</v>
      </c>
      <c r="AO280" s="20">
        <f t="shared" si="78"/>
        <v>1</v>
      </c>
      <c r="AP280" s="22">
        <f t="shared" si="73"/>
        <v>1</v>
      </c>
    </row>
    <row r="281" spans="1:42" ht="15.75" thickBot="1" x14ac:dyDescent="0.25">
      <c r="A281" t="str">
        <f t="shared" si="66"/>
        <v/>
      </c>
      <c r="B281" t="str">
        <f t="shared" si="67"/>
        <v/>
      </c>
      <c r="C281">
        <f t="shared" si="74"/>
        <v>120</v>
      </c>
      <c r="D281">
        <v>20</v>
      </c>
      <c r="G281">
        <v>0</v>
      </c>
      <c r="J281">
        <v>20</v>
      </c>
      <c r="M281" t="s">
        <v>112</v>
      </c>
      <c r="N281">
        <f t="shared" si="75"/>
        <v>276</v>
      </c>
      <c r="O281">
        <f t="shared" si="76"/>
        <v>120</v>
      </c>
      <c r="Q281" s="25"/>
      <c r="R281">
        <f>IF(COUNTIF($T$5:T281,T281)-1=0,ROW(T277),"")</f>
        <v>277</v>
      </c>
      <c r="S281" s="10">
        <v>277</v>
      </c>
      <c r="T281" s="12" t="str">
        <f t="shared" si="68"/>
        <v>2Uالرحاب7649</v>
      </c>
      <c r="U281" s="12" t="str">
        <f t="shared" si="77"/>
        <v>برايم700-225جرام</v>
      </c>
      <c r="V281" s="12">
        <f t="shared" si="69"/>
        <v>12</v>
      </c>
      <c r="W281" s="12">
        <f t="shared" si="70"/>
        <v>0</v>
      </c>
      <c r="X281" s="12">
        <f t="shared" si="71"/>
        <v>12</v>
      </c>
      <c r="Z281" s="21" t="str">
        <f t="shared" si="72"/>
        <v>3Bابراهيم الحصرى 2578</v>
      </c>
      <c r="AA281" s="20">
        <f t="shared" si="78"/>
        <v>0</v>
      </c>
      <c r="AB281" s="20">
        <f t="shared" si="78"/>
        <v>0</v>
      </c>
      <c r="AC281" s="20">
        <f t="shared" si="78"/>
        <v>0</v>
      </c>
      <c r="AD281" s="20">
        <f t="shared" si="78"/>
        <v>0</v>
      </c>
      <c r="AE281" s="20">
        <f t="shared" si="78"/>
        <v>0</v>
      </c>
      <c r="AF281" s="20">
        <f t="shared" si="78"/>
        <v>0</v>
      </c>
      <c r="AG281" s="20">
        <f t="shared" si="78"/>
        <v>0</v>
      </c>
      <c r="AH281" s="20">
        <f t="shared" si="78"/>
        <v>0</v>
      </c>
      <c r="AI281" s="20">
        <f t="shared" si="78"/>
        <v>0</v>
      </c>
      <c r="AJ281" s="20">
        <f t="shared" si="78"/>
        <v>0</v>
      </c>
      <c r="AK281" s="20">
        <f t="shared" si="78"/>
        <v>0</v>
      </c>
      <c r="AL281" s="20">
        <f t="shared" si="78"/>
        <v>0</v>
      </c>
      <c r="AM281" s="20">
        <f t="shared" si="78"/>
        <v>0</v>
      </c>
      <c r="AN281" s="20">
        <f t="shared" si="78"/>
        <v>0</v>
      </c>
      <c r="AO281" s="20">
        <f t="shared" si="78"/>
        <v>1</v>
      </c>
      <c r="AP281" s="22">
        <f t="shared" si="73"/>
        <v>1</v>
      </c>
    </row>
    <row r="282" spans="1:42" ht="15.75" thickBot="1" x14ac:dyDescent="0.25">
      <c r="A282" t="str">
        <f t="shared" si="66"/>
        <v/>
      </c>
      <c r="B282" t="str">
        <f t="shared" si="67"/>
        <v/>
      </c>
      <c r="C282">
        <f t="shared" si="74"/>
        <v>121</v>
      </c>
      <c r="D282">
        <v>4</v>
      </c>
      <c r="G282">
        <v>0</v>
      </c>
      <c r="J282">
        <v>4</v>
      </c>
      <c r="M282" t="s">
        <v>113</v>
      </c>
      <c r="N282">
        <f t="shared" si="75"/>
        <v>277</v>
      </c>
      <c r="O282">
        <f t="shared" si="76"/>
        <v>121</v>
      </c>
      <c r="Q282" s="25"/>
      <c r="R282">
        <f>IF(COUNTIF($T$5:T282,T282)-1=0,ROW(T278),"")</f>
        <v>278</v>
      </c>
      <c r="S282" s="10">
        <v>278</v>
      </c>
      <c r="T282" s="12" t="str">
        <f t="shared" si="68"/>
        <v>2Uالرضا4223</v>
      </c>
      <c r="U282" s="12" t="str">
        <f t="shared" si="77"/>
        <v>برايم700-225جرام</v>
      </c>
      <c r="V282" s="12">
        <f t="shared" si="69"/>
        <v>12</v>
      </c>
      <c r="W282" s="12">
        <f t="shared" si="70"/>
        <v>0</v>
      </c>
      <c r="X282" s="12">
        <f t="shared" si="71"/>
        <v>12</v>
      </c>
      <c r="Z282" s="21" t="str">
        <f t="shared" si="72"/>
        <v>3Bابو شاميه5260</v>
      </c>
      <c r="AA282" s="20">
        <f t="shared" si="78"/>
        <v>0</v>
      </c>
      <c r="AB282" s="20">
        <f t="shared" si="78"/>
        <v>0</v>
      </c>
      <c r="AC282" s="20">
        <f t="shared" si="78"/>
        <v>0</v>
      </c>
      <c r="AD282" s="20">
        <f t="shared" si="78"/>
        <v>0</v>
      </c>
      <c r="AE282" s="20">
        <f t="shared" si="78"/>
        <v>0</v>
      </c>
      <c r="AF282" s="20">
        <f t="shared" si="78"/>
        <v>0</v>
      </c>
      <c r="AG282" s="20">
        <f t="shared" si="78"/>
        <v>0</v>
      </c>
      <c r="AH282" s="20">
        <f t="shared" si="78"/>
        <v>0</v>
      </c>
      <c r="AI282" s="20">
        <f t="shared" si="78"/>
        <v>0</v>
      </c>
      <c r="AJ282" s="20">
        <f t="shared" si="78"/>
        <v>0</v>
      </c>
      <c r="AK282" s="20">
        <f t="shared" si="78"/>
        <v>0</v>
      </c>
      <c r="AL282" s="20">
        <f t="shared" si="78"/>
        <v>0</v>
      </c>
      <c r="AM282" s="20">
        <f t="shared" si="78"/>
        <v>0</v>
      </c>
      <c r="AN282" s="20">
        <f t="shared" si="78"/>
        <v>0</v>
      </c>
      <c r="AO282" s="20">
        <f t="shared" si="78"/>
        <v>1</v>
      </c>
      <c r="AP282" s="22">
        <f t="shared" si="73"/>
        <v>1</v>
      </c>
    </row>
    <row r="283" spans="1:42" ht="15.75" thickBot="1" x14ac:dyDescent="0.25">
      <c r="A283" t="str">
        <f t="shared" si="66"/>
        <v/>
      </c>
      <c r="B283" t="str">
        <f t="shared" si="67"/>
        <v/>
      </c>
      <c r="C283">
        <f t="shared" si="74"/>
        <v>122</v>
      </c>
      <c r="D283">
        <v>12</v>
      </c>
      <c r="G283">
        <v>0</v>
      </c>
      <c r="J283">
        <v>12</v>
      </c>
      <c r="M283" t="s">
        <v>114</v>
      </c>
      <c r="N283">
        <f t="shared" si="75"/>
        <v>278</v>
      </c>
      <c r="O283">
        <f t="shared" si="76"/>
        <v>122</v>
      </c>
      <c r="Q283" s="25"/>
      <c r="R283">
        <f>IF(COUNTIF($T$5:T283,T283)-1=0,ROW(T279),"")</f>
        <v>279</v>
      </c>
      <c r="S283" s="10">
        <v>279</v>
      </c>
      <c r="T283" s="12" t="str">
        <f t="shared" si="68"/>
        <v>2Uالسعودى4302</v>
      </c>
      <c r="U283" s="12" t="str">
        <f t="shared" si="77"/>
        <v>برايم700-225جرام</v>
      </c>
      <c r="V283" s="12">
        <f t="shared" si="69"/>
        <v>12</v>
      </c>
      <c r="W283" s="12">
        <f t="shared" si="70"/>
        <v>0</v>
      </c>
      <c r="X283" s="12">
        <f t="shared" si="71"/>
        <v>12</v>
      </c>
      <c r="Z283" s="21" t="str">
        <f t="shared" si="72"/>
        <v>3Bابو عبده 2985</v>
      </c>
      <c r="AA283" s="20">
        <f t="shared" si="78"/>
        <v>0</v>
      </c>
      <c r="AB283" s="20">
        <f t="shared" si="78"/>
        <v>0</v>
      </c>
      <c r="AC283" s="20">
        <f t="shared" si="78"/>
        <v>0</v>
      </c>
      <c r="AD283" s="20">
        <f t="shared" si="78"/>
        <v>0</v>
      </c>
      <c r="AE283" s="20">
        <f t="shared" si="78"/>
        <v>0</v>
      </c>
      <c r="AF283" s="20">
        <f t="shared" si="78"/>
        <v>0</v>
      </c>
      <c r="AG283" s="20">
        <f t="shared" si="78"/>
        <v>0</v>
      </c>
      <c r="AH283" s="20">
        <f t="shared" si="78"/>
        <v>0</v>
      </c>
      <c r="AI283" s="20">
        <f t="shared" si="78"/>
        <v>0</v>
      </c>
      <c r="AJ283" s="20">
        <f t="shared" si="78"/>
        <v>0</v>
      </c>
      <c r="AK283" s="20">
        <f t="shared" si="78"/>
        <v>0</v>
      </c>
      <c r="AL283" s="20">
        <f t="shared" si="78"/>
        <v>0</v>
      </c>
      <c r="AM283" s="20">
        <f t="shared" si="78"/>
        <v>0</v>
      </c>
      <c r="AN283" s="20">
        <f t="shared" si="78"/>
        <v>0</v>
      </c>
      <c r="AO283" s="20">
        <f t="shared" si="78"/>
        <v>1</v>
      </c>
      <c r="AP283" s="22">
        <f t="shared" si="73"/>
        <v>1</v>
      </c>
    </row>
    <row r="284" spans="1:42" ht="15.75" thickBot="1" x14ac:dyDescent="0.25">
      <c r="A284" t="str">
        <f t="shared" si="66"/>
        <v/>
      </c>
      <c r="B284" t="str">
        <f t="shared" si="67"/>
        <v/>
      </c>
      <c r="C284">
        <f t="shared" si="74"/>
        <v>123</v>
      </c>
      <c r="D284">
        <v>4</v>
      </c>
      <c r="G284">
        <v>0</v>
      </c>
      <c r="J284">
        <v>4</v>
      </c>
      <c r="M284" t="s">
        <v>115</v>
      </c>
      <c r="N284">
        <f t="shared" si="75"/>
        <v>279</v>
      </c>
      <c r="O284">
        <f t="shared" si="76"/>
        <v>123</v>
      </c>
      <c r="Q284" s="25"/>
      <c r="R284">
        <f>IF(COUNTIF($T$5:T284,T284)-1=0,ROW(T280),"")</f>
        <v>280</v>
      </c>
      <c r="S284" s="10">
        <v>280</v>
      </c>
      <c r="T284" s="12" t="str">
        <f t="shared" si="68"/>
        <v>2Uالملاح 4340</v>
      </c>
      <c r="U284" s="12" t="str">
        <f t="shared" si="77"/>
        <v>برايم700-225جرام</v>
      </c>
      <c r="V284" s="12">
        <f t="shared" si="69"/>
        <v>12</v>
      </c>
      <c r="W284" s="12">
        <f t="shared" si="70"/>
        <v>0</v>
      </c>
      <c r="X284" s="12">
        <f t="shared" si="71"/>
        <v>12</v>
      </c>
      <c r="Z284" s="21" t="str">
        <f t="shared" si="72"/>
        <v>3Bاحمد دومه3416</v>
      </c>
      <c r="AA284" s="20">
        <f t="shared" si="78"/>
        <v>0</v>
      </c>
      <c r="AB284" s="20">
        <f t="shared" si="78"/>
        <v>0</v>
      </c>
      <c r="AC284" s="20">
        <f t="shared" si="78"/>
        <v>0</v>
      </c>
      <c r="AD284" s="20">
        <f t="shared" si="78"/>
        <v>0</v>
      </c>
      <c r="AE284" s="20">
        <f t="shared" si="78"/>
        <v>0</v>
      </c>
      <c r="AF284" s="20">
        <f t="shared" si="78"/>
        <v>0</v>
      </c>
      <c r="AG284" s="20">
        <f t="shared" si="78"/>
        <v>0</v>
      </c>
      <c r="AH284" s="20">
        <f t="shared" si="78"/>
        <v>0</v>
      </c>
      <c r="AI284" s="20">
        <f t="shared" si="78"/>
        <v>0</v>
      </c>
      <c r="AJ284" s="20">
        <f t="shared" si="78"/>
        <v>0</v>
      </c>
      <c r="AK284" s="20">
        <f t="shared" si="78"/>
        <v>0</v>
      </c>
      <c r="AL284" s="20">
        <f t="shared" si="78"/>
        <v>0</v>
      </c>
      <c r="AM284" s="20">
        <f t="shared" si="78"/>
        <v>0</v>
      </c>
      <c r="AN284" s="20">
        <f t="shared" si="78"/>
        <v>0</v>
      </c>
      <c r="AO284" s="20">
        <f t="shared" si="78"/>
        <v>1</v>
      </c>
      <c r="AP284" s="22">
        <f t="shared" si="73"/>
        <v>1</v>
      </c>
    </row>
    <row r="285" spans="1:42" ht="15.75" thickBot="1" x14ac:dyDescent="0.25">
      <c r="A285" t="str">
        <f t="shared" si="66"/>
        <v/>
      </c>
      <c r="B285" t="str">
        <f t="shared" si="67"/>
        <v/>
      </c>
      <c r="C285">
        <f t="shared" si="74"/>
        <v>124</v>
      </c>
      <c r="D285">
        <v>132</v>
      </c>
      <c r="G285">
        <v>0</v>
      </c>
      <c r="J285">
        <v>132</v>
      </c>
      <c r="M285" t="s">
        <v>116</v>
      </c>
      <c r="N285">
        <f t="shared" si="75"/>
        <v>280</v>
      </c>
      <c r="O285">
        <f t="shared" si="76"/>
        <v>124</v>
      </c>
      <c r="Q285" s="25"/>
      <c r="R285">
        <f>IF(COUNTIF($T$5:T285,T285)-1=0,ROW(T281),"")</f>
        <v>281</v>
      </c>
      <c r="S285" s="10">
        <v>281</v>
      </c>
      <c r="T285" s="12" t="str">
        <f t="shared" si="68"/>
        <v>2Uالملكه4469</v>
      </c>
      <c r="U285" s="12" t="str">
        <f t="shared" si="77"/>
        <v>برايم700-225جرام</v>
      </c>
      <c r="V285" s="12">
        <f t="shared" si="69"/>
        <v>12</v>
      </c>
      <c r="W285" s="12">
        <f t="shared" si="70"/>
        <v>0</v>
      </c>
      <c r="X285" s="12">
        <f t="shared" si="71"/>
        <v>12</v>
      </c>
      <c r="Z285" s="21" t="str">
        <f t="shared" si="72"/>
        <v>3Bحسن الجمل7069</v>
      </c>
      <c r="AA285" s="20">
        <f t="shared" si="78"/>
        <v>0</v>
      </c>
      <c r="AB285" s="20">
        <f t="shared" si="78"/>
        <v>0</v>
      </c>
      <c r="AC285" s="20">
        <f t="shared" si="78"/>
        <v>0</v>
      </c>
      <c r="AD285" s="20">
        <f t="shared" si="78"/>
        <v>0</v>
      </c>
      <c r="AE285" s="20">
        <f t="shared" si="78"/>
        <v>0</v>
      </c>
      <c r="AF285" s="20">
        <f t="shared" si="78"/>
        <v>0</v>
      </c>
      <c r="AG285" s="20">
        <f t="shared" si="78"/>
        <v>0</v>
      </c>
      <c r="AH285" s="20">
        <f t="shared" si="78"/>
        <v>0</v>
      </c>
      <c r="AI285" s="20">
        <f t="shared" si="78"/>
        <v>0</v>
      </c>
      <c r="AJ285" s="20">
        <f t="shared" si="78"/>
        <v>0</v>
      </c>
      <c r="AK285" s="20">
        <f t="shared" si="78"/>
        <v>0</v>
      </c>
      <c r="AL285" s="20">
        <f t="shared" si="78"/>
        <v>0</v>
      </c>
      <c r="AM285" s="20">
        <f t="shared" si="78"/>
        <v>0</v>
      </c>
      <c r="AN285" s="20">
        <f t="shared" si="78"/>
        <v>0</v>
      </c>
      <c r="AO285" s="20">
        <f t="shared" si="78"/>
        <v>1</v>
      </c>
      <c r="AP285" s="22">
        <f t="shared" si="73"/>
        <v>1</v>
      </c>
    </row>
    <row r="286" spans="1:42" ht="15.75" thickBot="1" x14ac:dyDescent="0.25">
      <c r="A286" t="str">
        <f t="shared" si="66"/>
        <v/>
      </c>
      <c r="B286" t="str">
        <f t="shared" si="67"/>
        <v/>
      </c>
      <c r="C286">
        <f t="shared" si="74"/>
        <v>125</v>
      </c>
      <c r="D286">
        <v>8</v>
      </c>
      <c r="G286">
        <v>0</v>
      </c>
      <c r="J286">
        <v>8</v>
      </c>
      <c r="M286" t="s">
        <v>117</v>
      </c>
      <c r="N286">
        <f t="shared" si="75"/>
        <v>281</v>
      </c>
      <c r="O286">
        <f t="shared" si="76"/>
        <v>125</v>
      </c>
      <c r="Q286" s="25"/>
      <c r="R286">
        <f>IF(COUNTIF($T$5:T286,T286)-1=0,ROW(T282),"")</f>
        <v>282</v>
      </c>
      <c r="S286" s="10">
        <v>282</v>
      </c>
      <c r="T286" s="12" t="str">
        <f t="shared" si="68"/>
        <v>2Uام النور والرومانى ش سيف4382</v>
      </c>
      <c r="U286" s="12" t="str">
        <f t="shared" si="77"/>
        <v>برايم700-225جرام</v>
      </c>
      <c r="V286" s="12">
        <f t="shared" si="69"/>
        <v>12</v>
      </c>
      <c r="W286" s="12">
        <f t="shared" si="70"/>
        <v>0</v>
      </c>
      <c r="X286" s="12">
        <f t="shared" si="71"/>
        <v>12</v>
      </c>
      <c r="Z286" s="21" t="str">
        <f t="shared" si="72"/>
        <v>3Bرمضان ناصر7034</v>
      </c>
      <c r="AA286" s="20">
        <f t="shared" si="78"/>
        <v>0</v>
      </c>
      <c r="AB286" s="20">
        <f t="shared" si="78"/>
        <v>0</v>
      </c>
      <c r="AC286" s="20">
        <f t="shared" si="78"/>
        <v>0</v>
      </c>
      <c r="AD286" s="20">
        <f t="shared" si="78"/>
        <v>0</v>
      </c>
      <c r="AE286" s="20">
        <f t="shared" si="78"/>
        <v>0</v>
      </c>
      <c r="AF286" s="20">
        <f t="shared" si="78"/>
        <v>0</v>
      </c>
      <c r="AG286" s="20">
        <f t="shared" si="78"/>
        <v>0</v>
      </c>
      <c r="AH286" s="20">
        <f t="shared" si="78"/>
        <v>0</v>
      </c>
      <c r="AI286" s="20">
        <f t="shared" si="78"/>
        <v>0</v>
      </c>
      <c r="AJ286" s="20">
        <f t="shared" si="78"/>
        <v>0</v>
      </c>
      <c r="AK286" s="20">
        <f t="shared" si="78"/>
        <v>0</v>
      </c>
      <c r="AL286" s="20">
        <f t="shared" si="78"/>
        <v>0</v>
      </c>
      <c r="AM286" s="20">
        <f t="shared" si="78"/>
        <v>0</v>
      </c>
      <c r="AN286" s="20">
        <f t="shared" si="78"/>
        <v>0</v>
      </c>
      <c r="AO286" s="20">
        <f t="shared" si="78"/>
        <v>1</v>
      </c>
      <c r="AP286" s="23">
        <f t="shared" si="73"/>
        <v>1</v>
      </c>
    </row>
    <row r="287" spans="1:42" ht="15.75" thickBot="1" x14ac:dyDescent="0.25">
      <c r="A287" t="str">
        <f t="shared" si="66"/>
        <v/>
      </c>
      <c r="B287" t="str">
        <f t="shared" si="67"/>
        <v/>
      </c>
      <c r="C287">
        <f t="shared" si="74"/>
        <v>126</v>
      </c>
      <c r="D287">
        <v>8</v>
      </c>
      <c r="G287">
        <v>0</v>
      </c>
      <c r="J287">
        <v>8</v>
      </c>
      <c r="M287" t="s">
        <v>118</v>
      </c>
      <c r="N287">
        <f t="shared" si="75"/>
        <v>282</v>
      </c>
      <c r="O287">
        <f t="shared" si="76"/>
        <v>126</v>
      </c>
      <c r="Q287" s="25"/>
      <c r="R287">
        <f>IF(COUNTIF($T$5:T287,T287)-1=0,ROW(T283),"")</f>
        <v>283</v>
      </c>
      <c r="S287" s="10">
        <v>283</v>
      </c>
      <c r="T287" s="12" t="str">
        <f t="shared" si="68"/>
        <v>2Uاولاد عمران7474</v>
      </c>
      <c r="U287" s="12" t="str">
        <f t="shared" si="77"/>
        <v>برايم700-225جرام</v>
      </c>
      <c r="V287" s="12">
        <f t="shared" si="69"/>
        <v>72</v>
      </c>
      <c r="W287" s="12">
        <f t="shared" si="70"/>
        <v>0</v>
      </c>
      <c r="X287" s="12">
        <f t="shared" si="71"/>
        <v>72</v>
      </c>
      <c r="Z287" s="21" t="str">
        <f t="shared" si="72"/>
        <v>3Bسعيد السحت3156</v>
      </c>
      <c r="AA287" s="20">
        <f t="shared" si="78"/>
        <v>0</v>
      </c>
      <c r="AB287" s="20">
        <f t="shared" si="78"/>
        <v>0</v>
      </c>
      <c r="AC287" s="20">
        <f t="shared" si="78"/>
        <v>0</v>
      </c>
      <c r="AD287" s="20">
        <f t="shared" si="78"/>
        <v>0</v>
      </c>
      <c r="AE287" s="20">
        <f t="shared" si="78"/>
        <v>0</v>
      </c>
      <c r="AF287" s="20">
        <f t="shared" si="78"/>
        <v>0</v>
      </c>
      <c r="AG287" s="20">
        <f t="shared" si="78"/>
        <v>0</v>
      </c>
      <c r="AH287" s="20">
        <f t="shared" si="78"/>
        <v>0</v>
      </c>
      <c r="AI287" s="20">
        <f t="shared" si="78"/>
        <v>0</v>
      </c>
      <c r="AJ287" s="20">
        <f t="shared" si="78"/>
        <v>0</v>
      </c>
      <c r="AK287" s="20">
        <f t="shared" si="78"/>
        <v>0</v>
      </c>
      <c r="AL287" s="20">
        <f t="shared" si="78"/>
        <v>0</v>
      </c>
      <c r="AM287" s="20">
        <f t="shared" si="78"/>
        <v>0</v>
      </c>
      <c r="AN287" s="20">
        <f t="shared" si="78"/>
        <v>0</v>
      </c>
      <c r="AO287" s="20">
        <f t="shared" si="78"/>
        <v>1</v>
      </c>
      <c r="AP287" s="23">
        <f t="shared" si="73"/>
        <v>1</v>
      </c>
    </row>
    <row r="288" spans="1:42" ht="15.75" thickBot="1" x14ac:dyDescent="0.25">
      <c r="A288" t="str">
        <f t="shared" si="66"/>
        <v/>
      </c>
      <c r="B288" t="str">
        <f t="shared" si="67"/>
        <v/>
      </c>
      <c r="C288">
        <f t="shared" si="74"/>
        <v>127</v>
      </c>
      <c r="D288">
        <v>12</v>
      </c>
      <c r="G288">
        <v>0</v>
      </c>
      <c r="J288">
        <v>12</v>
      </c>
      <c r="M288" t="s">
        <v>119</v>
      </c>
      <c r="N288">
        <f t="shared" si="75"/>
        <v>283</v>
      </c>
      <c r="O288">
        <f t="shared" si="76"/>
        <v>127</v>
      </c>
      <c r="Q288" s="25"/>
      <c r="R288">
        <f>IF(COUNTIF($T$5:T288,T288)-1=0,ROW(T284),"")</f>
        <v>284</v>
      </c>
      <c r="S288" s="10">
        <v>284</v>
      </c>
      <c r="T288" s="12" t="str">
        <f t="shared" si="68"/>
        <v>2Uرمضان ابو حوش3909</v>
      </c>
      <c r="U288" s="12" t="str">
        <f t="shared" si="77"/>
        <v>برايم700-225جرام</v>
      </c>
      <c r="V288" s="12">
        <f t="shared" si="69"/>
        <v>24</v>
      </c>
      <c r="W288" s="12">
        <f t="shared" si="70"/>
        <v>0</v>
      </c>
      <c r="X288" s="12">
        <f t="shared" si="71"/>
        <v>24</v>
      </c>
      <c r="Z288" s="21" t="str">
        <f t="shared" si="72"/>
        <v>3Bشريف حجاج5851</v>
      </c>
      <c r="AA288" s="20">
        <f t="shared" si="78"/>
        <v>0</v>
      </c>
      <c r="AB288" s="20">
        <f t="shared" si="78"/>
        <v>0</v>
      </c>
      <c r="AC288" s="20">
        <f t="shared" si="78"/>
        <v>0</v>
      </c>
      <c r="AD288" s="20">
        <f t="shared" si="78"/>
        <v>0</v>
      </c>
      <c r="AE288" s="20">
        <f t="shared" si="78"/>
        <v>0</v>
      </c>
      <c r="AF288" s="20">
        <f t="shared" si="78"/>
        <v>0</v>
      </c>
      <c r="AG288" s="20">
        <f t="shared" si="78"/>
        <v>0</v>
      </c>
      <c r="AH288" s="20">
        <f t="shared" si="78"/>
        <v>0</v>
      </c>
      <c r="AI288" s="20">
        <f t="shared" si="78"/>
        <v>0</v>
      </c>
      <c r="AJ288" s="20">
        <f t="shared" si="78"/>
        <v>0</v>
      </c>
      <c r="AK288" s="20">
        <f t="shared" si="78"/>
        <v>0</v>
      </c>
      <c r="AL288" s="20">
        <f t="shared" si="78"/>
        <v>0</v>
      </c>
      <c r="AM288" s="20">
        <f t="shared" si="78"/>
        <v>0</v>
      </c>
      <c r="AN288" s="20">
        <f t="shared" si="78"/>
        <v>0</v>
      </c>
      <c r="AO288" s="20">
        <f t="shared" si="78"/>
        <v>1</v>
      </c>
      <c r="AP288" s="23">
        <f t="shared" si="73"/>
        <v>1</v>
      </c>
    </row>
    <row r="289" spans="1:24" x14ac:dyDescent="0.2">
      <c r="A289" t="str">
        <f t="shared" si="66"/>
        <v/>
      </c>
      <c r="B289" t="str">
        <f t="shared" si="67"/>
        <v/>
      </c>
      <c r="C289">
        <f t="shared" si="74"/>
        <v>128</v>
      </c>
      <c r="D289">
        <v>4</v>
      </c>
      <c r="G289">
        <v>0</v>
      </c>
      <c r="J289">
        <v>4</v>
      </c>
      <c r="M289" t="s">
        <v>120</v>
      </c>
      <c r="N289">
        <f t="shared" si="75"/>
        <v>284</v>
      </c>
      <c r="O289">
        <f t="shared" si="76"/>
        <v>128</v>
      </c>
      <c r="Q289" s="25"/>
      <c r="R289">
        <f>IF(COUNTIF($T$5:T289,T289)-1=0,ROW(T285),"")</f>
        <v>285</v>
      </c>
      <c r="S289" s="10">
        <v>285</v>
      </c>
      <c r="T289" s="12" t="str">
        <f t="shared" si="68"/>
        <v>2Uسعد الطماوى7421</v>
      </c>
      <c r="U289" s="12" t="str">
        <f t="shared" si="77"/>
        <v>برايم700-225جرام</v>
      </c>
      <c r="V289" s="12">
        <f t="shared" si="69"/>
        <v>12</v>
      </c>
      <c r="W289" s="12">
        <f t="shared" si="70"/>
        <v>0</v>
      </c>
      <c r="X289" s="12">
        <f t="shared" si="71"/>
        <v>12</v>
      </c>
    </row>
    <row r="290" spans="1:24" x14ac:dyDescent="0.2">
      <c r="A290" t="str">
        <f t="shared" si="66"/>
        <v/>
      </c>
      <c r="B290" t="str">
        <f t="shared" si="67"/>
        <v/>
      </c>
      <c r="C290">
        <f t="shared" si="74"/>
        <v>129</v>
      </c>
      <c r="D290">
        <v>4</v>
      </c>
      <c r="G290">
        <v>0</v>
      </c>
      <c r="J290">
        <v>4</v>
      </c>
      <c r="M290" t="s">
        <v>121</v>
      </c>
      <c r="N290">
        <f t="shared" si="75"/>
        <v>285</v>
      </c>
      <c r="O290">
        <f t="shared" si="76"/>
        <v>129</v>
      </c>
      <c r="Q290" s="25"/>
      <c r="R290">
        <f>IF(COUNTIF($T$5:T290,T290)-1=0,ROW(T286),"")</f>
        <v>286</v>
      </c>
      <c r="S290" s="10">
        <v>286</v>
      </c>
      <c r="T290" s="12" t="str">
        <f t="shared" si="68"/>
        <v>2Uسمير سعفان4858</v>
      </c>
      <c r="U290" s="12" t="str">
        <f t="shared" si="77"/>
        <v>برايم700-225جرام</v>
      </c>
      <c r="V290" s="12">
        <f t="shared" si="69"/>
        <v>24</v>
      </c>
      <c r="W290" s="12">
        <f t="shared" si="70"/>
        <v>0</v>
      </c>
      <c r="X290" s="12">
        <f t="shared" si="71"/>
        <v>24</v>
      </c>
    </row>
    <row r="291" spans="1:24" x14ac:dyDescent="0.2">
      <c r="A291" t="str">
        <f t="shared" si="66"/>
        <v/>
      </c>
      <c r="B291" t="str">
        <f t="shared" si="67"/>
        <v/>
      </c>
      <c r="C291">
        <f t="shared" si="74"/>
        <v>130</v>
      </c>
      <c r="D291">
        <v>16</v>
      </c>
      <c r="G291">
        <v>0</v>
      </c>
      <c r="J291">
        <v>16</v>
      </c>
      <c r="M291" t="s">
        <v>122</v>
      </c>
      <c r="N291">
        <f t="shared" si="75"/>
        <v>286</v>
      </c>
      <c r="O291">
        <f t="shared" si="76"/>
        <v>130</v>
      </c>
      <c r="Q291" s="25"/>
      <c r="R291" t="str">
        <f>IF(COUNTIF($T$5:T291,T291)-1=0,ROW(T287),"")</f>
        <v/>
      </c>
      <c r="S291" s="10">
        <v>287</v>
      </c>
      <c r="T291" s="12" t="str">
        <f t="shared" si="68"/>
        <v>2Uعادل شمعه5132</v>
      </c>
      <c r="U291" s="12" t="str">
        <f t="shared" si="77"/>
        <v>برايم700-225جرام</v>
      </c>
      <c r="V291" s="12">
        <f t="shared" si="69"/>
        <v>12</v>
      </c>
      <c r="W291" s="12">
        <f t="shared" si="70"/>
        <v>0</v>
      </c>
      <c r="X291" s="12">
        <f t="shared" si="71"/>
        <v>12</v>
      </c>
    </row>
    <row r="292" spans="1:24" x14ac:dyDescent="0.2">
      <c r="A292" t="str">
        <f t="shared" si="66"/>
        <v/>
      </c>
      <c r="B292" t="str">
        <f t="shared" si="67"/>
        <v/>
      </c>
      <c r="C292">
        <f t="shared" si="74"/>
        <v>131</v>
      </c>
      <c r="D292">
        <v>4</v>
      </c>
      <c r="G292">
        <v>0</v>
      </c>
      <c r="J292">
        <v>4</v>
      </c>
      <c r="M292" t="s">
        <v>123</v>
      </c>
      <c r="N292">
        <f t="shared" si="75"/>
        <v>287</v>
      </c>
      <c r="O292">
        <f t="shared" si="76"/>
        <v>131</v>
      </c>
      <c r="Q292" s="25"/>
      <c r="R292">
        <f>IF(COUNTIF($T$5:T292,T292)-1=0,ROW(T288),"")</f>
        <v>288</v>
      </c>
      <c r="S292" s="10">
        <v>288</v>
      </c>
      <c r="T292" s="12" t="str">
        <f t="shared" si="68"/>
        <v>2Uعبد الحميد للبويات4533</v>
      </c>
      <c r="U292" s="12" t="str">
        <f t="shared" si="77"/>
        <v>برايم700-225جرام</v>
      </c>
      <c r="V292" s="12">
        <f t="shared" si="69"/>
        <v>12</v>
      </c>
      <c r="W292" s="12">
        <f t="shared" si="70"/>
        <v>0</v>
      </c>
      <c r="X292" s="12">
        <f t="shared" si="71"/>
        <v>12</v>
      </c>
    </row>
    <row r="293" spans="1:24" x14ac:dyDescent="0.2">
      <c r="A293" t="str">
        <f t="shared" si="66"/>
        <v/>
      </c>
      <c r="B293" t="str">
        <f t="shared" si="67"/>
        <v/>
      </c>
      <c r="C293">
        <f t="shared" si="74"/>
        <v>132</v>
      </c>
      <c r="D293">
        <v>4</v>
      </c>
      <c r="G293">
        <v>0</v>
      </c>
      <c r="J293">
        <v>4</v>
      </c>
      <c r="M293" t="s">
        <v>124</v>
      </c>
      <c r="N293">
        <f t="shared" si="75"/>
        <v>288</v>
      </c>
      <c r="O293">
        <f t="shared" si="76"/>
        <v>132</v>
      </c>
      <c r="Q293" s="25"/>
      <c r="R293">
        <f>IF(COUNTIF($T$5:T293,T293)-1=0,ROW(T289),"")</f>
        <v>289</v>
      </c>
      <c r="S293" s="10">
        <v>289</v>
      </c>
      <c r="T293" s="12" t="str">
        <f t="shared" si="68"/>
        <v>2Uعبده للبويات4489</v>
      </c>
      <c r="U293" s="12" t="str">
        <f t="shared" si="77"/>
        <v>برايم700-225جرام</v>
      </c>
      <c r="V293" s="12">
        <f t="shared" si="69"/>
        <v>12</v>
      </c>
      <c r="W293" s="12">
        <f t="shared" si="70"/>
        <v>0</v>
      </c>
      <c r="X293" s="12">
        <f t="shared" si="71"/>
        <v>12</v>
      </c>
    </row>
    <row r="294" spans="1:24" x14ac:dyDescent="0.2">
      <c r="A294" t="str">
        <f t="shared" si="66"/>
        <v/>
      </c>
      <c r="B294" t="str">
        <f t="shared" si="67"/>
        <v/>
      </c>
      <c r="C294">
        <f t="shared" si="74"/>
        <v>133</v>
      </c>
      <c r="D294">
        <v>4</v>
      </c>
      <c r="G294">
        <v>0</v>
      </c>
      <c r="J294">
        <v>4</v>
      </c>
      <c r="M294" t="s">
        <v>125</v>
      </c>
      <c r="N294">
        <f t="shared" si="75"/>
        <v>289</v>
      </c>
      <c r="O294">
        <f t="shared" si="76"/>
        <v>133</v>
      </c>
      <c r="Q294" s="25"/>
      <c r="R294">
        <f>IF(COUNTIF($T$5:T294,T294)-1=0,ROW(T290),"")</f>
        <v>290</v>
      </c>
      <c r="S294" s="10">
        <v>290</v>
      </c>
      <c r="T294" s="12" t="str">
        <f t="shared" si="68"/>
        <v>2Uمختار يوسف ابو عامود3787</v>
      </c>
      <c r="U294" s="12" t="str">
        <f t="shared" si="77"/>
        <v>برايم700-225جرام</v>
      </c>
      <c r="V294" s="12">
        <f t="shared" si="69"/>
        <v>12</v>
      </c>
      <c r="W294" s="12">
        <f t="shared" si="70"/>
        <v>0</v>
      </c>
      <c r="X294" s="12">
        <f t="shared" si="71"/>
        <v>12</v>
      </c>
    </row>
    <row r="295" spans="1:24" x14ac:dyDescent="0.2">
      <c r="A295" t="str">
        <f t="shared" si="66"/>
        <v/>
      </c>
      <c r="B295" t="str">
        <f t="shared" si="67"/>
        <v/>
      </c>
      <c r="C295">
        <f t="shared" si="74"/>
        <v>134</v>
      </c>
      <c r="D295">
        <v>12</v>
      </c>
      <c r="G295">
        <v>0</v>
      </c>
      <c r="J295">
        <v>12</v>
      </c>
      <c r="M295" t="s">
        <v>126</v>
      </c>
      <c r="N295">
        <f t="shared" si="75"/>
        <v>290</v>
      </c>
      <c r="O295">
        <f t="shared" si="76"/>
        <v>134</v>
      </c>
      <c r="Q295" s="25"/>
      <c r="R295">
        <f>IF(COUNTIF($T$5:T295,T295)-1=0,ROW(T291),"")</f>
        <v>291</v>
      </c>
      <c r="S295" s="10">
        <v>291</v>
      </c>
      <c r="T295" s="12" t="str">
        <f t="shared" si="68"/>
        <v>2Vحماده زيان6858</v>
      </c>
      <c r="U295" s="12" t="str">
        <f t="shared" si="77"/>
        <v>برايم700-225جرام</v>
      </c>
      <c r="V295" s="12">
        <f t="shared" si="69"/>
        <v>12</v>
      </c>
      <c r="W295" s="12">
        <f t="shared" si="70"/>
        <v>0</v>
      </c>
      <c r="X295" s="12">
        <f t="shared" si="71"/>
        <v>12</v>
      </c>
    </row>
    <row r="296" spans="1:24" x14ac:dyDescent="0.2">
      <c r="A296" t="str">
        <f t="shared" si="66"/>
        <v/>
      </c>
      <c r="B296" t="str">
        <f t="shared" si="67"/>
        <v/>
      </c>
      <c r="C296">
        <f t="shared" si="74"/>
        <v>135</v>
      </c>
      <c r="D296">
        <v>12</v>
      </c>
      <c r="G296">
        <v>0</v>
      </c>
      <c r="J296">
        <v>12</v>
      </c>
      <c r="M296" t="s">
        <v>127</v>
      </c>
      <c r="N296">
        <f t="shared" si="75"/>
        <v>291</v>
      </c>
      <c r="O296">
        <f t="shared" si="76"/>
        <v>135</v>
      </c>
      <c r="Q296" s="25"/>
      <c r="R296">
        <f>IF(COUNTIF($T$5:T296,T296)-1=0,ROW(T292),"")</f>
        <v>292</v>
      </c>
      <c r="S296" s="10">
        <v>292</v>
      </c>
      <c r="T296" s="12" t="str">
        <f t="shared" si="68"/>
        <v>2Vعبدالله فرغلى5477</v>
      </c>
      <c r="U296" s="12" t="str">
        <f t="shared" si="77"/>
        <v>برايم700-225جرام</v>
      </c>
      <c r="V296" s="12">
        <f t="shared" si="69"/>
        <v>12</v>
      </c>
      <c r="W296" s="12">
        <f t="shared" si="70"/>
        <v>0</v>
      </c>
      <c r="X296" s="12">
        <f t="shared" si="71"/>
        <v>12</v>
      </c>
    </row>
    <row r="297" spans="1:24" x14ac:dyDescent="0.2">
      <c r="A297" t="str">
        <f t="shared" si="66"/>
        <v/>
      </c>
      <c r="B297" t="str">
        <f t="shared" si="67"/>
        <v/>
      </c>
      <c r="C297">
        <f t="shared" si="74"/>
        <v>136</v>
      </c>
      <c r="D297">
        <v>16</v>
      </c>
      <c r="G297">
        <v>0</v>
      </c>
      <c r="J297">
        <v>16</v>
      </c>
      <c r="M297" t="s">
        <v>128</v>
      </c>
      <c r="N297">
        <f t="shared" si="75"/>
        <v>292</v>
      </c>
      <c r="O297">
        <f t="shared" si="76"/>
        <v>136</v>
      </c>
      <c r="Q297" s="25"/>
      <c r="R297">
        <f>IF(COUNTIF($T$5:T297,T297)-1=0,ROW(T293),"")</f>
        <v>293</v>
      </c>
      <c r="S297" s="10">
        <v>293</v>
      </c>
      <c r="T297" s="12" t="str">
        <f t="shared" si="68"/>
        <v>2Wاحمد هاشم7382</v>
      </c>
      <c r="U297" s="12" t="str">
        <f t="shared" si="77"/>
        <v>برايم700-225جرام</v>
      </c>
      <c r="V297" s="12">
        <f t="shared" si="69"/>
        <v>72</v>
      </c>
      <c r="W297" s="12">
        <f t="shared" si="70"/>
        <v>0</v>
      </c>
      <c r="X297" s="12">
        <f t="shared" si="71"/>
        <v>72</v>
      </c>
    </row>
    <row r="298" spans="1:24" x14ac:dyDescent="0.2">
      <c r="A298" t="str">
        <f t="shared" si="66"/>
        <v/>
      </c>
      <c r="B298" t="str">
        <f t="shared" si="67"/>
        <v/>
      </c>
      <c r="C298">
        <f t="shared" si="74"/>
        <v>137</v>
      </c>
      <c r="D298">
        <v>8</v>
      </c>
      <c r="G298">
        <v>0</v>
      </c>
      <c r="J298">
        <v>8</v>
      </c>
      <c r="M298" t="s">
        <v>129</v>
      </c>
      <c r="N298">
        <f t="shared" si="75"/>
        <v>293</v>
      </c>
      <c r="O298">
        <f t="shared" si="76"/>
        <v>137</v>
      </c>
      <c r="Q298" s="25"/>
      <c r="R298" t="str">
        <f>IF(COUNTIF($T$5:T298,T298)-1=0,ROW(T294),"")</f>
        <v/>
      </c>
      <c r="S298" s="10">
        <v>294</v>
      </c>
      <c r="T298" s="12" t="str">
        <f t="shared" si="68"/>
        <v>2Wجابرمحمد جابر5476</v>
      </c>
      <c r="U298" s="12" t="str">
        <f t="shared" si="77"/>
        <v>برايم700-225جرام</v>
      </c>
      <c r="V298" s="12">
        <f t="shared" si="69"/>
        <v>36</v>
      </c>
      <c r="W298" s="12">
        <f t="shared" si="70"/>
        <v>0</v>
      </c>
      <c r="X298" s="12">
        <f t="shared" si="71"/>
        <v>36</v>
      </c>
    </row>
    <row r="299" spans="1:24" x14ac:dyDescent="0.2">
      <c r="A299" t="str">
        <f t="shared" si="66"/>
        <v/>
      </c>
      <c r="B299" t="str">
        <f t="shared" si="67"/>
        <v/>
      </c>
      <c r="C299">
        <f t="shared" si="74"/>
        <v>138</v>
      </c>
      <c r="D299">
        <v>4</v>
      </c>
      <c r="G299">
        <v>0</v>
      </c>
      <c r="J299">
        <v>4</v>
      </c>
      <c r="M299" t="s">
        <v>130</v>
      </c>
      <c r="N299">
        <f t="shared" si="75"/>
        <v>294</v>
      </c>
      <c r="O299">
        <f t="shared" si="76"/>
        <v>138</v>
      </c>
      <c r="Q299" s="25"/>
      <c r="R299">
        <f>IF(COUNTIF($T$5:T299,T299)-1=0,ROW(T295),"")</f>
        <v>295</v>
      </c>
      <c r="S299" s="10">
        <v>295</v>
      </c>
      <c r="T299" s="12" t="str">
        <f t="shared" si="68"/>
        <v>2Wجمال طه5443</v>
      </c>
      <c r="U299" s="12" t="str">
        <f t="shared" si="77"/>
        <v>برايم700-225جرام</v>
      </c>
      <c r="V299" s="12">
        <f t="shared" si="69"/>
        <v>24</v>
      </c>
      <c r="W299" s="12">
        <f t="shared" si="70"/>
        <v>0</v>
      </c>
      <c r="X299" s="12">
        <f t="shared" si="71"/>
        <v>24</v>
      </c>
    </row>
    <row r="300" spans="1:24" x14ac:dyDescent="0.2">
      <c r="A300" t="str">
        <f t="shared" si="66"/>
        <v/>
      </c>
      <c r="B300" t="str">
        <f t="shared" si="67"/>
        <v/>
      </c>
      <c r="C300">
        <f t="shared" si="74"/>
        <v>139</v>
      </c>
      <c r="D300">
        <v>4</v>
      </c>
      <c r="G300">
        <v>0</v>
      </c>
      <c r="J300">
        <v>4</v>
      </c>
      <c r="M300" t="s">
        <v>131</v>
      </c>
      <c r="N300">
        <f t="shared" si="75"/>
        <v>295</v>
      </c>
      <c r="O300">
        <f t="shared" si="76"/>
        <v>139</v>
      </c>
      <c r="Q300" s="25"/>
      <c r="R300">
        <f>IF(COUNTIF($T$5:T300,T300)-1=0,ROW(T296),"")</f>
        <v>296</v>
      </c>
      <c r="S300" s="10">
        <v>296</v>
      </c>
      <c r="T300" s="12" t="str">
        <f t="shared" si="68"/>
        <v>2Wحمدى محمد5250</v>
      </c>
      <c r="U300" s="12" t="str">
        <f t="shared" si="77"/>
        <v>برايم700-225جرام</v>
      </c>
      <c r="V300" s="12">
        <f t="shared" si="69"/>
        <v>24</v>
      </c>
      <c r="W300" s="12">
        <f t="shared" si="70"/>
        <v>0</v>
      </c>
      <c r="X300" s="12">
        <f t="shared" si="71"/>
        <v>24</v>
      </c>
    </row>
    <row r="301" spans="1:24" x14ac:dyDescent="0.2">
      <c r="A301" t="str">
        <f t="shared" si="66"/>
        <v/>
      </c>
      <c r="B301" t="str">
        <f t="shared" si="67"/>
        <v/>
      </c>
      <c r="C301">
        <f t="shared" si="74"/>
        <v>140</v>
      </c>
      <c r="D301">
        <v>52</v>
      </c>
      <c r="G301">
        <v>0</v>
      </c>
      <c r="J301">
        <v>52</v>
      </c>
      <c r="M301" t="s">
        <v>132</v>
      </c>
      <c r="N301">
        <f t="shared" si="75"/>
        <v>296</v>
      </c>
      <c r="O301">
        <f t="shared" si="76"/>
        <v>140</v>
      </c>
      <c r="Q301" s="25"/>
      <c r="R301">
        <f>IF(COUNTIF($T$5:T301,T301)-1=0,ROW(T297),"")</f>
        <v>297</v>
      </c>
      <c r="S301" s="10">
        <v>297</v>
      </c>
      <c r="T301" s="12" t="str">
        <f t="shared" si="68"/>
        <v>2Wخالد سيد5552</v>
      </c>
      <c r="U301" s="12" t="str">
        <f t="shared" si="77"/>
        <v>برايم700-225جرام</v>
      </c>
      <c r="V301" s="12">
        <f t="shared" si="69"/>
        <v>36</v>
      </c>
      <c r="W301" s="12">
        <f t="shared" si="70"/>
        <v>0</v>
      </c>
      <c r="X301" s="12">
        <f t="shared" si="71"/>
        <v>36</v>
      </c>
    </row>
    <row r="302" spans="1:24" x14ac:dyDescent="0.2">
      <c r="A302" t="str">
        <f t="shared" si="66"/>
        <v/>
      </c>
      <c r="B302" t="str">
        <f t="shared" si="67"/>
        <v/>
      </c>
      <c r="C302">
        <f t="shared" si="74"/>
        <v>141</v>
      </c>
      <c r="D302">
        <v>4</v>
      </c>
      <c r="G302">
        <v>0</v>
      </c>
      <c r="J302">
        <v>4</v>
      </c>
      <c r="M302" t="s">
        <v>133</v>
      </c>
      <c r="N302">
        <f t="shared" si="75"/>
        <v>297</v>
      </c>
      <c r="O302">
        <f t="shared" si="76"/>
        <v>141</v>
      </c>
      <c r="Q302" s="25"/>
      <c r="R302">
        <f>IF(COUNTIF($T$5:T302,T302)-1=0,ROW(T298),"")</f>
        <v>298</v>
      </c>
      <c r="S302" s="10">
        <v>298</v>
      </c>
      <c r="T302" s="12" t="str">
        <f t="shared" si="68"/>
        <v>2Wصالح حسين5313</v>
      </c>
      <c r="U302" s="12" t="str">
        <f t="shared" si="77"/>
        <v>برايم700-225جرام</v>
      </c>
      <c r="V302" s="12">
        <f t="shared" si="69"/>
        <v>36</v>
      </c>
      <c r="W302" s="12">
        <f t="shared" si="70"/>
        <v>0</v>
      </c>
      <c r="X302" s="12">
        <f t="shared" si="71"/>
        <v>36</v>
      </c>
    </row>
    <row r="303" spans="1:24" x14ac:dyDescent="0.2">
      <c r="A303" t="str">
        <f t="shared" si="66"/>
        <v/>
      </c>
      <c r="B303" t="str">
        <f t="shared" si="67"/>
        <v/>
      </c>
      <c r="C303">
        <f t="shared" si="74"/>
        <v>142</v>
      </c>
      <c r="D303">
        <v>40</v>
      </c>
      <c r="G303">
        <v>0</v>
      </c>
      <c r="J303">
        <v>40</v>
      </c>
      <c r="M303" t="s">
        <v>134</v>
      </c>
      <c r="N303">
        <f t="shared" si="75"/>
        <v>298</v>
      </c>
      <c r="O303">
        <f t="shared" si="76"/>
        <v>142</v>
      </c>
      <c r="Q303" s="25"/>
      <c r="R303" t="str">
        <f>IF(COUNTIF($T$5:T303,T303)-1=0,ROW(T299),"")</f>
        <v/>
      </c>
      <c r="S303" s="10">
        <v>299</v>
      </c>
      <c r="T303" s="12" t="str">
        <f t="shared" si="68"/>
        <v>2Wعارف عبد الظاهر5258</v>
      </c>
      <c r="U303" s="12" t="str">
        <f t="shared" si="77"/>
        <v>برايم700-225جرام</v>
      </c>
      <c r="V303" s="12">
        <f t="shared" si="69"/>
        <v>216</v>
      </c>
      <c r="W303" s="12">
        <f t="shared" si="70"/>
        <v>0</v>
      </c>
      <c r="X303" s="12">
        <f t="shared" si="71"/>
        <v>216</v>
      </c>
    </row>
    <row r="304" spans="1:24" x14ac:dyDescent="0.2">
      <c r="A304" t="str">
        <f t="shared" si="66"/>
        <v/>
      </c>
      <c r="B304" t="str">
        <f t="shared" si="67"/>
        <v/>
      </c>
      <c r="C304">
        <f t="shared" si="74"/>
        <v>143</v>
      </c>
      <c r="D304">
        <v>20</v>
      </c>
      <c r="G304">
        <v>0</v>
      </c>
      <c r="J304">
        <v>20</v>
      </c>
      <c r="M304" t="s">
        <v>135</v>
      </c>
      <c r="N304">
        <f t="shared" si="75"/>
        <v>299</v>
      </c>
      <c r="O304">
        <f t="shared" si="76"/>
        <v>143</v>
      </c>
      <c r="Q304" s="25"/>
      <c r="R304">
        <f>IF(COUNTIF($T$5:T304,T304)-1=0,ROW(T300),"")</f>
        <v>300</v>
      </c>
      <c r="S304" s="10">
        <v>300</v>
      </c>
      <c r="T304" s="12" t="str">
        <f t="shared" si="68"/>
        <v>2Wماهر النحال القوصيه5237</v>
      </c>
      <c r="U304" s="12" t="str">
        <f t="shared" si="77"/>
        <v>برايم700-225جرام</v>
      </c>
      <c r="V304" s="12">
        <f t="shared" si="69"/>
        <v>12</v>
      </c>
      <c r="W304" s="12">
        <f t="shared" si="70"/>
        <v>0</v>
      </c>
      <c r="X304" s="12">
        <f t="shared" si="71"/>
        <v>12</v>
      </c>
    </row>
    <row r="305" spans="1:24" x14ac:dyDescent="0.2">
      <c r="A305" t="str">
        <f t="shared" si="66"/>
        <v/>
      </c>
      <c r="B305" t="str">
        <f t="shared" si="67"/>
        <v/>
      </c>
      <c r="C305">
        <f t="shared" si="74"/>
        <v>144</v>
      </c>
      <c r="D305">
        <v>8</v>
      </c>
      <c r="G305">
        <v>0</v>
      </c>
      <c r="J305">
        <v>8</v>
      </c>
      <c r="M305" t="s">
        <v>136</v>
      </c>
      <c r="N305">
        <f t="shared" si="75"/>
        <v>300</v>
      </c>
      <c r="O305">
        <f t="shared" si="76"/>
        <v>144</v>
      </c>
      <c r="Q305" s="25"/>
      <c r="R305">
        <f>IF(COUNTIF($T$5:T305,T305)-1=0,ROW(T301),"")</f>
        <v>301</v>
      </c>
      <c r="S305" s="10">
        <v>301</v>
      </c>
      <c r="T305" s="12" t="str">
        <f t="shared" si="68"/>
        <v>2Wمدحت الوليديه8834</v>
      </c>
      <c r="U305" s="12" t="str">
        <f t="shared" si="77"/>
        <v>برايم700-225جرام</v>
      </c>
      <c r="V305" s="12">
        <f t="shared" si="69"/>
        <v>24</v>
      </c>
      <c r="W305" s="12">
        <f t="shared" si="70"/>
        <v>0</v>
      </c>
      <c r="X305" s="12">
        <f t="shared" si="71"/>
        <v>24</v>
      </c>
    </row>
    <row r="306" spans="1:24" x14ac:dyDescent="0.2">
      <c r="A306" t="str">
        <f t="shared" si="66"/>
        <v/>
      </c>
      <c r="B306" t="str">
        <f t="shared" si="67"/>
        <v/>
      </c>
      <c r="C306">
        <f t="shared" si="74"/>
        <v>145</v>
      </c>
      <c r="D306">
        <v>8</v>
      </c>
      <c r="G306">
        <v>0</v>
      </c>
      <c r="J306">
        <v>8</v>
      </c>
      <c r="M306" t="s">
        <v>137</v>
      </c>
      <c r="N306">
        <f t="shared" si="75"/>
        <v>301</v>
      </c>
      <c r="O306">
        <f t="shared" si="76"/>
        <v>145</v>
      </c>
      <c r="Q306" s="25"/>
      <c r="R306">
        <f>IF(COUNTIF($T$5:T306,T306)-1=0,ROW(T302),"")</f>
        <v>302</v>
      </c>
      <c r="S306" s="10">
        <v>302</v>
      </c>
      <c r="T306" s="12" t="str">
        <f t="shared" si="68"/>
        <v>2Wوائل ابو حشيش5520</v>
      </c>
      <c r="U306" s="12" t="str">
        <f t="shared" si="77"/>
        <v>برايم700-225جرام</v>
      </c>
      <c r="V306" s="12">
        <f t="shared" si="69"/>
        <v>24</v>
      </c>
      <c r="W306" s="12">
        <f t="shared" si="70"/>
        <v>0</v>
      </c>
      <c r="X306" s="12">
        <f t="shared" si="71"/>
        <v>24</v>
      </c>
    </row>
    <row r="307" spans="1:24" x14ac:dyDescent="0.2">
      <c r="A307" t="str">
        <f t="shared" si="66"/>
        <v/>
      </c>
      <c r="B307" t="str">
        <f t="shared" si="67"/>
        <v/>
      </c>
      <c r="C307">
        <f t="shared" si="74"/>
        <v>146</v>
      </c>
      <c r="D307">
        <v>4</v>
      </c>
      <c r="G307">
        <v>0</v>
      </c>
      <c r="J307">
        <v>4</v>
      </c>
      <c r="M307" t="s">
        <v>138</v>
      </c>
      <c r="N307">
        <f t="shared" si="75"/>
        <v>302</v>
      </c>
      <c r="O307">
        <f t="shared" si="76"/>
        <v>146</v>
      </c>
      <c r="Q307" s="25"/>
      <c r="R307">
        <f>IF(COUNTIF($T$5:T307,T307)-1=0,ROW(T303),"")</f>
        <v>303</v>
      </c>
      <c r="S307" s="10">
        <v>303</v>
      </c>
      <c r="T307" s="12" t="str">
        <f t="shared" si="68"/>
        <v>2Yماجد بوليس6221</v>
      </c>
      <c r="U307" s="12" t="str">
        <f t="shared" ref="U307:U319" si="79">VLOOKUP($S$20*1,hafi,12,0)</f>
        <v>برايم700-225جرام</v>
      </c>
      <c r="V307" s="12">
        <f t="shared" si="69"/>
        <v>12</v>
      </c>
      <c r="W307" s="12">
        <f t="shared" si="70"/>
        <v>0</v>
      </c>
      <c r="X307" s="12">
        <f t="shared" si="71"/>
        <v>12</v>
      </c>
    </row>
    <row r="308" spans="1:24" x14ac:dyDescent="0.2">
      <c r="A308" t="str">
        <f t="shared" si="66"/>
        <v/>
      </c>
      <c r="B308" t="str">
        <f t="shared" si="67"/>
        <v/>
      </c>
      <c r="C308">
        <f t="shared" si="74"/>
        <v>147</v>
      </c>
      <c r="D308">
        <v>296</v>
      </c>
      <c r="G308">
        <v>0</v>
      </c>
      <c r="J308">
        <v>296</v>
      </c>
      <c r="M308" t="s">
        <v>139</v>
      </c>
      <c r="N308">
        <f t="shared" si="75"/>
        <v>303</v>
      </c>
      <c r="O308">
        <f t="shared" si="76"/>
        <v>147</v>
      </c>
      <c r="Q308" s="25"/>
      <c r="R308">
        <f>IF(COUNTIF($T$5:T308,T308)-1=0,ROW(T304),"")</f>
        <v>304</v>
      </c>
      <c r="S308" s="10">
        <v>304</v>
      </c>
      <c r="T308" s="12" t="str">
        <f t="shared" si="68"/>
        <v>3Bابراهيم الحصرى 2578</v>
      </c>
      <c r="U308" s="12" t="str">
        <f t="shared" si="79"/>
        <v>برايم700-225جرام</v>
      </c>
      <c r="V308" s="12">
        <f t="shared" si="69"/>
        <v>12</v>
      </c>
      <c r="W308" s="12">
        <f t="shared" si="70"/>
        <v>0</v>
      </c>
      <c r="X308" s="12">
        <f t="shared" si="71"/>
        <v>12</v>
      </c>
    </row>
    <row r="309" spans="1:24" x14ac:dyDescent="0.2">
      <c r="A309" t="str">
        <f t="shared" si="66"/>
        <v/>
      </c>
      <c r="B309" t="str">
        <f t="shared" si="67"/>
        <v/>
      </c>
      <c r="C309">
        <f t="shared" si="74"/>
        <v>148</v>
      </c>
      <c r="D309">
        <v>8</v>
      </c>
      <c r="G309">
        <v>0</v>
      </c>
      <c r="J309">
        <v>8</v>
      </c>
      <c r="M309" t="s">
        <v>140</v>
      </c>
      <c r="N309">
        <f t="shared" si="75"/>
        <v>304</v>
      </c>
      <c r="O309">
        <f t="shared" si="76"/>
        <v>148</v>
      </c>
      <c r="Q309" s="25"/>
      <c r="R309">
        <f>IF(COUNTIF($T$5:T309,T309)-1=0,ROW(T305),"")</f>
        <v>305</v>
      </c>
      <c r="S309" s="10">
        <v>305</v>
      </c>
      <c r="T309" s="12" t="str">
        <f t="shared" si="68"/>
        <v>3Bابو شاميه5260</v>
      </c>
      <c r="U309" s="12" t="str">
        <f t="shared" si="79"/>
        <v>برايم700-225جرام</v>
      </c>
      <c r="V309" s="12">
        <f t="shared" si="69"/>
        <v>12</v>
      </c>
      <c r="W309" s="12">
        <f t="shared" si="70"/>
        <v>0</v>
      </c>
      <c r="X309" s="12">
        <f t="shared" si="71"/>
        <v>12</v>
      </c>
    </row>
    <row r="310" spans="1:24" x14ac:dyDescent="0.2">
      <c r="A310" t="str">
        <f t="shared" si="66"/>
        <v/>
      </c>
      <c r="B310" t="str">
        <f t="shared" si="67"/>
        <v/>
      </c>
      <c r="C310">
        <f t="shared" si="74"/>
        <v>149</v>
      </c>
      <c r="D310">
        <v>16</v>
      </c>
      <c r="G310">
        <v>0</v>
      </c>
      <c r="J310">
        <v>16</v>
      </c>
      <c r="M310" t="s">
        <v>141</v>
      </c>
      <c r="N310">
        <f t="shared" si="75"/>
        <v>305</v>
      </c>
      <c r="O310">
        <f t="shared" si="76"/>
        <v>149</v>
      </c>
      <c r="Q310" s="25"/>
      <c r="R310">
        <f>IF(COUNTIF($T$5:T310,T310)-1=0,ROW(T306),"")</f>
        <v>306</v>
      </c>
      <c r="S310" s="10">
        <v>306</v>
      </c>
      <c r="T310" s="12" t="str">
        <f t="shared" si="68"/>
        <v>3Bابو عبده 2985</v>
      </c>
      <c r="U310" s="12" t="str">
        <f t="shared" si="79"/>
        <v>برايم700-225جرام</v>
      </c>
      <c r="V310" s="12">
        <f t="shared" si="69"/>
        <v>36</v>
      </c>
      <c r="W310" s="12">
        <f t="shared" si="70"/>
        <v>0</v>
      </c>
      <c r="X310" s="12">
        <f t="shared" si="71"/>
        <v>36</v>
      </c>
    </row>
    <row r="311" spans="1:24" x14ac:dyDescent="0.2">
      <c r="A311" t="str">
        <f t="shared" si="66"/>
        <v/>
      </c>
      <c r="B311" t="str">
        <f t="shared" si="67"/>
        <v/>
      </c>
      <c r="C311">
        <f t="shared" si="74"/>
        <v>150</v>
      </c>
      <c r="D311">
        <v>56</v>
      </c>
      <c r="G311">
        <v>0</v>
      </c>
      <c r="J311">
        <v>56</v>
      </c>
      <c r="M311" t="s">
        <v>142</v>
      </c>
      <c r="N311">
        <f t="shared" si="75"/>
        <v>306</v>
      </c>
      <c r="O311">
        <f t="shared" si="76"/>
        <v>150</v>
      </c>
      <c r="Q311" s="25"/>
      <c r="R311">
        <f>IF(COUNTIF($T$5:T311,T311)-1=0,ROW(T307),"")</f>
        <v>307</v>
      </c>
      <c r="S311" s="10">
        <v>307</v>
      </c>
      <c r="T311" s="12" t="str">
        <f t="shared" si="68"/>
        <v>3Bاحمد دومه3416</v>
      </c>
      <c r="U311" s="12" t="str">
        <f t="shared" si="79"/>
        <v>برايم700-225جرام</v>
      </c>
      <c r="V311" s="12">
        <f t="shared" si="69"/>
        <v>12</v>
      </c>
      <c r="W311" s="12">
        <f t="shared" si="70"/>
        <v>0</v>
      </c>
      <c r="X311" s="12">
        <f t="shared" si="71"/>
        <v>12</v>
      </c>
    </row>
    <row r="312" spans="1:24" x14ac:dyDescent="0.2">
      <c r="A312" t="str">
        <f t="shared" si="66"/>
        <v/>
      </c>
      <c r="B312" t="str">
        <f t="shared" si="67"/>
        <v/>
      </c>
      <c r="C312">
        <f t="shared" si="74"/>
        <v>151</v>
      </c>
      <c r="D312">
        <v>8</v>
      </c>
      <c r="G312">
        <v>0</v>
      </c>
      <c r="J312">
        <v>8</v>
      </c>
      <c r="M312" t="s">
        <v>143</v>
      </c>
      <c r="N312">
        <f t="shared" si="75"/>
        <v>307</v>
      </c>
      <c r="O312">
        <f t="shared" si="76"/>
        <v>151</v>
      </c>
      <c r="Q312" s="25"/>
      <c r="R312" t="str">
        <f>IF(COUNTIF($T$5:T312,T312)-1=0,ROW(T308),"")</f>
        <v/>
      </c>
      <c r="S312" s="10">
        <v>308</v>
      </c>
      <c r="T312" s="12" t="str">
        <f t="shared" si="68"/>
        <v>3Bالاسراء للبويات3021</v>
      </c>
      <c r="U312" s="12" t="str">
        <f t="shared" si="79"/>
        <v>برايم700-225جرام</v>
      </c>
      <c r="V312" s="12">
        <f t="shared" si="69"/>
        <v>12</v>
      </c>
      <c r="W312" s="12">
        <f t="shared" si="70"/>
        <v>0</v>
      </c>
      <c r="X312" s="12">
        <f t="shared" si="71"/>
        <v>12</v>
      </c>
    </row>
    <row r="313" spans="1:24" x14ac:dyDescent="0.2">
      <c r="A313" t="str">
        <f t="shared" si="66"/>
        <v/>
      </c>
      <c r="B313" t="str">
        <f t="shared" si="67"/>
        <v/>
      </c>
      <c r="C313">
        <f t="shared" si="74"/>
        <v>152</v>
      </c>
      <c r="D313">
        <v>16</v>
      </c>
      <c r="G313">
        <v>0</v>
      </c>
      <c r="J313">
        <v>16</v>
      </c>
      <c r="M313" t="s">
        <v>144</v>
      </c>
      <c r="N313">
        <f t="shared" si="75"/>
        <v>308</v>
      </c>
      <c r="O313">
        <f t="shared" si="76"/>
        <v>152</v>
      </c>
      <c r="Q313" s="25"/>
      <c r="R313" t="str">
        <f>IF(COUNTIF($T$5:T313,T313)-1=0,ROW(T309),"")</f>
        <v/>
      </c>
      <c r="S313" s="10">
        <v>309</v>
      </c>
      <c r="T313" s="12" t="str">
        <f t="shared" si="68"/>
        <v>3Bايمن ابو خالد 2834</v>
      </c>
      <c r="U313" s="12" t="str">
        <f t="shared" si="79"/>
        <v>برايم700-225جرام</v>
      </c>
      <c r="V313" s="12">
        <f t="shared" si="69"/>
        <v>12</v>
      </c>
      <c r="W313" s="12">
        <f t="shared" si="70"/>
        <v>0</v>
      </c>
      <c r="X313" s="12">
        <f t="shared" si="71"/>
        <v>12</v>
      </c>
    </row>
    <row r="314" spans="1:24" x14ac:dyDescent="0.2">
      <c r="A314" t="str">
        <f t="shared" si="66"/>
        <v/>
      </c>
      <c r="B314" t="str">
        <f t="shared" si="67"/>
        <v/>
      </c>
      <c r="C314">
        <f t="shared" si="74"/>
        <v>153</v>
      </c>
      <c r="D314">
        <v>40</v>
      </c>
      <c r="G314">
        <v>0</v>
      </c>
      <c r="J314">
        <v>40</v>
      </c>
      <c r="M314" t="s">
        <v>145</v>
      </c>
      <c r="N314">
        <f t="shared" si="75"/>
        <v>309</v>
      </c>
      <c r="O314">
        <f t="shared" si="76"/>
        <v>153</v>
      </c>
      <c r="Q314" s="25"/>
      <c r="R314">
        <f>IF(COUNTIF($T$5:T314,T314)-1=0,ROW(T310),"")</f>
        <v>310</v>
      </c>
      <c r="S314" s="10">
        <v>310</v>
      </c>
      <c r="T314" s="12" t="str">
        <f t="shared" si="68"/>
        <v>3Bحسن الجمل7069</v>
      </c>
      <c r="U314" s="12" t="str">
        <f t="shared" si="79"/>
        <v>برايم700-225جرام</v>
      </c>
      <c r="V314" s="12">
        <f t="shared" si="69"/>
        <v>12</v>
      </c>
      <c r="W314" s="12">
        <f t="shared" si="70"/>
        <v>0</v>
      </c>
      <c r="X314" s="12">
        <f t="shared" si="71"/>
        <v>12</v>
      </c>
    </row>
    <row r="315" spans="1:24" x14ac:dyDescent="0.2">
      <c r="A315" t="str">
        <f t="shared" si="66"/>
        <v/>
      </c>
      <c r="B315" t="str">
        <f t="shared" si="67"/>
        <v/>
      </c>
      <c r="C315">
        <f t="shared" si="74"/>
        <v>154</v>
      </c>
      <c r="D315">
        <v>12</v>
      </c>
      <c r="G315">
        <v>0</v>
      </c>
      <c r="J315">
        <v>12</v>
      </c>
      <c r="M315" t="s">
        <v>146</v>
      </c>
      <c r="N315">
        <f t="shared" si="75"/>
        <v>310</v>
      </c>
      <c r="O315">
        <f t="shared" si="76"/>
        <v>154</v>
      </c>
      <c r="Q315" s="25"/>
      <c r="R315" t="str">
        <f>IF(COUNTIF($T$5:T315,T315)-1=0,ROW(T311),"")</f>
        <v/>
      </c>
      <c r="S315" s="10">
        <v>311</v>
      </c>
      <c r="T315" s="12" t="str">
        <f t="shared" si="68"/>
        <v>3Bحسن سعد2984</v>
      </c>
      <c r="U315" s="12" t="str">
        <f t="shared" si="79"/>
        <v>برايم700-225جرام</v>
      </c>
      <c r="V315" s="12">
        <f t="shared" si="69"/>
        <v>24</v>
      </c>
      <c r="W315" s="12">
        <f t="shared" si="70"/>
        <v>0</v>
      </c>
      <c r="X315" s="12">
        <f t="shared" si="71"/>
        <v>24</v>
      </c>
    </row>
    <row r="316" spans="1:24" x14ac:dyDescent="0.2">
      <c r="A316" t="str">
        <f t="shared" si="66"/>
        <v/>
      </c>
      <c r="B316" t="str">
        <f t="shared" si="67"/>
        <v/>
      </c>
      <c r="C316">
        <f t="shared" si="74"/>
        <v>0</v>
      </c>
      <c r="N316" t="str">
        <f t="shared" si="75"/>
        <v/>
      </c>
      <c r="O316">
        <f t="shared" si="76"/>
        <v>0</v>
      </c>
      <c r="Q316" s="25"/>
      <c r="R316">
        <f>IF(COUNTIF($T$5:T316,T316)-1=0,ROW(T312),"")</f>
        <v>312</v>
      </c>
      <c r="S316" s="10">
        <v>312</v>
      </c>
      <c r="T316" s="12" t="str">
        <f t="shared" si="68"/>
        <v>3Bرمضان ناصر7034</v>
      </c>
      <c r="U316" s="12" t="str">
        <f t="shared" si="79"/>
        <v>برايم700-225جرام</v>
      </c>
      <c r="V316" s="12">
        <f t="shared" si="69"/>
        <v>12</v>
      </c>
      <c r="W316" s="12">
        <f t="shared" si="70"/>
        <v>0</v>
      </c>
      <c r="X316" s="12">
        <f t="shared" si="71"/>
        <v>12</v>
      </c>
    </row>
    <row r="317" spans="1:24" x14ac:dyDescent="0.2">
      <c r="A317" t="str">
        <f t="shared" si="66"/>
        <v/>
      </c>
      <c r="B317" t="str">
        <f t="shared" si="67"/>
        <v/>
      </c>
      <c r="C317">
        <f t="shared" si="74"/>
        <v>0</v>
      </c>
      <c r="K317" t="s">
        <v>147</v>
      </c>
      <c r="N317" t="str">
        <f t="shared" si="75"/>
        <v/>
      </c>
      <c r="O317">
        <f t="shared" si="76"/>
        <v>0</v>
      </c>
      <c r="Q317" s="25"/>
      <c r="R317">
        <f>IF(COUNTIF($T$5:T317,T317)-1=0,ROW(T313),"")</f>
        <v>313</v>
      </c>
      <c r="S317" s="10">
        <v>313</v>
      </c>
      <c r="T317" s="12" t="str">
        <f t="shared" si="68"/>
        <v>3Bسعيد السحت3156</v>
      </c>
      <c r="U317" s="12" t="str">
        <f t="shared" si="79"/>
        <v>برايم700-225جرام</v>
      </c>
      <c r="V317" s="12">
        <f t="shared" si="69"/>
        <v>12</v>
      </c>
      <c r="W317" s="12">
        <f t="shared" si="70"/>
        <v>0</v>
      </c>
      <c r="X317" s="12">
        <f t="shared" si="71"/>
        <v>12</v>
      </c>
    </row>
    <row r="318" spans="1:24" x14ac:dyDescent="0.2">
      <c r="A318" t="str">
        <f t="shared" si="66"/>
        <v/>
      </c>
      <c r="B318" t="str">
        <f t="shared" si="67"/>
        <v/>
      </c>
      <c r="C318">
        <f t="shared" si="74"/>
        <v>0</v>
      </c>
      <c r="N318" t="str">
        <f t="shared" si="75"/>
        <v/>
      </c>
      <c r="O318">
        <f t="shared" si="76"/>
        <v>0</v>
      </c>
      <c r="Q318" s="25"/>
      <c r="R318">
        <f>IF(COUNTIF($T$5:T318,T318)-1=0,ROW(T314),"")</f>
        <v>314</v>
      </c>
      <c r="S318" s="10">
        <v>314</v>
      </c>
      <c r="T318" s="12" t="str">
        <f t="shared" si="68"/>
        <v>3Bشريف حجاج5851</v>
      </c>
      <c r="U318" s="12" t="str">
        <f t="shared" si="79"/>
        <v>برايم700-225جرام</v>
      </c>
      <c r="V318" s="12">
        <f t="shared" si="69"/>
        <v>12</v>
      </c>
      <c r="W318" s="12">
        <f t="shared" si="70"/>
        <v>0</v>
      </c>
      <c r="X318" s="12">
        <f t="shared" si="71"/>
        <v>12</v>
      </c>
    </row>
    <row r="319" spans="1:24" x14ac:dyDescent="0.2">
      <c r="A319" t="str">
        <f t="shared" si="66"/>
        <v/>
      </c>
      <c r="B319" t="str">
        <f t="shared" si="67"/>
        <v/>
      </c>
      <c r="C319">
        <f t="shared" si="74"/>
        <v>0</v>
      </c>
      <c r="N319" t="str">
        <f t="shared" si="75"/>
        <v/>
      </c>
      <c r="O319">
        <f t="shared" si="76"/>
        <v>0</v>
      </c>
      <c r="Q319" s="25"/>
      <c r="R319" t="str">
        <f>IF(COUNTIF($T$5:T319,T319)-1=0,ROW(T315),"")</f>
        <v/>
      </c>
      <c r="S319" s="10">
        <v>315</v>
      </c>
      <c r="T319" s="12" t="str">
        <f t="shared" si="68"/>
        <v>3Cالمناهرى سمالوط5304</v>
      </c>
      <c r="U319" s="12" t="str">
        <f t="shared" si="79"/>
        <v>برايم700-225جرام</v>
      </c>
      <c r="V319" s="12">
        <f t="shared" si="69"/>
        <v>12</v>
      </c>
      <c r="W319" s="12">
        <f t="shared" si="70"/>
        <v>0</v>
      </c>
      <c r="X319" s="12">
        <f t="shared" si="71"/>
        <v>12</v>
      </c>
    </row>
    <row r="320" spans="1:24" x14ac:dyDescent="0.2">
      <c r="A320" t="str">
        <f t="shared" si="66"/>
        <v/>
      </c>
      <c r="B320" t="str">
        <f t="shared" si="67"/>
        <v/>
      </c>
      <c r="C320">
        <f t="shared" si="74"/>
        <v>0</v>
      </c>
      <c r="N320" t="str">
        <f t="shared" si="75"/>
        <v/>
      </c>
      <c r="O320">
        <f t="shared" si="76"/>
        <v>0</v>
      </c>
      <c r="Q320" s="25"/>
      <c r="R320" t="str">
        <f>IF(COUNTIF($T$5:T320,T320)-1=0,ROW(T316),"")</f>
        <v/>
      </c>
      <c r="S320" s="10">
        <v>316</v>
      </c>
      <c r="T320" s="12"/>
      <c r="U320" s="12"/>
      <c r="V320" s="12"/>
      <c r="W320" s="12"/>
      <c r="X320" s="12"/>
    </row>
    <row r="321" spans="1:24" x14ac:dyDescent="0.2">
      <c r="A321" t="str">
        <f t="shared" si="66"/>
        <v/>
      </c>
      <c r="B321" t="str">
        <f t="shared" si="67"/>
        <v/>
      </c>
      <c r="C321">
        <f t="shared" si="74"/>
        <v>155</v>
      </c>
      <c r="D321">
        <v>64</v>
      </c>
      <c r="G321">
        <v>0</v>
      </c>
      <c r="J321">
        <v>64</v>
      </c>
      <c r="M321" t="s">
        <v>13</v>
      </c>
      <c r="N321">
        <f t="shared" si="75"/>
        <v>316</v>
      </c>
      <c r="O321">
        <f t="shared" si="76"/>
        <v>155</v>
      </c>
      <c r="Q321" s="25"/>
      <c r="R321" t="str">
        <f>IF(COUNTIF($T$5:T321,T321)-1=0,ROW(T317),"")</f>
        <v/>
      </c>
      <c r="S321" s="10">
        <v>317</v>
      </c>
      <c r="T321" s="12"/>
      <c r="U321" s="12"/>
      <c r="V321" s="12"/>
      <c r="W321" s="12"/>
      <c r="X321" s="12"/>
    </row>
    <row r="322" spans="1:24" x14ac:dyDescent="0.2">
      <c r="A322" t="str">
        <f t="shared" si="66"/>
        <v/>
      </c>
      <c r="B322" t="str">
        <f t="shared" si="67"/>
        <v/>
      </c>
      <c r="C322">
        <f t="shared" si="74"/>
        <v>156</v>
      </c>
      <c r="D322">
        <v>16</v>
      </c>
      <c r="G322">
        <v>0</v>
      </c>
      <c r="J322">
        <v>16</v>
      </c>
      <c r="M322" t="s">
        <v>14</v>
      </c>
      <c r="N322">
        <f t="shared" si="75"/>
        <v>317</v>
      </c>
      <c r="O322">
        <f t="shared" si="76"/>
        <v>156</v>
      </c>
      <c r="Q322" s="25"/>
      <c r="R322" t="str">
        <f>IF(COUNTIF($T$5:T322,T322)-1=0,ROW(T318),"")</f>
        <v/>
      </c>
      <c r="S322" s="10">
        <v>318</v>
      </c>
      <c r="T322" s="12"/>
      <c r="U322" s="12"/>
      <c r="V322" s="12"/>
      <c r="W322" s="12"/>
      <c r="X322" s="12"/>
    </row>
    <row r="323" spans="1:24" x14ac:dyDescent="0.2">
      <c r="A323" t="str">
        <f t="shared" si="66"/>
        <v/>
      </c>
      <c r="B323" t="str">
        <f t="shared" si="67"/>
        <v/>
      </c>
      <c r="C323">
        <f t="shared" si="74"/>
        <v>157</v>
      </c>
      <c r="D323">
        <v>16</v>
      </c>
      <c r="G323">
        <v>0</v>
      </c>
      <c r="J323">
        <v>16</v>
      </c>
      <c r="M323" t="s">
        <v>148</v>
      </c>
      <c r="N323">
        <f t="shared" si="75"/>
        <v>318</v>
      </c>
      <c r="O323">
        <f t="shared" si="76"/>
        <v>157</v>
      </c>
      <c r="Q323" s="25"/>
      <c r="R323" t="str">
        <f>IF(COUNTIF($T$5:T323,T323)-1=0,ROW(T319),"")</f>
        <v/>
      </c>
      <c r="S323" s="10">
        <v>319</v>
      </c>
      <c r="T323" s="12"/>
      <c r="U323" s="12"/>
      <c r="V323" s="12"/>
      <c r="W323" s="12"/>
      <c r="X323" s="12"/>
    </row>
    <row r="324" spans="1:24" x14ac:dyDescent="0.2">
      <c r="A324" t="str">
        <f t="shared" si="66"/>
        <v/>
      </c>
      <c r="B324" t="str">
        <f t="shared" si="67"/>
        <v/>
      </c>
      <c r="C324">
        <f t="shared" si="74"/>
        <v>158</v>
      </c>
      <c r="D324">
        <v>28</v>
      </c>
      <c r="G324">
        <v>0</v>
      </c>
      <c r="J324">
        <v>28</v>
      </c>
      <c r="M324" t="s">
        <v>149</v>
      </c>
      <c r="N324">
        <f t="shared" si="75"/>
        <v>319</v>
      </c>
      <c r="O324">
        <f t="shared" si="76"/>
        <v>158</v>
      </c>
      <c r="Q324" s="25"/>
      <c r="R324" t="str">
        <f>IF(COUNTIF($T$5:T324,T324)-1=0,ROW(T320),"")</f>
        <v/>
      </c>
      <c r="S324" s="10">
        <v>320</v>
      </c>
      <c r="T324" s="12"/>
      <c r="U324" s="12"/>
      <c r="V324" s="12"/>
      <c r="W324" s="12"/>
      <c r="X324" s="12"/>
    </row>
    <row r="325" spans="1:24" x14ac:dyDescent="0.2">
      <c r="A325" t="str">
        <f t="shared" ref="A325:A388" si="80">IF(B325="","",COUNTIF($B$4:$B$502,"&lt;="&amp;B325))</f>
        <v/>
      </c>
      <c r="B325" t="str">
        <f t="shared" ref="B325:B388" si="81">IF(L325="","",ROW(L324))</f>
        <v/>
      </c>
      <c r="C325">
        <f t="shared" si="74"/>
        <v>159</v>
      </c>
      <c r="D325">
        <v>4</v>
      </c>
      <c r="G325">
        <v>0</v>
      </c>
      <c r="J325">
        <v>4</v>
      </c>
      <c r="M325" t="s">
        <v>150</v>
      </c>
      <c r="N325">
        <f t="shared" si="75"/>
        <v>320</v>
      </c>
      <c r="O325">
        <f t="shared" si="76"/>
        <v>159</v>
      </c>
      <c r="Q325" s="25"/>
      <c r="R325" t="str">
        <f>IF(COUNTIF($T$5:T325,T325)-1=0,ROW(T321),"")</f>
        <v/>
      </c>
      <c r="S325" s="10">
        <v>321</v>
      </c>
      <c r="T325" s="12"/>
      <c r="U325" s="12"/>
      <c r="V325" s="12"/>
      <c r="W325" s="12"/>
      <c r="X325" s="12"/>
    </row>
    <row r="326" spans="1:24" x14ac:dyDescent="0.2">
      <c r="A326" t="str">
        <f t="shared" si="80"/>
        <v/>
      </c>
      <c r="B326" t="str">
        <f t="shared" si="81"/>
        <v/>
      </c>
      <c r="C326">
        <f t="shared" si="74"/>
        <v>160</v>
      </c>
      <c r="D326">
        <v>8</v>
      </c>
      <c r="G326">
        <v>0</v>
      </c>
      <c r="J326">
        <v>8</v>
      </c>
      <c r="M326" t="s">
        <v>151</v>
      </c>
      <c r="N326">
        <f t="shared" si="75"/>
        <v>321</v>
      </c>
      <c r="O326">
        <f t="shared" si="76"/>
        <v>160</v>
      </c>
      <c r="Q326" s="25"/>
      <c r="R326" t="str">
        <f>IF(COUNTIF($T$5:T326,T326)-1=0,ROW(T322),"")</f>
        <v/>
      </c>
      <c r="S326" s="10">
        <v>322</v>
      </c>
      <c r="T326" s="12"/>
      <c r="U326" s="12"/>
      <c r="V326" s="12"/>
      <c r="W326" s="12"/>
      <c r="X326" s="12"/>
    </row>
    <row r="327" spans="1:24" x14ac:dyDescent="0.2">
      <c r="A327" t="str">
        <f t="shared" si="80"/>
        <v/>
      </c>
      <c r="B327" t="str">
        <f t="shared" si="81"/>
        <v/>
      </c>
      <c r="C327">
        <f t="shared" si="74"/>
        <v>161</v>
      </c>
      <c r="D327">
        <v>4</v>
      </c>
      <c r="G327">
        <v>0</v>
      </c>
      <c r="J327">
        <v>4</v>
      </c>
      <c r="M327" t="s">
        <v>152</v>
      </c>
      <c r="N327">
        <f t="shared" si="75"/>
        <v>322</v>
      </c>
      <c r="O327">
        <f t="shared" si="76"/>
        <v>161</v>
      </c>
      <c r="Q327" s="25"/>
      <c r="R327" t="str">
        <f>IF(COUNTIF($T$5:T327,T327)-1=0,ROW(T323),"")</f>
        <v/>
      </c>
      <c r="S327" s="10">
        <v>323</v>
      </c>
      <c r="T327" s="12"/>
      <c r="U327" s="12"/>
      <c r="V327" s="12"/>
      <c r="W327" s="12"/>
      <c r="X327" s="12"/>
    </row>
    <row r="328" spans="1:24" x14ac:dyDescent="0.2">
      <c r="A328" t="str">
        <f t="shared" si="80"/>
        <v/>
      </c>
      <c r="B328" t="str">
        <f t="shared" si="81"/>
        <v/>
      </c>
      <c r="C328">
        <f t="shared" si="74"/>
        <v>162</v>
      </c>
      <c r="D328">
        <v>4</v>
      </c>
      <c r="G328">
        <v>0</v>
      </c>
      <c r="J328">
        <v>4</v>
      </c>
      <c r="M328" t="s">
        <v>153</v>
      </c>
      <c r="N328">
        <f t="shared" si="75"/>
        <v>323</v>
      </c>
      <c r="O328">
        <f t="shared" si="76"/>
        <v>162</v>
      </c>
      <c r="Q328" s="25"/>
      <c r="R328" t="str">
        <f>IF(COUNTIF($T$5:T328,T328)-1=0,ROW(T324),"")</f>
        <v/>
      </c>
      <c r="S328" s="10">
        <v>324</v>
      </c>
      <c r="T328" s="12"/>
      <c r="U328" s="12"/>
      <c r="V328" s="12"/>
      <c r="W328" s="12"/>
      <c r="X328" s="12"/>
    </row>
    <row r="329" spans="1:24" x14ac:dyDescent="0.2">
      <c r="A329" t="str">
        <f t="shared" si="80"/>
        <v/>
      </c>
      <c r="B329" t="str">
        <f t="shared" si="81"/>
        <v/>
      </c>
      <c r="C329">
        <f t="shared" ref="C329:C392" si="82">O329</f>
        <v>163</v>
      </c>
      <c r="D329">
        <v>12</v>
      </c>
      <c r="G329">
        <v>0</v>
      </c>
      <c r="J329">
        <v>12</v>
      </c>
      <c r="M329" t="s">
        <v>154</v>
      </c>
      <c r="N329">
        <f t="shared" ref="N329:N392" si="83">IF(OR(M329="",M329=" اسم العميل"),"",ROW(F324))</f>
        <v>324</v>
      </c>
      <c r="O329">
        <f t="shared" ref="O329:O392" si="84">COUNTIF($N$8:$N$502,"&lt;="&amp;N329)</f>
        <v>163</v>
      </c>
      <c r="Q329" s="25"/>
      <c r="R329" t="str">
        <f>IF(COUNTIF($T$5:T329,T329)-1=0,ROW(T325),"")</f>
        <v/>
      </c>
      <c r="S329" s="10">
        <v>325</v>
      </c>
      <c r="T329" s="12"/>
      <c r="U329" s="12"/>
      <c r="V329" s="12"/>
      <c r="W329" s="12"/>
      <c r="X329" s="12"/>
    </row>
    <row r="330" spans="1:24" x14ac:dyDescent="0.2">
      <c r="A330" t="str">
        <f t="shared" si="80"/>
        <v/>
      </c>
      <c r="B330" t="str">
        <f t="shared" si="81"/>
        <v/>
      </c>
      <c r="C330">
        <f t="shared" si="82"/>
        <v>164</v>
      </c>
      <c r="D330">
        <v>256</v>
      </c>
      <c r="G330">
        <v>0</v>
      </c>
      <c r="J330">
        <v>256</v>
      </c>
      <c r="M330" t="s">
        <v>155</v>
      </c>
      <c r="N330">
        <f t="shared" si="83"/>
        <v>325</v>
      </c>
      <c r="O330">
        <f t="shared" si="84"/>
        <v>164</v>
      </c>
      <c r="Q330" s="25"/>
      <c r="R330" t="str">
        <f>IF(COUNTIF($T$5:T330,T330)-1=0,ROW(T326),"")</f>
        <v/>
      </c>
      <c r="S330" s="10">
        <v>326</v>
      </c>
      <c r="T330" s="12"/>
      <c r="U330" s="12"/>
      <c r="V330" s="12"/>
      <c r="W330" s="12"/>
      <c r="X330" s="12"/>
    </row>
    <row r="331" spans="1:24" x14ac:dyDescent="0.2">
      <c r="A331" t="str">
        <f t="shared" si="80"/>
        <v/>
      </c>
      <c r="B331" t="str">
        <f t="shared" si="81"/>
        <v/>
      </c>
      <c r="C331">
        <f t="shared" si="82"/>
        <v>165</v>
      </c>
      <c r="D331">
        <v>28</v>
      </c>
      <c r="G331">
        <v>0</v>
      </c>
      <c r="J331">
        <v>28</v>
      </c>
      <c r="M331" t="s">
        <v>156</v>
      </c>
      <c r="N331">
        <f t="shared" si="83"/>
        <v>326</v>
      </c>
      <c r="O331">
        <f t="shared" si="84"/>
        <v>165</v>
      </c>
      <c r="Q331" s="25"/>
      <c r="R331" t="str">
        <f>IF(COUNTIF($T$5:T331,T331)-1=0,ROW(T327),"")</f>
        <v/>
      </c>
      <c r="S331" s="10">
        <v>327</v>
      </c>
      <c r="T331" s="12"/>
      <c r="U331" s="12"/>
      <c r="V331" s="12"/>
      <c r="W331" s="12"/>
      <c r="X331" s="12"/>
    </row>
    <row r="332" spans="1:24" x14ac:dyDescent="0.2">
      <c r="A332" t="str">
        <f t="shared" si="80"/>
        <v/>
      </c>
      <c r="B332" t="str">
        <f t="shared" si="81"/>
        <v/>
      </c>
      <c r="C332">
        <f t="shared" si="82"/>
        <v>166</v>
      </c>
      <c r="D332">
        <v>8</v>
      </c>
      <c r="G332">
        <v>0</v>
      </c>
      <c r="J332">
        <v>8</v>
      </c>
      <c r="M332" t="s">
        <v>157</v>
      </c>
      <c r="N332">
        <f t="shared" si="83"/>
        <v>327</v>
      </c>
      <c r="O332">
        <f t="shared" si="84"/>
        <v>166</v>
      </c>
      <c r="Q332" s="25"/>
      <c r="R332" t="str">
        <f>IF(COUNTIF($T$5:T332,T332)-1=0,ROW(T328),"")</f>
        <v/>
      </c>
      <c r="S332" s="10">
        <v>328</v>
      </c>
      <c r="T332" s="12"/>
      <c r="U332" s="12"/>
      <c r="V332" s="12"/>
      <c r="W332" s="12"/>
      <c r="X332" s="12"/>
    </row>
    <row r="333" spans="1:24" x14ac:dyDescent="0.2">
      <c r="A333" t="str">
        <f t="shared" si="80"/>
        <v/>
      </c>
      <c r="B333" t="str">
        <f t="shared" si="81"/>
        <v/>
      </c>
      <c r="C333">
        <f t="shared" si="82"/>
        <v>167</v>
      </c>
      <c r="D333">
        <v>16</v>
      </c>
      <c r="G333">
        <v>0</v>
      </c>
      <c r="J333">
        <v>16</v>
      </c>
      <c r="M333" t="s">
        <v>158</v>
      </c>
      <c r="N333">
        <f t="shared" si="83"/>
        <v>328</v>
      </c>
      <c r="O333">
        <f t="shared" si="84"/>
        <v>167</v>
      </c>
      <c r="Q333" s="25"/>
      <c r="R333" t="str">
        <f>IF(COUNTIF($T$5:T333,T333)-1=0,ROW(T329),"")</f>
        <v/>
      </c>
      <c r="S333" s="10">
        <v>329</v>
      </c>
      <c r="T333" s="12"/>
      <c r="U333" s="12"/>
      <c r="V333" s="12"/>
      <c r="W333" s="12"/>
      <c r="X333" s="12"/>
    </row>
    <row r="334" spans="1:24" x14ac:dyDescent="0.2">
      <c r="A334" t="str">
        <f t="shared" si="80"/>
        <v/>
      </c>
      <c r="B334" t="str">
        <f t="shared" si="81"/>
        <v/>
      </c>
      <c r="C334">
        <f t="shared" si="82"/>
        <v>168</v>
      </c>
      <c r="D334">
        <v>20</v>
      </c>
      <c r="G334">
        <v>0</v>
      </c>
      <c r="J334">
        <v>20</v>
      </c>
      <c r="M334" t="s">
        <v>159</v>
      </c>
      <c r="N334">
        <f t="shared" si="83"/>
        <v>329</v>
      </c>
      <c r="O334">
        <f t="shared" si="84"/>
        <v>168</v>
      </c>
      <c r="Q334" s="25"/>
      <c r="R334" t="str">
        <f>IF(COUNTIF($T$5:T334,T334)-1=0,ROW(T330),"")</f>
        <v/>
      </c>
      <c r="S334" s="10">
        <v>330</v>
      </c>
      <c r="T334" s="12"/>
      <c r="U334" s="12"/>
      <c r="V334" s="12"/>
      <c r="W334" s="12"/>
      <c r="X334" s="12"/>
    </row>
    <row r="335" spans="1:24" x14ac:dyDescent="0.2">
      <c r="A335" t="str">
        <f t="shared" si="80"/>
        <v/>
      </c>
      <c r="B335" t="str">
        <f t="shared" si="81"/>
        <v/>
      </c>
      <c r="C335">
        <f t="shared" si="82"/>
        <v>169</v>
      </c>
      <c r="D335">
        <v>8</v>
      </c>
      <c r="G335">
        <v>0</v>
      </c>
      <c r="J335">
        <v>8</v>
      </c>
      <c r="M335" t="s">
        <v>160</v>
      </c>
      <c r="N335">
        <f t="shared" si="83"/>
        <v>330</v>
      </c>
      <c r="O335">
        <f t="shared" si="84"/>
        <v>169</v>
      </c>
      <c r="Q335" s="25"/>
      <c r="R335" t="str">
        <f>IF(COUNTIF($T$5:T335,T335)-1=0,ROW(T331),"")</f>
        <v/>
      </c>
      <c r="S335" s="10">
        <v>331</v>
      </c>
      <c r="T335" s="12"/>
      <c r="U335" s="12"/>
      <c r="V335" s="12"/>
      <c r="W335" s="12"/>
      <c r="X335" s="12"/>
    </row>
    <row r="336" spans="1:24" x14ac:dyDescent="0.2">
      <c r="A336" t="str">
        <f t="shared" si="80"/>
        <v/>
      </c>
      <c r="B336" t="str">
        <f t="shared" si="81"/>
        <v/>
      </c>
      <c r="C336">
        <f t="shared" si="82"/>
        <v>170</v>
      </c>
      <c r="D336">
        <v>60</v>
      </c>
      <c r="G336">
        <v>0</v>
      </c>
      <c r="J336">
        <v>60</v>
      </c>
      <c r="M336" t="s">
        <v>161</v>
      </c>
      <c r="N336">
        <f t="shared" si="83"/>
        <v>331</v>
      </c>
      <c r="O336">
        <f t="shared" si="84"/>
        <v>170</v>
      </c>
      <c r="Q336" s="25"/>
      <c r="R336" t="str">
        <f>IF(COUNTIF($T$5:T336,T336)-1=0,ROW(T332),"")</f>
        <v/>
      </c>
      <c r="S336" s="10">
        <v>332</v>
      </c>
      <c r="T336" s="12"/>
      <c r="U336" s="12"/>
      <c r="V336" s="12"/>
      <c r="W336" s="12"/>
      <c r="X336" s="12"/>
    </row>
    <row r="337" spans="1:24" x14ac:dyDescent="0.2">
      <c r="A337" t="str">
        <f t="shared" si="80"/>
        <v/>
      </c>
      <c r="B337" t="str">
        <f t="shared" si="81"/>
        <v/>
      </c>
      <c r="C337">
        <f t="shared" si="82"/>
        <v>171</v>
      </c>
      <c r="D337">
        <v>52</v>
      </c>
      <c r="G337">
        <v>0</v>
      </c>
      <c r="J337">
        <v>52</v>
      </c>
      <c r="M337" t="s">
        <v>162</v>
      </c>
      <c r="N337">
        <f t="shared" si="83"/>
        <v>332</v>
      </c>
      <c r="O337">
        <f t="shared" si="84"/>
        <v>171</v>
      </c>
      <c r="Q337" s="25"/>
      <c r="R337" t="str">
        <f>IF(COUNTIF($T$5:T337,T337)-1=0,ROW(T333),"")</f>
        <v/>
      </c>
      <c r="S337" s="10">
        <v>333</v>
      </c>
      <c r="T337" s="12"/>
      <c r="U337" s="12"/>
      <c r="V337" s="12"/>
      <c r="W337" s="12"/>
      <c r="X337" s="12"/>
    </row>
    <row r="338" spans="1:24" x14ac:dyDescent="0.2">
      <c r="A338" t="str">
        <f t="shared" si="80"/>
        <v/>
      </c>
      <c r="B338" t="str">
        <f t="shared" si="81"/>
        <v/>
      </c>
      <c r="C338">
        <f t="shared" si="82"/>
        <v>172</v>
      </c>
      <c r="D338">
        <v>4</v>
      </c>
      <c r="G338">
        <v>0</v>
      </c>
      <c r="J338">
        <v>4</v>
      </c>
      <c r="M338" t="s">
        <v>163</v>
      </c>
      <c r="N338">
        <f t="shared" si="83"/>
        <v>333</v>
      </c>
      <c r="O338">
        <f t="shared" si="84"/>
        <v>172</v>
      </c>
      <c r="Q338" s="25"/>
      <c r="R338" t="str">
        <f>IF(COUNTIF($T$5:T338,T338)-1=0,ROW(T334),"")</f>
        <v/>
      </c>
      <c r="S338" s="10">
        <v>334</v>
      </c>
      <c r="T338" s="12"/>
      <c r="U338" s="12"/>
      <c r="V338" s="12"/>
      <c r="W338" s="12"/>
      <c r="X338" s="12"/>
    </row>
    <row r="339" spans="1:24" x14ac:dyDescent="0.2">
      <c r="A339" t="str">
        <f t="shared" si="80"/>
        <v/>
      </c>
      <c r="B339" t="str">
        <f t="shared" si="81"/>
        <v/>
      </c>
      <c r="C339">
        <f t="shared" si="82"/>
        <v>173</v>
      </c>
      <c r="D339">
        <v>8</v>
      </c>
      <c r="G339">
        <v>0</v>
      </c>
      <c r="J339">
        <v>8</v>
      </c>
      <c r="M339" t="s">
        <v>164</v>
      </c>
      <c r="N339">
        <f t="shared" si="83"/>
        <v>334</v>
      </c>
      <c r="O339">
        <f t="shared" si="84"/>
        <v>173</v>
      </c>
      <c r="Q339" s="25"/>
      <c r="R339" t="str">
        <f>IF(COUNTIF($T$5:T339,T339)-1=0,ROW(T335),"")</f>
        <v/>
      </c>
      <c r="S339" s="10">
        <v>335</v>
      </c>
      <c r="T339" s="12"/>
      <c r="U339" s="12"/>
      <c r="V339" s="12"/>
      <c r="W339" s="12"/>
      <c r="X339" s="12"/>
    </row>
    <row r="340" spans="1:24" x14ac:dyDescent="0.2">
      <c r="A340" t="str">
        <f t="shared" si="80"/>
        <v/>
      </c>
      <c r="B340" t="str">
        <f t="shared" si="81"/>
        <v/>
      </c>
      <c r="C340">
        <f t="shared" si="82"/>
        <v>174</v>
      </c>
      <c r="D340">
        <v>4</v>
      </c>
      <c r="G340">
        <v>0</v>
      </c>
      <c r="J340">
        <v>4</v>
      </c>
      <c r="M340" t="s">
        <v>165</v>
      </c>
      <c r="N340">
        <f t="shared" si="83"/>
        <v>335</v>
      </c>
      <c r="O340">
        <f t="shared" si="84"/>
        <v>174</v>
      </c>
      <c r="Q340" s="25"/>
      <c r="R340" t="str">
        <f>IF(COUNTIF($T$5:T340,T340)-1=0,ROW(T336),"")</f>
        <v/>
      </c>
      <c r="S340" s="10">
        <v>336</v>
      </c>
      <c r="T340" s="12"/>
      <c r="U340" s="12"/>
      <c r="V340" s="12"/>
      <c r="W340" s="12"/>
      <c r="X340" s="12"/>
    </row>
    <row r="341" spans="1:24" x14ac:dyDescent="0.2">
      <c r="A341" t="str">
        <f t="shared" si="80"/>
        <v/>
      </c>
      <c r="B341" t="str">
        <f t="shared" si="81"/>
        <v/>
      </c>
      <c r="C341">
        <f t="shared" si="82"/>
        <v>175</v>
      </c>
      <c r="D341">
        <v>28</v>
      </c>
      <c r="G341">
        <v>0</v>
      </c>
      <c r="J341">
        <v>28</v>
      </c>
      <c r="M341" t="s">
        <v>166</v>
      </c>
      <c r="N341">
        <f t="shared" si="83"/>
        <v>336</v>
      </c>
      <c r="O341">
        <f t="shared" si="84"/>
        <v>175</v>
      </c>
      <c r="Q341" s="25"/>
      <c r="R341" t="str">
        <f>IF(COUNTIF($T$5:T341,T341)-1=0,ROW(T337),"")</f>
        <v/>
      </c>
      <c r="S341" s="10">
        <v>337</v>
      </c>
      <c r="T341" s="12"/>
      <c r="U341" s="12"/>
      <c r="V341" s="12"/>
      <c r="W341" s="12"/>
      <c r="X341" s="12"/>
    </row>
    <row r="342" spans="1:24" x14ac:dyDescent="0.2">
      <c r="A342" t="str">
        <f t="shared" si="80"/>
        <v/>
      </c>
      <c r="B342" t="str">
        <f t="shared" si="81"/>
        <v/>
      </c>
      <c r="C342">
        <f t="shared" si="82"/>
        <v>176</v>
      </c>
      <c r="D342">
        <v>32</v>
      </c>
      <c r="G342">
        <v>0</v>
      </c>
      <c r="J342">
        <v>32</v>
      </c>
      <c r="M342" t="s">
        <v>167</v>
      </c>
      <c r="N342">
        <f t="shared" si="83"/>
        <v>337</v>
      </c>
      <c r="O342">
        <f t="shared" si="84"/>
        <v>176</v>
      </c>
      <c r="Q342" s="25"/>
      <c r="R342" t="str">
        <f>IF(COUNTIF($T$5:T342,T342)-1=0,ROW(T338),"")</f>
        <v/>
      </c>
      <c r="S342" s="10">
        <v>338</v>
      </c>
      <c r="T342" s="12"/>
      <c r="U342" s="12"/>
      <c r="V342" s="12"/>
      <c r="W342" s="12"/>
      <c r="X342" s="12"/>
    </row>
    <row r="343" spans="1:24" x14ac:dyDescent="0.2">
      <c r="A343" t="str">
        <f t="shared" si="80"/>
        <v/>
      </c>
      <c r="B343" t="str">
        <f t="shared" si="81"/>
        <v/>
      </c>
      <c r="C343">
        <f t="shared" si="82"/>
        <v>177</v>
      </c>
      <c r="D343">
        <v>4</v>
      </c>
      <c r="G343">
        <v>0</v>
      </c>
      <c r="J343">
        <v>4</v>
      </c>
      <c r="M343" t="s">
        <v>168</v>
      </c>
      <c r="N343">
        <f t="shared" si="83"/>
        <v>338</v>
      </c>
      <c r="O343">
        <f t="shared" si="84"/>
        <v>177</v>
      </c>
      <c r="Q343" s="25"/>
      <c r="R343" t="str">
        <f>IF(COUNTIF($T$5:T343,T343)-1=0,ROW(T339),"")</f>
        <v/>
      </c>
      <c r="S343" s="10">
        <v>339</v>
      </c>
      <c r="T343" s="12"/>
      <c r="U343" s="12"/>
      <c r="V343" s="12"/>
      <c r="W343" s="12"/>
      <c r="X343" s="12"/>
    </row>
    <row r="344" spans="1:24" x14ac:dyDescent="0.2">
      <c r="A344" t="str">
        <f t="shared" si="80"/>
        <v/>
      </c>
      <c r="B344" t="str">
        <f t="shared" si="81"/>
        <v/>
      </c>
      <c r="C344">
        <f t="shared" si="82"/>
        <v>178</v>
      </c>
      <c r="D344">
        <v>4</v>
      </c>
      <c r="G344">
        <v>0</v>
      </c>
      <c r="J344">
        <v>4</v>
      </c>
      <c r="M344" t="s">
        <v>169</v>
      </c>
      <c r="N344">
        <f t="shared" si="83"/>
        <v>339</v>
      </c>
      <c r="O344">
        <f t="shared" si="84"/>
        <v>178</v>
      </c>
      <c r="Q344" s="25"/>
      <c r="R344" t="str">
        <f>IF(COUNTIF($T$5:T344,T344)-1=0,ROW(T340),"")</f>
        <v/>
      </c>
      <c r="S344" s="10">
        <v>340</v>
      </c>
      <c r="T344" s="12"/>
      <c r="U344" s="12"/>
      <c r="V344" s="12"/>
      <c r="W344" s="12"/>
      <c r="X344" s="12"/>
    </row>
    <row r="345" spans="1:24" ht="15" thickBot="1" x14ac:dyDescent="0.25">
      <c r="A345" t="str">
        <f t="shared" si="80"/>
        <v/>
      </c>
      <c r="B345" t="str">
        <f t="shared" si="81"/>
        <v/>
      </c>
      <c r="C345">
        <f t="shared" si="82"/>
        <v>179</v>
      </c>
      <c r="D345">
        <v>4</v>
      </c>
      <c r="G345">
        <v>0</v>
      </c>
      <c r="J345">
        <v>4</v>
      </c>
      <c r="M345" t="s">
        <v>170</v>
      </c>
      <c r="N345">
        <f t="shared" si="83"/>
        <v>340</v>
      </c>
      <c r="O345">
        <f t="shared" si="84"/>
        <v>179</v>
      </c>
      <c r="Q345" s="25"/>
      <c r="R345" t="str">
        <f>IF(COUNTIF($T$5:T345,T345)-1=0,ROW(T341),"")</f>
        <v/>
      </c>
      <c r="S345" s="10">
        <v>341</v>
      </c>
      <c r="T345" s="13"/>
      <c r="U345" s="13"/>
      <c r="V345" s="13"/>
      <c r="W345" s="13"/>
      <c r="X345" s="13"/>
    </row>
    <row r="346" spans="1:24" x14ac:dyDescent="0.2">
      <c r="A346" t="str">
        <f t="shared" si="80"/>
        <v/>
      </c>
      <c r="B346" t="str">
        <f t="shared" si="81"/>
        <v/>
      </c>
      <c r="C346">
        <f t="shared" si="82"/>
        <v>180</v>
      </c>
      <c r="D346">
        <v>20</v>
      </c>
      <c r="G346">
        <v>0</v>
      </c>
      <c r="J346">
        <v>20</v>
      </c>
      <c r="M346" t="s">
        <v>171</v>
      </c>
      <c r="N346">
        <f t="shared" si="83"/>
        <v>341</v>
      </c>
      <c r="O346">
        <f t="shared" si="84"/>
        <v>180</v>
      </c>
      <c r="Q346" s="25"/>
    </row>
    <row r="347" spans="1:24" x14ac:dyDescent="0.2">
      <c r="A347" t="str">
        <f t="shared" si="80"/>
        <v/>
      </c>
      <c r="B347" t="str">
        <f t="shared" si="81"/>
        <v/>
      </c>
      <c r="C347">
        <f t="shared" si="82"/>
        <v>181</v>
      </c>
      <c r="D347">
        <v>8</v>
      </c>
      <c r="G347">
        <v>0</v>
      </c>
      <c r="J347">
        <v>8</v>
      </c>
      <c r="M347" t="s">
        <v>172</v>
      </c>
      <c r="N347">
        <f t="shared" si="83"/>
        <v>342</v>
      </c>
      <c r="O347">
        <f t="shared" si="84"/>
        <v>181</v>
      </c>
      <c r="Q347" s="25"/>
    </row>
    <row r="348" spans="1:24" x14ac:dyDescent="0.2">
      <c r="A348" t="str">
        <f t="shared" si="80"/>
        <v/>
      </c>
      <c r="B348" t="str">
        <f t="shared" si="81"/>
        <v/>
      </c>
      <c r="C348">
        <f t="shared" si="82"/>
        <v>182</v>
      </c>
      <c r="D348">
        <v>4</v>
      </c>
      <c r="G348">
        <v>0</v>
      </c>
      <c r="J348">
        <v>4</v>
      </c>
      <c r="M348" t="s">
        <v>173</v>
      </c>
      <c r="N348">
        <f t="shared" si="83"/>
        <v>343</v>
      </c>
      <c r="O348">
        <f t="shared" si="84"/>
        <v>182</v>
      </c>
      <c r="Q348" s="25"/>
    </row>
    <row r="349" spans="1:24" x14ac:dyDescent="0.2">
      <c r="A349" t="str">
        <f t="shared" si="80"/>
        <v/>
      </c>
      <c r="B349" t="str">
        <f t="shared" si="81"/>
        <v/>
      </c>
      <c r="C349">
        <f t="shared" si="82"/>
        <v>183</v>
      </c>
      <c r="D349">
        <v>28</v>
      </c>
      <c r="G349">
        <v>0</v>
      </c>
      <c r="J349">
        <v>28</v>
      </c>
      <c r="M349" t="s">
        <v>174</v>
      </c>
      <c r="N349">
        <f t="shared" si="83"/>
        <v>344</v>
      </c>
      <c r="O349">
        <f t="shared" si="84"/>
        <v>183</v>
      </c>
      <c r="Q349" s="25"/>
    </row>
    <row r="350" spans="1:24" x14ac:dyDescent="0.2">
      <c r="A350" t="str">
        <f t="shared" si="80"/>
        <v/>
      </c>
      <c r="B350" t="str">
        <f t="shared" si="81"/>
        <v/>
      </c>
      <c r="C350">
        <f t="shared" si="82"/>
        <v>184</v>
      </c>
      <c r="D350">
        <v>8</v>
      </c>
      <c r="G350">
        <v>0</v>
      </c>
      <c r="J350">
        <v>8</v>
      </c>
      <c r="M350" t="s">
        <v>175</v>
      </c>
      <c r="N350">
        <f t="shared" si="83"/>
        <v>345</v>
      </c>
      <c r="O350">
        <f t="shared" si="84"/>
        <v>184</v>
      </c>
      <c r="Q350" s="25"/>
    </row>
    <row r="351" spans="1:24" x14ac:dyDescent="0.2">
      <c r="A351" t="str">
        <f t="shared" si="80"/>
        <v/>
      </c>
      <c r="B351" t="str">
        <f t="shared" si="81"/>
        <v/>
      </c>
      <c r="C351">
        <f t="shared" si="82"/>
        <v>185</v>
      </c>
      <c r="D351">
        <v>20</v>
      </c>
      <c r="G351">
        <v>0</v>
      </c>
      <c r="J351">
        <v>20</v>
      </c>
      <c r="M351" t="s">
        <v>176</v>
      </c>
      <c r="N351">
        <f t="shared" si="83"/>
        <v>346</v>
      </c>
      <c r="O351">
        <f t="shared" si="84"/>
        <v>185</v>
      </c>
      <c r="Q351" s="25"/>
    </row>
    <row r="352" spans="1:24" x14ac:dyDescent="0.2">
      <c r="A352" t="str">
        <f t="shared" si="80"/>
        <v/>
      </c>
      <c r="B352" t="str">
        <f t="shared" si="81"/>
        <v/>
      </c>
      <c r="C352">
        <f t="shared" si="82"/>
        <v>186</v>
      </c>
      <c r="D352">
        <v>12</v>
      </c>
      <c r="G352">
        <v>0</v>
      </c>
      <c r="J352">
        <v>12</v>
      </c>
      <c r="M352" t="s">
        <v>177</v>
      </c>
      <c r="N352">
        <f t="shared" si="83"/>
        <v>347</v>
      </c>
      <c r="O352">
        <f t="shared" si="84"/>
        <v>186</v>
      </c>
      <c r="Q352" s="25"/>
    </row>
    <row r="353" spans="1:17" x14ac:dyDescent="0.2">
      <c r="A353" t="str">
        <f t="shared" si="80"/>
        <v/>
      </c>
      <c r="B353" t="str">
        <f t="shared" si="81"/>
        <v/>
      </c>
      <c r="C353">
        <f t="shared" si="82"/>
        <v>187</v>
      </c>
      <c r="D353">
        <v>8</v>
      </c>
      <c r="G353">
        <v>0</v>
      </c>
      <c r="J353">
        <v>8</v>
      </c>
      <c r="M353" t="s">
        <v>178</v>
      </c>
      <c r="N353">
        <f t="shared" si="83"/>
        <v>348</v>
      </c>
      <c r="O353">
        <f t="shared" si="84"/>
        <v>187</v>
      </c>
      <c r="Q353" s="25"/>
    </row>
    <row r="354" spans="1:17" x14ac:dyDescent="0.2">
      <c r="A354" t="str">
        <f t="shared" si="80"/>
        <v/>
      </c>
      <c r="B354" t="str">
        <f t="shared" si="81"/>
        <v/>
      </c>
      <c r="C354">
        <f t="shared" si="82"/>
        <v>188</v>
      </c>
      <c r="D354">
        <v>12</v>
      </c>
      <c r="G354">
        <v>0</v>
      </c>
      <c r="J354">
        <v>12</v>
      </c>
      <c r="M354" t="s">
        <v>179</v>
      </c>
      <c r="N354">
        <f t="shared" si="83"/>
        <v>349</v>
      </c>
      <c r="O354">
        <f t="shared" si="84"/>
        <v>188</v>
      </c>
      <c r="Q354" s="25"/>
    </row>
    <row r="355" spans="1:17" x14ac:dyDescent="0.2">
      <c r="A355" t="str">
        <f t="shared" si="80"/>
        <v/>
      </c>
      <c r="B355" t="str">
        <f t="shared" si="81"/>
        <v/>
      </c>
      <c r="C355">
        <f t="shared" si="82"/>
        <v>189</v>
      </c>
      <c r="D355">
        <v>12</v>
      </c>
      <c r="G355">
        <v>0</v>
      </c>
      <c r="J355">
        <v>12</v>
      </c>
      <c r="M355" t="s">
        <v>180</v>
      </c>
      <c r="N355">
        <f t="shared" si="83"/>
        <v>350</v>
      </c>
      <c r="O355">
        <f t="shared" si="84"/>
        <v>189</v>
      </c>
      <c r="Q355" s="25"/>
    </row>
    <row r="356" spans="1:17" x14ac:dyDescent="0.2">
      <c r="A356" t="str">
        <f t="shared" si="80"/>
        <v/>
      </c>
      <c r="B356" t="str">
        <f t="shared" si="81"/>
        <v/>
      </c>
      <c r="C356">
        <f t="shared" si="82"/>
        <v>190</v>
      </c>
      <c r="D356">
        <v>72</v>
      </c>
      <c r="G356">
        <v>0</v>
      </c>
      <c r="J356">
        <v>72</v>
      </c>
      <c r="M356" t="s">
        <v>181</v>
      </c>
      <c r="N356">
        <f t="shared" si="83"/>
        <v>351</v>
      </c>
      <c r="O356">
        <f t="shared" si="84"/>
        <v>190</v>
      </c>
      <c r="Q356" s="25"/>
    </row>
    <row r="357" spans="1:17" x14ac:dyDescent="0.2">
      <c r="A357" t="str">
        <f t="shared" si="80"/>
        <v/>
      </c>
      <c r="B357" t="str">
        <f t="shared" si="81"/>
        <v/>
      </c>
      <c r="C357">
        <f t="shared" si="82"/>
        <v>191</v>
      </c>
      <c r="D357">
        <v>4</v>
      </c>
      <c r="G357">
        <v>0</v>
      </c>
      <c r="J357">
        <v>4</v>
      </c>
      <c r="M357" t="s">
        <v>182</v>
      </c>
      <c r="N357">
        <f t="shared" si="83"/>
        <v>352</v>
      </c>
      <c r="O357">
        <f t="shared" si="84"/>
        <v>191</v>
      </c>
      <c r="Q357" s="25"/>
    </row>
    <row r="358" spans="1:17" x14ac:dyDescent="0.2">
      <c r="A358" t="str">
        <f t="shared" si="80"/>
        <v/>
      </c>
      <c r="B358" t="str">
        <f t="shared" si="81"/>
        <v/>
      </c>
      <c r="C358">
        <f t="shared" si="82"/>
        <v>192</v>
      </c>
      <c r="D358">
        <v>8</v>
      </c>
      <c r="G358">
        <v>0</v>
      </c>
      <c r="J358">
        <v>8</v>
      </c>
      <c r="M358" t="s">
        <v>183</v>
      </c>
      <c r="N358">
        <f t="shared" si="83"/>
        <v>353</v>
      </c>
      <c r="O358">
        <f t="shared" si="84"/>
        <v>192</v>
      </c>
      <c r="Q358" s="25"/>
    </row>
    <row r="359" spans="1:17" x14ac:dyDescent="0.2">
      <c r="A359" t="str">
        <f t="shared" si="80"/>
        <v/>
      </c>
      <c r="B359" t="str">
        <f t="shared" si="81"/>
        <v/>
      </c>
      <c r="C359">
        <f t="shared" si="82"/>
        <v>193</v>
      </c>
      <c r="D359">
        <v>4</v>
      </c>
      <c r="G359">
        <v>0</v>
      </c>
      <c r="J359">
        <v>4</v>
      </c>
      <c r="M359" t="s">
        <v>184</v>
      </c>
      <c r="N359">
        <f t="shared" si="83"/>
        <v>354</v>
      </c>
      <c r="O359">
        <f t="shared" si="84"/>
        <v>193</v>
      </c>
      <c r="Q359" s="25"/>
    </row>
    <row r="360" spans="1:17" x14ac:dyDescent="0.2">
      <c r="A360" t="str">
        <f t="shared" si="80"/>
        <v/>
      </c>
      <c r="B360" t="str">
        <f t="shared" si="81"/>
        <v/>
      </c>
      <c r="C360">
        <f t="shared" si="82"/>
        <v>194</v>
      </c>
      <c r="D360">
        <v>8</v>
      </c>
      <c r="G360">
        <v>0</v>
      </c>
      <c r="J360">
        <v>8</v>
      </c>
      <c r="M360" t="s">
        <v>185</v>
      </c>
      <c r="N360">
        <f t="shared" si="83"/>
        <v>355</v>
      </c>
      <c r="O360">
        <f t="shared" si="84"/>
        <v>194</v>
      </c>
      <c r="Q360" s="25"/>
    </row>
    <row r="361" spans="1:17" x14ac:dyDescent="0.2">
      <c r="A361" t="str">
        <f t="shared" si="80"/>
        <v/>
      </c>
      <c r="B361" t="str">
        <f t="shared" si="81"/>
        <v/>
      </c>
      <c r="C361">
        <f t="shared" si="82"/>
        <v>195</v>
      </c>
      <c r="D361">
        <v>4</v>
      </c>
      <c r="G361">
        <v>0</v>
      </c>
      <c r="J361">
        <v>4</v>
      </c>
      <c r="M361" t="s">
        <v>186</v>
      </c>
      <c r="N361">
        <f t="shared" si="83"/>
        <v>356</v>
      </c>
      <c r="O361">
        <f t="shared" si="84"/>
        <v>195</v>
      </c>
      <c r="Q361" s="25"/>
    </row>
    <row r="362" spans="1:17" x14ac:dyDescent="0.2">
      <c r="A362" t="str">
        <f t="shared" si="80"/>
        <v/>
      </c>
      <c r="B362" t="str">
        <f t="shared" si="81"/>
        <v/>
      </c>
      <c r="C362">
        <f t="shared" si="82"/>
        <v>196</v>
      </c>
      <c r="D362">
        <v>4</v>
      </c>
      <c r="G362">
        <v>0</v>
      </c>
      <c r="J362">
        <v>4</v>
      </c>
      <c r="M362" t="s">
        <v>187</v>
      </c>
      <c r="N362">
        <f t="shared" si="83"/>
        <v>357</v>
      </c>
      <c r="O362">
        <f t="shared" si="84"/>
        <v>196</v>
      </c>
      <c r="Q362" s="25"/>
    </row>
    <row r="363" spans="1:17" x14ac:dyDescent="0.2">
      <c r="A363" t="str">
        <f t="shared" si="80"/>
        <v/>
      </c>
      <c r="B363" t="str">
        <f t="shared" si="81"/>
        <v/>
      </c>
      <c r="C363">
        <f t="shared" si="82"/>
        <v>197</v>
      </c>
      <c r="D363">
        <v>152</v>
      </c>
      <c r="G363">
        <v>0</v>
      </c>
      <c r="J363">
        <v>152</v>
      </c>
      <c r="M363" t="s">
        <v>188</v>
      </c>
      <c r="N363">
        <f t="shared" si="83"/>
        <v>358</v>
      </c>
      <c r="O363">
        <f t="shared" si="84"/>
        <v>197</v>
      </c>
      <c r="Q363" s="25"/>
    </row>
    <row r="364" spans="1:17" x14ac:dyDescent="0.2">
      <c r="A364" t="str">
        <f t="shared" si="80"/>
        <v/>
      </c>
      <c r="B364" t="str">
        <f t="shared" si="81"/>
        <v/>
      </c>
      <c r="C364">
        <f t="shared" si="82"/>
        <v>198</v>
      </c>
      <c r="D364">
        <v>4</v>
      </c>
      <c r="G364">
        <v>0</v>
      </c>
      <c r="J364">
        <v>4</v>
      </c>
      <c r="M364" t="s">
        <v>189</v>
      </c>
      <c r="N364">
        <f t="shared" si="83"/>
        <v>359</v>
      </c>
      <c r="O364">
        <f t="shared" si="84"/>
        <v>198</v>
      </c>
      <c r="Q364" s="25"/>
    </row>
    <row r="365" spans="1:17" x14ac:dyDescent="0.2">
      <c r="A365" t="str">
        <f t="shared" si="80"/>
        <v/>
      </c>
      <c r="B365" t="str">
        <f t="shared" si="81"/>
        <v/>
      </c>
      <c r="C365">
        <f t="shared" si="82"/>
        <v>0</v>
      </c>
      <c r="N365" t="str">
        <f t="shared" si="83"/>
        <v/>
      </c>
      <c r="O365">
        <f t="shared" si="84"/>
        <v>0</v>
      </c>
      <c r="Q365" s="25"/>
    </row>
    <row r="366" spans="1:17" x14ac:dyDescent="0.2">
      <c r="A366" t="str">
        <f t="shared" si="80"/>
        <v/>
      </c>
      <c r="B366" t="str">
        <f t="shared" si="81"/>
        <v/>
      </c>
      <c r="C366">
        <f t="shared" si="82"/>
        <v>0</v>
      </c>
      <c r="K366" t="s">
        <v>190</v>
      </c>
      <c r="N366" t="str">
        <f t="shared" si="83"/>
        <v/>
      </c>
      <c r="O366">
        <f t="shared" si="84"/>
        <v>0</v>
      </c>
      <c r="Q366" s="25"/>
    </row>
    <row r="367" spans="1:17" x14ac:dyDescent="0.2">
      <c r="A367" t="str">
        <f t="shared" si="80"/>
        <v/>
      </c>
      <c r="B367" t="str">
        <f t="shared" si="81"/>
        <v/>
      </c>
      <c r="C367">
        <f t="shared" si="82"/>
        <v>0</v>
      </c>
      <c r="N367" t="str">
        <f t="shared" si="83"/>
        <v/>
      </c>
      <c r="O367">
        <f t="shared" si="84"/>
        <v>0</v>
      </c>
      <c r="Q367" s="25"/>
    </row>
    <row r="368" spans="1:17" x14ac:dyDescent="0.2">
      <c r="A368" t="str">
        <f t="shared" si="80"/>
        <v/>
      </c>
      <c r="B368" t="str">
        <f t="shared" si="81"/>
        <v/>
      </c>
      <c r="C368">
        <f t="shared" si="82"/>
        <v>0</v>
      </c>
      <c r="N368" t="str">
        <f t="shared" si="83"/>
        <v/>
      </c>
      <c r="O368">
        <f t="shared" si="84"/>
        <v>0</v>
      </c>
    </row>
    <row r="369" spans="1:15" x14ac:dyDescent="0.2">
      <c r="A369" t="str">
        <f t="shared" si="80"/>
        <v/>
      </c>
      <c r="B369" t="str">
        <f t="shared" si="81"/>
        <v/>
      </c>
      <c r="C369">
        <f t="shared" si="82"/>
        <v>0</v>
      </c>
      <c r="N369" t="str">
        <f t="shared" si="83"/>
        <v/>
      </c>
      <c r="O369">
        <f t="shared" si="84"/>
        <v>0</v>
      </c>
    </row>
    <row r="370" spans="1:15" x14ac:dyDescent="0.2">
      <c r="A370" t="str">
        <f t="shared" si="80"/>
        <v/>
      </c>
      <c r="B370" t="str">
        <f t="shared" si="81"/>
        <v/>
      </c>
      <c r="C370">
        <f t="shared" si="82"/>
        <v>199</v>
      </c>
      <c r="D370">
        <v>4</v>
      </c>
      <c r="G370">
        <v>0</v>
      </c>
      <c r="J370">
        <v>4</v>
      </c>
      <c r="M370" t="s">
        <v>191</v>
      </c>
      <c r="N370">
        <f t="shared" si="83"/>
        <v>365</v>
      </c>
      <c r="O370">
        <f t="shared" si="84"/>
        <v>199</v>
      </c>
    </row>
    <row r="371" spans="1:15" x14ac:dyDescent="0.2">
      <c r="A371" t="str">
        <f t="shared" si="80"/>
        <v/>
      </c>
      <c r="B371" t="str">
        <f t="shared" si="81"/>
        <v/>
      </c>
      <c r="C371">
        <f t="shared" si="82"/>
        <v>200</v>
      </c>
      <c r="D371">
        <v>4</v>
      </c>
      <c r="G371">
        <v>0</v>
      </c>
      <c r="J371">
        <v>4</v>
      </c>
      <c r="M371" t="s">
        <v>192</v>
      </c>
      <c r="N371">
        <f t="shared" si="83"/>
        <v>366</v>
      </c>
      <c r="O371">
        <f t="shared" si="84"/>
        <v>200</v>
      </c>
    </row>
    <row r="372" spans="1:15" x14ac:dyDescent="0.2">
      <c r="A372" t="str">
        <f t="shared" si="80"/>
        <v/>
      </c>
      <c r="B372" t="str">
        <f t="shared" si="81"/>
        <v/>
      </c>
      <c r="C372">
        <f t="shared" si="82"/>
        <v>201</v>
      </c>
      <c r="D372">
        <v>16</v>
      </c>
      <c r="G372">
        <v>0</v>
      </c>
      <c r="J372">
        <v>16</v>
      </c>
      <c r="M372" t="s">
        <v>193</v>
      </c>
      <c r="N372">
        <f t="shared" si="83"/>
        <v>367</v>
      </c>
      <c r="O372">
        <f t="shared" si="84"/>
        <v>201</v>
      </c>
    </row>
    <row r="373" spans="1:15" x14ac:dyDescent="0.2">
      <c r="A373" t="str">
        <f t="shared" si="80"/>
        <v/>
      </c>
      <c r="B373" t="str">
        <f t="shared" si="81"/>
        <v/>
      </c>
      <c r="C373">
        <f t="shared" si="82"/>
        <v>202</v>
      </c>
      <c r="D373">
        <v>40</v>
      </c>
      <c r="G373">
        <v>0</v>
      </c>
      <c r="J373">
        <v>40</v>
      </c>
      <c r="M373" t="s">
        <v>194</v>
      </c>
      <c r="N373">
        <f t="shared" si="83"/>
        <v>368</v>
      </c>
      <c r="O373">
        <f t="shared" si="84"/>
        <v>202</v>
      </c>
    </row>
    <row r="374" spans="1:15" x14ac:dyDescent="0.2">
      <c r="A374" t="str">
        <f t="shared" si="80"/>
        <v/>
      </c>
      <c r="B374" t="str">
        <f t="shared" si="81"/>
        <v/>
      </c>
      <c r="C374">
        <f t="shared" si="82"/>
        <v>203</v>
      </c>
      <c r="D374">
        <v>4</v>
      </c>
      <c r="G374">
        <v>0</v>
      </c>
      <c r="J374">
        <v>4</v>
      </c>
      <c r="M374" t="s">
        <v>195</v>
      </c>
      <c r="N374">
        <f t="shared" si="83"/>
        <v>369</v>
      </c>
      <c r="O374">
        <f t="shared" si="84"/>
        <v>203</v>
      </c>
    </row>
    <row r="375" spans="1:15" x14ac:dyDescent="0.2">
      <c r="A375" t="str">
        <f t="shared" si="80"/>
        <v/>
      </c>
      <c r="B375" t="str">
        <f t="shared" si="81"/>
        <v/>
      </c>
      <c r="C375">
        <f t="shared" si="82"/>
        <v>204</v>
      </c>
      <c r="D375">
        <v>4</v>
      </c>
      <c r="G375">
        <v>0</v>
      </c>
      <c r="J375">
        <v>4</v>
      </c>
      <c r="M375" t="s">
        <v>196</v>
      </c>
      <c r="N375">
        <f t="shared" si="83"/>
        <v>370</v>
      </c>
      <c r="O375">
        <f t="shared" si="84"/>
        <v>204</v>
      </c>
    </row>
    <row r="376" spans="1:15" x14ac:dyDescent="0.2">
      <c r="A376" t="str">
        <f t="shared" si="80"/>
        <v/>
      </c>
      <c r="B376" t="str">
        <f t="shared" si="81"/>
        <v/>
      </c>
      <c r="C376">
        <f t="shared" si="82"/>
        <v>205</v>
      </c>
      <c r="D376">
        <v>4</v>
      </c>
      <c r="G376">
        <v>0</v>
      </c>
      <c r="J376">
        <v>4</v>
      </c>
      <c r="M376" t="s">
        <v>197</v>
      </c>
      <c r="N376">
        <f t="shared" si="83"/>
        <v>371</v>
      </c>
      <c r="O376">
        <f t="shared" si="84"/>
        <v>205</v>
      </c>
    </row>
    <row r="377" spans="1:15" x14ac:dyDescent="0.2">
      <c r="A377" t="str">
        <f t="shared" si="80"/>
        <v/>
      </c>
      <c r="B377" t="str">
        <f t="shared" si="81"/>
        <v/>
      </c>
      <c r="C377">
        <f t="shared" si="82"/>
        <v>206</v>
      </c>
      <c r="D377">
        <v>4</v>
      </c>
      <c r="G377">
        <v>0</v>
      </c>
      <c r="J377">
        <v>4</v>
      </c>
      <c r="M377" t="s">
        <v>198</v>
      </c>
      <c r="N377">
        <f t="shared" si="83"/>
        <v>372</v>
      </c>
      <c r="O377">
        <f t="shared" si="84"/>
        <v>206</v>
      </c>
    </row>
    <row r="378" spans="1:15" x14ac:dyDescent="0.2">
      <c r="A378" t="str">
        <f t="shared" si="80"/>
        <v/>
      </c>
      <c r="B378" t="str">
        <f t="shared" si="81"/>
        <v/>
      </c>
      <c r="C378">
        <f t="shared" si="82"/>
        <v>207</v>
      </c>
      <c r="D378">
        <v>4</v>
      </c>
      <c r="G378">
        <v>0</v>
      </c>
      <c r="J378">
        <v>4</v>
      </c>
      <c r="M378" t="s">
        <v>199</v>
      </c>
      <c r="N378">
        <f t="shared" si="83"/>
        <v>373</v>
      </c>
      <c r="O378">
        <f t="shared" si="84"/>
        <v>207</v>
      </c>
    </row>
    <row r="379" spans="1:15" x14ac:dyDescent="0.2">
      <c r="A379" t="str">
        <f t="shared" si="80"/>
        <v/>
      </c>
      <c r="B379" t="str">
        <f t="shared" si="81"/>
        <v/>
      </c>
      <c r="C379">
        <f t="shared" si="82"/>
        <v>208</v>
      </c>
      <c r="D379">
        <v>20</v>
      </c>
      <c r="G379">
        <v>0</v>
      </c>
      <c r="J379">
        <v>20</v>
      </c>
      <c r="M379" t="s">
        <v>200</v>
      </c>
      <c r="N379">
        <f t="shared" si="83"/>
        <v>374</v>
      </c>
      <c r="O379">
        <f t="shared" si="84"/>
        <v>208</v>
      </c>
    </row>
    <row r="380" spans="1:15" x14ac:dyDescent="0.2">
      <c r="A380" t="str">
        <f t="shared" si="80"/>
        <v/>
      </c>
      <c r="B380" t="str">
        <f t="shared" si="81"/>
        <v/>
      </c>
      <c r="C380">
        <f t="shared" si="82"/>
        <v>209</v>
      </c>
      <c r="D380">
        <v>8</v>
      </c>
      <c r="G380">
        <v>0</v>
      </c>
      <c r="J380">
        <v>8</v>
      </c>
      <c r="M380" t="s">
        <v>201</v>
      </c>
      <c r="N380">
        <f t="shared" si="83"/>
        <v>375</v>
      </c>
      <c r="O380">
        <f t="shared" si="84"/>
        <v>209</v>
      </c>
    </row>
    <row r="381" spans="1:15" x14ac:dyDescent="0.2">
      <c r="A381" t="str">
        <f t="shared" si="80"/>
        <v/>
      </c>
      <c r="B381" t="str">
        <f t="shared" si="81"/>
        <v/>
      </c>
      <c r="C381">
        <f t="shared" si="82"/>
        <v>210</v>
      </c>
      <c r="D381">
        <v>8</v>
      </c>
      <c r="G381">
        <v>0</v>
      </c>
      <c r="J381">
        <v>8</v>
      </c>
      <c r="M381" t="s">
        <v>202</v>
      </c>
      <c r="N381">
        <f t="shared" si="83"/>
        <v>376</v>
      </c>
      <c r="O381">
        <f t="shared" si="84"/>
        <v>210</v>
      </c>
    </row>
    <row r="382" spans="1:15" x14ac:dyDescent="0.2">
      <c r="A382" t="str">
        <f t="shared" si="80"/>
        <v/>
      </c>
      <c r="B382" t="str">
        <f t="shared" si="81"/>
        <v/>
      </c>
      <c r="C382">
        <f t="shared" si="82"/>
        <v>211</v>
      </c>
      <c r="D382">
        <v>76</v>
      </c>
      <c r="G382">
        <v>0</v>
      </c>
      <c r="J382">
        <v>76</v>
      </c>
      <c r="M382" t="s">
        <v>203</v>
      </c>
      <c r="N382">
        <f t="shared" si="83"/>
        <v>377</v>
      </c>
      <c r="O382">
        <f t="shared" si="84"/>
        <v>211</v>
      </c>
    </row>
    <row r="383" spans="1:15" x14ac:dyDescent="0.2">
      <c r="A383" t="str">
        <f t="shared" si="80"/>
        <v/>
      </c>
      <c r="B383" t="str">
        <f t="shared" si="81"/>
        <v/>
      </c>
      <c r="C383">
        <f t="shared" si="82"/>
        <v>212</v>
      </c>
      <c r="D383">
        <v>16</v>
      </c>
      <c r="G383">
        <v>0</v>
      </c>
      <c r="J383">
        <v>16</v>
      </c>
      <c r="M383" t="s">
        <v>204</v>
      </c>
      <c r="N383">
        <f t="shared" si="83"/>
        <v>378</v>
      </c>
      <c r="O383">
        <f t="shared" si="84"/>
        <v>212</v>
      </c>
    </row>
    <row r="384" spans="1:15" x14ac:dyDescent="0.2">
      <c r="A384" t="str">
        <f t="shared" si="80"/>
        <v/>
      </c>
      <c r="B384" t="str">
        <f t="shared" si="81"/>
        <v/>
      </c>
      <c r="C384">
        <f t="shared" si="82"/>
        <v>213</v>
      </c>
      <c r="D384">
        <v>28</v>
      </c>
      <c r="G384">
        <v>0</v>
      </c>
      <c r="J384">
        <v>28</v>
      </c>
      <c r="M384" t="s">
        <v>205</v>
      </c>
      <c r="N384">
        <f t="shared" si="83"/>
        <v>379</v>
      </c>
      <c r="O384">
        <f t="shared" si="84"/>
        <v>213</v>
      </c>
    </row>
    <row r="385" spans="1:15" x14ac:dyDescent="0.2">
      <c r="A385" t="str">
        <f t="shared" si="80"/>
        <v/>
      </c>
      <c r="B385" t="str">
        <f t="shared" si="81"/>
        <v/>
      </c>
      <c r="C385">
        <f t="shared" si="82"/>
        <v>214</v>
      </c>
      <c r="D385">
        <v>4</v>
      </c>
      <c r="G385">
        <v>0</v>
      </c>
      <c r="J385">
        <v>4</v>
      </c>
      <c r="M385" t="s">
        <v>15</v>
      </c>
      <c r="N385">
        <f t="shared" si="83"/>
        <v>380</v>
      </c>
      <c r="O385">
        <f t="shared" si="84"/>
        <v>214</v>
      </c>
    </row>
    <row r="386" spans="1:15" x14ac:dyDescent="0.2">
      <c r="A386" t="str">
        <f t="shared" si="80"/>
        <v/>
      </c>
      <c r="B386" t="str">
        <f t="shared" si="81"/>
        <v/>
      </c>
      <c r="C386">
        <f t="shared" si="82"/>
        <v>215</v>
      </c>
      <c r="D386">
        <v>24</v>
      </c>
      <c r="G386">
        <v>0</v>
      </c>
      <c r="J386">
        <v>24</v>
      </c>
      <c r="M386" t="s">
        <v>206</v>
      </c>
      <c r="N386">
        <f t="shared" si="83"/>
        <v>381</v>
      </c>
      <c r="O386">
        <f t="shared" si="84"/>
        <v>215</v>
      </c>
    </row>
    <row r="387" spans="1:15" x14ac:dyDescent="0.2">
      <c r="A387" t="str">
        <f t="shared" si="80"/>
        <v/>
      </c>
      <c r="B387" t="str">
        <f t="shared" si="81"/>
        <v/>
      </c>
      <c r="C387">
        <f t="shared" si="82"/>
        <v>216</v>
      </c>
      <c r="D387">
        <v>4</v>
      </c>
      <c r="G387">
        <v>0</v>
      </c>
      <c r="J387">
        <v>4</v>
      </c>
      <c r="M387" t="s">
        <v>207</v>
      </c>
      <c r="N387">
        <f t="shared" si="83"/>
        <v>382</v>
      </c>
      <c r="O387">
        <f t="shared" si="84"/>
        <v>216</v>
      </c>
    </row>
    <row r="388" spans="1:15" x14ac:dyDescent="0.2">
      <c r="A388" t="str">
        <f t="shared" si="80"/>
        <v/>
      </c>
      <c r="B388" t="str">
        <f t="shared" si="81"/>
        <v/>
      </c>
      <c r="C388">
        <f t="shared" si="82"/>
        <v>217</v>
      </c>
      <c r="D388">
        <v>4</v>
      </c>
      <c r="G388">
        <v>0</v>
      </c>
      <c r="J388">
        <v>4</v>
      </c>
      <c r="M388" t="s">
        <v>208</v>
      </c>
      <c r="N388">
        <f t="shared" si="83"/>
        <v>383</v>
      </c>
      <c r="O388">
        <f t="shared" si="84"/>
        <v>217</v>
      </c>
    </row>
    <row r="389" spans="1:15" x14ac:dyDescent="0.2">
      <c r="A389" t="str">
        <f t="shared" ref="A389:A452" si="85">IF(B389="","",COUNTIF($B$4:$B$502,"&lt;="&amp;B389))</f>
        <v/>
      </c>
      <c r="B389" t="str">
        <f t="shared" ref="B389:B452" si="86">IF(L389="","",ROW(L388))</f>
        <v/>
      </c>
      <c r="C389">
        <f t="shared" si="82"/>
        <v>218</v>
      </c>
      <c r="D389">
        <v>12</v>
      </c>
      <c r="G389">
        <v>0</v>
      </c>
      <c r="J389">
        <v>12</v>
      </c>
      <c r="M389" t="s">
        <v>209</v>
      </c>
      <c r="N389">
        <f t="shared" si="83"/>
        <v>384</v>
      </c>
      <c r="O389">
        <f t="shared" si="84"/>
        <v>218</v>
      </c>
    </row>
    <row r="390" spans="1:15" x14ac:dyDescent="0.2">
      <c r="A390" t="str">
        <f t="shared" si="85"/>
        <v/>
      </c>
      <c r="B390" t="str">
        <f t="shared" si="86"/>
        <v/>
      </c>
      <c r="C390">
        <f t="shared" si="82"/>
        <v>219</v>
      </c>
      <c r="D390">
        <v>8</v>
      </c>
      <c r="G390">
        <v>0</v>
      </c>
      <c r="J390">
        <v>8</v>
      </c>
      <c r="M390" t="s">
        <v>210</v>
      </c>
      <c r="N390">
        <f t="shared" si="83"/>
        <v>385</v>
      </c>
      <c r="O390">
        <f t="shared" si="84"/>
        <v>219</v>
      </c>
    </row>
    <row r="391" spans="1:15" x14ac:dyDescent="0.2">
      <c r="A391" t="str">
        <f t="shared" si="85"/>
        <v/>
      </c>
      <c r="B391" t="str">
        <f t="shared" si="86"/>
        <v/>
      </c>
      <c r="C391">
        <f t="shared" si="82"/>
        <v>220</v>
      </c>
      <c r="D391">
        <v>4</v>
      </c>
      <c r="G391">
        <v>0</v>
      </c>
      <c r="J391">
        <v>4</v>
      </c>
      <c r="M391" t="s">
        <v>211</v>
      </c>
      <c r="N391">
        <f t="shared" si="83"/>
        <v>386</v>
      </c>
      <c r="O391">
        <f t="shared" si="84"/>
        <v>220</v>
      </c>
    </row>
    <row r="392" spans="1:15" x14ac:dyDescent="0.2">
      <c r="A392" t="str">
        <f t="shared" si="85"/>
        <v/>
      </c>
      <c r="B392" t="str">
        <f t="shared" si="86"/>
        <v/>
      </c>
      <c r="C392">
        <f t="shared" si="82"/>
        <v>221</v>
      </c>
      <c r="D392">
        <v>8</v>
      </c>
      <c r="G392">
        <v>0</v>
      </c>
      <c r="J392">
        <v>8</v>
      </c>
      <c r="M392" t="s">
        <v>212</v>
      </c>
      <c r="N392">
        <f t="shared" si="83"/>
        <v>387</v>
      </c>
      <c r="O392">
        <f t="shared" si="84"/>
        <v>221</v>
      </c>
    </row>
    <row r="393" spans="1:15" x14ac:dyDescent="0.2">
      <c r="A393" t="str">
        <f t="shared" si="85"/>
        <v/>
      </c>
      <c r="B393" t="str">
        <f t="shared" si="86"/>
        <v/>
      </c>
      <c r="C393">
        <f t="shared" ref="C393:C456" si="87">O393</f>
        <v>222</v>
      </c>
      <c r="D393">
        <v>4</v>
      </c>
      <c r="G393">
        <v>0</v>
      </c>
      <c r="J393">
        <v>4</v>
      </c>
      <c r="M393" t="s">
        <v>213</v>
      </c>
      <c r="N393">
        <f t="shared" ref="N393:N456" si="88">IF(OR(M393="",M393=" اسم العميل"),"",ROW(F388))</f>
        <v>388</v>
      </c>
      <c r="O393">
        <f t="shared" ref="O393:O456" si="89">COUNTIF($N$8:$N$502,"&lt;="&amp;N393)</f>
        <v>222</v>
      </c>
    </row>
    <row r="394" spans="1:15" x14ac:dyDescent="0.2">
      <c r="A394" t="str">
        <f t="shared" si="85"/>
        <v/>
      </c>
      <c r="B394" t="str">
        <f t="shared" si="86"/>
        <v/>
      </c>
      <c r="C394">
        <f t="shared" si="87"/>
        <v>223</v>
      </c>
      <c r="D394">
        <v>12</v>
      </c>
      <c r="G394">
        <v>0</v>
      </c>
      <c r="J394">
        <v>12</v>
      </c>
      <c r="M394" t="s">
        <v>214</v>
      </c>
      <c r="N394">
        <f t="shared" si="88"/>
        <v>389</v>
      </c>
      <c r="O394">
        <f t="shared" si="89"/>
        <v>223</v>
      </c>
    </row>
    <row r="395" spans="1:15" x14ac:dyDescent="0.2">
      <c r="A395" t="str">
        <f t="shared" si="85"/>
        <v/>
      </c>
      <c r="B395" t="str">
        <f t="shared" si="86"/>
        <v/>
      </c>
      <c r="C395">
        <f t="shared" si="87"/>
        <v>224</v>
      </c>
      <c r="D395">
        <v>0</v>
      </c>
      <c r="G395">
        <v>16</v>
      </c>
      <c r="J395">
        <v>16</v>
      </c>
      <c r="M395" t="s">
        <v>215</v>
      </c>
      <c r="N395">
        <f t="shared" si="88"/>
        <v>390</v>
      </c>
      <c r="O395">
        <f t="shared" si="89"/>
        <v>224</v>
      </c>
    </row>
    <row r="396" spans="1:15" x14ac:dyDescent="0.2">
      <c r="A396" t="str">
        <f t="shared" si="85"/>
        <v/>
      </c>
      <c r="B396" t="str">
        <f t="shared" si="86"/>
        <v/>
      </c>
      <c r="C396">
        <f t="shared" si="87"/>
        <v>225</v>
      </c>
      <c r="D396">
        <v>8</v>
      </c>
      <c r="G396">
        <v>0</v>
      </c>
      <c r="J396">
        <v>8</v>
      </c>
      <c r="M396" t="s">
        <v>216</v>
      </c>
      <c r="N396">
        <f t="shared" si="88"/>
        <v>391</v>
      </c>
      <c r="O396">
        <f t="shared" si="89"/>
        <v>225</v>
      </c>
    </row>
    <row r="397" spans="1:15" x14ac:dyDescent="0.2">
      <c r="A397" t="str">
        <f t="shared" si="85"/>
        <v/>
      </c>
      <c r="B397" t="str">
        <f t="shared" si="86"/>
        <v/>
      </c>
      <c r="C397">
        <f t="shared" si="87"/>
        <v>226</v>
      </c>
      <c r="D397">
        <v>24</v>
      </c>
      <c r="G397">
        <v>0</v>
      </c>
      <c r="J397">
        <v>24</v>
      </c>
      <c r="M397" t="s">
        <v>217</v>
      </c>
      <c r="N397">
        <f t="shared" si="88"/>
        <v>392</v>
      </c>
      <c r="O397">
        <f t="shared" si="89"/>
        <v>226</v>
      </c>
    </row>
    <row r="398" spans="1:15" x14ac:dyDescent="0.2">
      <c r="A398" t="str">
        <f t="shared" si="85"/>
        <v/>
      </c>
      <c r="B398" t="str">
        <f t="shared" si="86"/>
        <v/>
      </c>
      <c r="C398">
        <f t="shared" si="87"/>
        <v>227</v>
      </c>
      <c r="D398">
        <v>8</v>
      </c>
      <c r="G398">
        <v>0</v>
      </c>
      <c r="J398">
        <v>8</v>
      </c>
      <c r="M398" t="s">
        <v>218</v>
      </c>
      <c r="N398">
        <f t="shared" si="88"/>
        <v>393</v>
      </c>
      <c r="O398">
        <f t="shared" si="89"/>
        <v>227</v>
      </c>
    </row>
    <row r="399" spans="1:15" x14ac:dyDescent="0.2">
      <c r="A399" t="str">
        <f t="shared" si="85"/>
        <v/>
      </c>
      <c r="B399" t="str">
        <f t="shared" si="86"/>
        <v/>
      </c>
      <c r="C399">
        <f t="shared" si="87"/>
        <v>228</v>
      </c>
      <c r="D399">
        <v>24</v>
      </c>
      <c r="G399">
        <v>0</v>
      </c>
      <c r="J399">
        <v>24</v>
      </c>
      <c r="M399" t="s">
        <v>219</v>
      </c>
      <c r="N399">
        <f t="shared" si="88"/>
        <v>394</v>
      </c>
      <c r="O399">
        <f t="shared" si="89"/>
        <v>228</v>
      </c>
    </row>
    <row r="400" spans="1:15" x14ac:dyDescent="0.2">
      <c r="A400" t="str">
        <f t="shared" si="85"/>
        <v/>
      </c>
      <c r="B400" t="str">
        <f t="shared" si="86"/>
        <v/>
      </c>
      <c r="C400">
        <f t="shared" si="87"/>
        <v>229</v>
      </c>
      <c r="D400">
        <v>24</v>
      </c>
      <c r="G400">
        <v>0</v>
      </c>
      <c r="J400">
        <v>24</v>
      </c>
      <c r="M400" t="s">
        <v>220</v>
      </c>
      <c r="N400">
        <f t="shared" si="88"/>
        <v>395</v>
      </c>
      <c r="O400">
        <f t="shared" si="89"/>
        <v>229</v>
      </c>
    </row>
    <row r="401" spans="1:15" x14ac:dyDescent="0.2">
      <c r="A401" t="str">
        <f t="shared" si="85"/>
        <v/>
      </c>
      <c r="B401" t="str">
        <f t="shared" si="86"/>
        <v/>
      </c>
      <c r="C401">
        <f t="shared" si="87"/>
        <v>230</v>
      </c>
      <c r="D401">
        <v>12</v>
      </c>
      <c r="G401">
        <v>0</v>
      </c>
      <c r="J401">
        <v>12</v>
      </c>
      <c r="M401" t="s">
        <v>221</v>
      </c>
      <c r="N401">
        <f t="shared" si="88"/>
        <v>396</v>
      </c>
      <c r="O401">
        <f t="shared" si="89"/>
        <v>230</v>
      </c>
    </row>
    <row r="402" spans="1:15" x14ac:dyDescent="0.2">
      <c r="A402" t="str">
        <f t="shared" si="85"/>
        <v/>
      </c>
      <c r="B402" t="str">
        <f t="shared" si="86"/>
        <v/>
      </c>
      <c r="C402">
        <f t="shared" si="87"/>
        <v>231</v>
      </c>
      <c r="D402">
        <v>4</v>
      </c>
      <c r="G402">
        <v>0</v>
      </c>
      <c r="J402">
        <v>4</v>
      </c>
      <c r="M402" t="s">
        <v>222</v>
      </c>
      <c r="N402">
        <f t="shared" si="88"/>
        <v>397</v>
      </c>
      <c r="O402">
        <f t="shared" si="89"/>
        <v>231</v>
      </c>
    </row>
    <row r="403" spans="1:15" x14ac:dyDescent="0.2">
      <c r="A403" t="str">
        <f t="shared" si="85"/>
        <v/>
      </c>
      <c r="B403" t="str">
        <f t="shared" si="86"/>
        <v/>
      </c>
      <c r="C403">
        <f t="shared" si="87"/>
        <v>232</v>
      </c>
      <c r="D403">
        <v>32</v>
      </c>
      <c r="G403">
        <v>0</v>
      </c>
      <c r="J403">
        <v>32</v>
      </c>
      <c r="M403" t="s">
        <v>223</v>
      </c>
      <c r="N403">
        <f t="shared" si="88"/>
        <v>398</v>
      </c>
      <c r="O403">
        <f t="shared" si="89"/>
        <v>232</v>
      </c>
    </row>
    <row r="404" spans="1:15" x14ac:dyDescent="0.2">
      <c r="A404" t="str">
        <f t="shared" si="85"/>
        <v/>
      </c>
      <c r="B404" t="str">
        <f t="shared" si="86"/>
        <v/>
      </c>
      <c r="C404">
        <f t="shared" si="87"/>
        <v>233</v>
      </c>
      <c r="D404">
        <v>24</v>
      </c>
      <c r="G404">
        <v>0</v>
      </c>
      <c r="J404">
        <v>24</v>
      </c>
      <c r="M404" t="s">
        <v>16</v>
      </c>
      <c r="N404">
        <f t="shared" si="88"/>
        <v>399</v>
      </c>
      <c r="O404">
        <f t="shared" si="89"/>
        <v>233</v>
      </c>
    </row>
    <row r="405" spans="1:15" x14ac:dyDescent="0.2">
      <c r="A405" t="str">
        <f t="shared" si="85"/>
        <v/>
      </c>
      <c r="B405" t="str">
        <f t="shared" si="86"/>
        <v/>
      </c>
      <c r="C405">
        <f t="shared" si="87"/>
        <v>234</v>
      </c>
      <c r="D405">
        <v>60</v>
      </c>
      <c r="G405">
        <v>0</v>
      </c>
      <c r="J405">
        <v>60</v>
      </c>
      <c r="M405" t="s">
        <v>224</v>
      </c>
      <c r="N405">
        <f t="shared" si="88"/>
        <v>400</v>
      </c>
      <c r="O405">
        <f t="shared" si="89"/>
        <v>234</v>
      </c>
    </row>
    <row r="406" spans="1:15" x14ac:dyDescent="0.2">
      <c r="A406" t="str">
        <f t="shared" si="85"/>
        <v/>
      </c>
      <c r="B406" t="str">
        <f t="shared" si="86"/>
        <v/>
      </c>
      <c r="C406">
        <f t="shared" si="87"/>
        <v>235</v>
      </c>
      <c r="D406">
        <v>4</v>
      </c>
      <c r="G406">
        <v>0</v>
      </c>
      <c r="J406">
        <v>4</v>
      </c>
      <c r="M406" t="s">
        <v>225</v>
      </c>
      <c r="N406">
        <f t="shared" si="88"/>
        <v>401</v>
      </c>
      <c r="O406">
        <f t="shared" si="89"/>
        <v>235</v>
      </c>
    </row>
    <row r="407" spans="1:15" x14ac:dyDescent="0.2">
      <c r="A407" t="str">
        <f t="shared" si="85"/>
        <v/>
      </c>
      <c r="B407" t="str">
        <f t="shared" si="86"/>
        <v/>
      </c>
      <c r="C407">
        <f t="shared" si="87"/>
        <v>236</v>
      </c>
      <c r="D407">
        <v>8</v>
      </c>
      <c r="G407">
        <v>0</v>
      </c>
      <c r="J407">
        <v>8</v>
      </c>
      <c r="M407" t="s">
        <v>226</v>
      </c>
      <c r="N407">
        <f t="shared" si="88"/>
        <v>402</v>
      </c>
      <c r="O407">
        <f t="shared" si="89"/>
        <v>236</v>
      </c>
    </row>
    <row r="408" spans="1:15" x14ac:dyDescent="0.2">
      <c r="A408" t="str">
        <f t="shared" si="85"/>
        <v/>
      </c>
      <c r="B408" t="str">
        <f t="shared" si="86"/>
        <v/>
      </c>
      <c r="C408">
        <f t="shared" si="87"/>
        <v>237</v>
      </c>
      <c r="D408">
        <v>4</v>
      </c>
      <c r="G408">
        <v>0</v>
      </c>
      <c r="J408">
        <v>4</v>
      </c>
      <c r="M408" t="s">
        <v>227</v>
      </c>
      <c r="N408">
        <f t="shared" si="88"/>
        <v>403</v>
      </c>
      <c r="O408">
        <f t="shared" si="89"/>
        <v>237</v>
      </c>
    </row>
    <row r="409" spans="1:15" x14ac:dyDescent="0.2">
      <c r="A409" t="str">
        <f t="shared" si="85"/>
        <v/>
      </c>
      <c r="B409" t="str">
        <f t="shared" si="86"/>
        <v/>
      </c>
      <c r="C409">
        <f t="shared" si="87"/>
        <v>238</v>
      </c>
      <c r="D409">
        <v>48</v>
      </c>
      <c r="G409">
        <v>0</v>
      </c>
      <c r="J409">
        <v>48</v>
      </c>
      <c r="M409" t="s">
        <v>228</v>
      </c>
      <c r="N409">
        <f t="shared" si="88"/>
        <v>404</v>
      </c>
      <c r="O409">
        <f t="shared" si="89"/>
        <v>238</v>
      </c>
    </row>
    <row r="410" spans="1:15" x14ac:dyDescent="0.2">
      <c r="A410" t="str">
        <f t="shared" si="85"/>
        <v/>
      </c>
      <c r="B410" t="str">
        <f t="shared" si="86"/>
        <v/>
      </c>
      <c r="C410">
        <f t="shared" si="87"/>
        <v>0</v>
      </c>
      <c r="N410" t="str">
        <f t="shared" si="88"/>
        <v/>
      </c>
      <c r="O410">
        <f t="shared" si="89"/>
        <v>0</v>
      </c>
    </row>
    <row r="411" spans="1:15" x14ac:dyDescent="0.2">
      <c r="A411" t="str">
        <f t="shared" si="85"/>
        <v/>
      </c>
      <c r="B411" t="str">
        <f t="shared" si="86"/>
        <v/>
      </c>
      <c r="C411">
        <f t="shared" si="87"/>
        <v>0</v>
      </c>
      <c r="D411">
        <v>3516</v>
      </c>
      <c r="G411" t="s">
        <v>9</v>
      </c>
      <c r="N411" t="str">
        <f t="shared" si="88"/>
        <v/>
      </c>
      <c r="O411">
        <f t="shared" si="89"/>
        <v>0</v>
      </c>
    </row>
    <row r="412" spans="1:15" x14ac:dyDescent="0.2">
      <c r="A412" t="str">
        <f t="shared" si="85"/>
        <v/>
      </c>
      <c r="B412" t="str">
        <f t="shared" si="86"/>
        <v/>
      </c>
      <c r="C412">
        <f t="shared" si="87"/>
        <v>0</v>
      </c>
      <c r="N412" t="str">
        <f t="shared" si="88"/>
        <v/>
      </c>
      <c r="O412">
        <f t="shared" si="89"/>
        <v>0</v>
      </c>
    </row>
    <row r="413" spans="1:15" x14ac:dyDescent="0.2">
      <c r="A413" t="str">
        <f t="shared" si="85"/>
        <v/>
      </c>
      <c r="B413" t="str">
        <f t="shared" si="86"/>
        <v/>
      </c>
      <c r="C413">
        <f t="shared" si="87"/>
        <v>0</v>
      </c>
      <c r="K413" t="s">
        <v>229</v>
      </c>
      <c r="N413" t="str">
        <f t="shared" si="88"/>
        <v/>
      </c>
      <c r="O413">
        <f t="shared" si="89"/>
        <v>0</v>
      </c>
    </row>
    <row r="414" spans="1:15" x14ac:dyDescent="0.2">
      <c r="A414" t="str">
        <f t="shared" si="85"/>
        <v/>
      </c>
      <c r="B414" t="str">
        <f t="shared" si="86"/>
        <v/>
      </c>
      <c r="C414">
        <f t="shared" si="87"/>
        <v>0</v>
      </c>
      <c r="N414" t="str">
        <f t="shared" si="88"/>
        <v/>
      </c>
      <c r="O414">
        <f t="shared" si="89"/>
        <v>0</v>
      </c>
    </row>
    <row r="415" spans="1:15" x14ac:dyDescent="0.2">
      <c r="A415" t="str">
        <f t="shared" si="85"/>
        <v/>
      </c>
      <c r="B415" t="str">
        <f t="shared" si="86"/>
        <v/>
      </c>
      <c r="C415">
        <f t="shared" si="87"/>
        <v>0</v>
      </c>
      <c r="N415" t="str">
        <f t="shared" si="88"/>
        <v/>
      </c>
      <c r="O415">
        <f t="shared" si="89"/>
        <v>0</v>
      </c>
    </row>
    <row r="416" spans="1:15" x14ac:dyDescent="0.2">
      <c r="A416" t="str">
        <f t="shared" si="85"/>
        <v/>
      </c>
      <c r="B416" t="str">
        <f t="shared" si="86"/>
        <v/>
      </c>
      <c r="C416">
        <f t="shared" si="87"/>
        <v>0</v>
      </c>
      <c r="N416" t="str">
        <f t="shared" si="88"/>
        <v/>
      </c>
      <c r="O416">
        <f t="shared" si="89"/>
        <v>0</v>
      </c>
    </row>
    <row r="417" spans="1:15" x14ac:dyDescent="0.2">
      <c r="A417">
        <f t="shared" si="85"/>
        <v>16</v>
      </c>
      <c r="B417">
        <f t="shared" si="86"/>
        <v>416</v>
      </c>
      <c r="C417">
        <f t="shared" si="87"/>
        <v>0</v>
      </c>
      <c r="L417" t="s">
        <v>264</v>
      </c>
      <c r="N417" t="str">
        <f t="shared" si="88"/>
        <v/>
      </c>
      <c r="O417">
        <f t="shared" si="89"/>
        <v>0</v>
      </c>
    </row>
    <row r="418" spans="1:15" x14ac:dyDescent="0.2">
      <c r="A418" t="str">
        <f t="shared" si="85"/>
        <v/>
      </c>
      <c r="B418" t="str">
        <f t="shared" si="86"/>
        <v/>
      </c>
      <c r="C418">
        <f t="shared" si="87"/>
        <v>0</v>
      </c>
      <c r="N418" t="str">
        <f t="shared" si="88"/>
        <v/>
      </c>
      <c r="O418">
        <f t="shared" si="89"/>
        <v>0</v>
      </c>
    </row>
    <row r="419" spans="1:15" x14ac:dyDescent="0.2">
      <c r="A419" t="str">
        <f t="shared" si="85"/>
        <v/>
      </c>
      <c r="B419" t="str">
        <f t="shared" si="86"/>
        <v/>
      </c>
      <c r="C419">
        <f t="shared" si="87"/>
        <v>0</v>
      </c>
      <c r="D419" t="s">
        <v>4</v>
      </c>
      <c r="G419" t="s">
        <v>5</v>
      </c>
      <c r="J419" t="s">
        <v>6</v>
      </c>
      <c r="M419" t="s">
        <v>7</v>
      </c>
      <c r="N419" t="str">
        <f t="shared" si="88"/>
        <v/>
      </c>
      <c r="O419">
        <f t="shared" si="89"/>
        <v>0</v>
      </c>
    </row>
    <row r="420" spans="1:15" x14ac:dyDescent="0.2">
      <c r="A420" t="str">
        <f t="shared" si="85"/>
        <v/>
      </c>
      <c r="B420" t="str">
        <f t="shared" si="86"/>
        <v/>
      </c>
      <c r="C420">
        <f t="shared" si="87"/>
        <v>0</v>
      </c>
      <c r="N420" t="str">
        <f t="shared" si="88"/>
        <v/>
      </c>
      <c r="O420">
        <f t="shared" si="89"/>
        <v>0</v>
      </c>
    </row>
    <row r="421" spans="1:15" x14ac:dyDescent="0.2">
      <c r="A421" t="str">
        <f t="shared" si="85"/>
        <v/>
      </c>
      <c r="B421" t="str">
        <f t="shared" si="86"/>
        <v/>
      </c>
      <c r="C421">
        <f t="shared" si="87"/>
        <v>239</v>
      </c>
      <c r="D421">
        <v>12</v>
      </c>
      <c r="G421">
        <v>0</v>
      </c>
      <c r="J421">
        <v>12</v>
      </c>
      <c r="M421" t="s">
        <v>265</v>
      </c>
      <c r="N421">
        <f t="shared" si="88"/>
        <v>416</v>
      </c>
      <c r="O421">
        <f t="shared" si="89"/>
        <v>239</v>
      </c>
    </row>
    <row r="422" spans="1:15" x14ac:dyDescent="0.2">
      <c r="A422" t="str">
        <f t="shared" si="85"/>
        <v/>
      </c>
      <c r="B422" t="str">
        <f t="shared" si="86"/>
        <v/>
      </c>
      <c r="C422">
        <f t="shared" si="87"/>
        <v>240</v>
      </c>
      <c r="D422">
        <v>12</v>
      </c>
      <c r="G422">
        <v>0</v>
      </c>
      <c r="J422">
        <v>12</v>
      </c>
      <c r="M422" t="s">
        <v>266</v>
      </c>
      <c r="N422">
        <f t="shared" si="88"/>
        <v>417</v>
      </c>
      <c r="O422">
        <f t="shared" si="89"/>
        <v>240</v>
      </c>
    </row>
    <row r="423" spans="1:15" x14ac:dyDescent="0.2">
      <c r="A423" t="str">
        <f t="shared" si="85"/>
        <v/>
      </c>
      <c r="B423" t="str">
        <f t="shared" si="86"/>
        <v/>
      </c>
      <c r="C423">
        <f t="shared" si="87"/>
        <v>241</v>
      </c>
      <c r="D423">
        <v>12</v>
      </c>
      <c r="G423">
        <v>0</v>
      </c>
      <c r="J423">
        <v>12</v>
      </c>
      <c r="M423" t="s">
        <v>20</v>
      </c>
      <c r="N423">
        <f t="shared" si="88"/>
        <v>418</v>
      </c>
      <c r="O423">
        <f t="shared" si="89"/>
        <v>241</v>
      </c>
    </row>
    <row r="424" spans="1:15" x14ac:dyDescent="0.2">
      <c r="A424" t="str">
        <f t="shared" si="85"/>
        <v/>
      </c>
      <c r="B424" t="str">
        <f t="shared" si="86"/>
        <v/>
      </c>
      <c r="C424">
        <f t="shared" si="87"/>
        <v>242</v>
      </c>
      <c r="D424">
        <v>24</v>
      </c>
      <c r="G424">
        <v>0</v>
      </c>
      <c r="J424">
        <v>24</v>
      </c>
      <c r="M424" t="s">
        <v>23</v>
      </c>
      <c r="N424">
        <f t="shared" si="88"/>
        <v>419</v>
      </c>
      <c r="O424">
        <f t="shared" si="89"/>
        <v>242</v>
      </c>
    </row>
    <row r="425" spans="1:15" x14ac:dyDescent="0.2">
      <c r="A425" t="str">
        <f t="shared" si="85"/>
        <v/>
      </c>
      <c r="B425" t="str">
        <f t="shared" si="86"/>
        <v/>
      </c>
      <c r="C425">
        <f t="shared" si="87"/>
        <v>243</v>
      </c>
      <c r="D425">
        <v>12</v>
      </c>
      <c r="G425">
        <v>0</v>
      </c>
      <c r="J425">
        <v>12</v>
      </c>
      <c r="M425" t="s">
        <v>267</v>
      </c>
      <c r="N425">
        <f t="shared" si="88"/>
        <v>420</v>
      </c>
      <c r="O425">
        <f t="shared" si="89"/>
        <v>243</v>
      </c>
    </row>
    <row r="426" spans="1:15" x14ac:dyDescent="0.2">
      <c r="A426" t="str">
        <f t="shared" si="85"/>
        <v/>
      </c>
      <c r="B426" t="str">
        <f t="shared" si="86"/>
        <v/>
      </c>
      <c r="C426">
        <f t="shared" si="87"/>
        <v>244</v>
      </c>
      <c r="D426">
        <v>12</v>
      </c>
      <c r="G426">
        <v>0</v>
      </c>
      <c r="J426">
        <v>12</v>
      </c>
      <c r="M426" t="s">
        <v>268</v>
      </c>
      <c r="N426">
        <f t="shared" si="88"/>
        <v>421</v>
      </c>
      <c r="O426">
        <f t="shared" si="89"/>
        <v>244</v>
      </c>
    </row>
    <row r="427" spans="1:15" x14ac:dyDescent="0.2">
      <c r="A427" t="str">
        <f t="shared" si="85"/>
        <v/>
      </c>
      <c r="B427" t="str">
        <f t="shared" si="86"/>
        <v/>
      </c>
      <c r="C427">
        <f t="shared" si="87"/>
        <v>245</v>
      </c>
      <c r="D427">
        <v>12</v>
      </c>
      <c r="G427">
        <v>0</v>
      </c>
      <c r="J427">
        <v>12</v>
      </c>
      <c r="M427" t="s">
        <v>28</v>
      </c>
      <c r="N427">
        <f t="shared" si="88"/>
        <v>422</v>
      </c>
      <c r="O427">
        <f t="shared" si="89"/>
        <v>245</v>
      </c>
    </row>
    <row r="428" spans="1:15" x14ac:dyDescent="0.2">
      <c r="A428" t="str">
        <f t="shared" si="85"/>
        <v/>
      </c>
      <c r="B428" t="str">
        <f t="shared" si="86"/>
        <v/>
      </c>
      <c r="C428">
        <f t="shared" si="87"/>
        <v>246</v>
      </c>
      <c r="D428">
        <v>12</v>
      </c>
      <c r="G428">
        <v>0</v>
      </c>
      <c r="J428">
        <v>12</v>
      </c>
      <c r="M428" t="s">
        <v>30</v>
      </c>
      <c r="N428">
        <f t="shared" si="88"/>
        <v>423</v>
      </c>
      <c r="O428">
        <f t="shared" si="89"/>
        <v>246</v>
      </c>
    </row>
    <row r="429" spans="1:15" x14ac:dyDescent="0.2">
      <c r="A429" t="str">
        <f t="shared" si="85"/>
        <v/>
      </c>
      <c r="B429" t="str">
        <f t="shared" si="86"/>
        <v/>
      </c>
      <c r="C429">
        <f t="shared" si="87"/>
        <v>247</v>
      </c>
      <c r="D429">
        <v>12</v>
      </c>
      <c r="G429">
        <v>0</v>
      </c>
      <c r="J429">
        <v>12</v>
      </c>
      <c r="M429" t="s">
        <v>269</v>
      </c>
      <c r="N429">
        <f t="shared" si="88"/>
        <v>424</v>
      </c>
      <c r="O429">
        <f t="shared" si="89"/>
        <v>247</v>
      </c>
    </row>
    <row r="430" spans="1:15" x14ac:dyDescent="0.2">
      <c r="A430" t="str">
        <f t="shared" si="85"/>
        <v/>
      </c>
      <c r="B430" t="str">
        <f t="shared" si="86"/>
        <v/>
      </c>
      <c r="C430">
        <f t="shared" si="87"/>
        <v>248</v>
      </c>
      <c r="D430">
        <v>24</v>
      </c>
      <c r="G430">
        <v>0</v>
      </c>
      <c r="J430">
        <v>24</v>
      </c>
      <c r="M430" t="s">
        <v>270</v>
      </c>
      <c r="N430">
        <f t="shared" si="88"/>
        <v>425</v>
      </c>
      <c r="O430">
        <f t="shared" si="89"/>
        <v>248</v>
      </c>
    </row>
    <row r="431" spans="1:15" x14ac:dyDescent="0.2">
      <c r="A431" t="str">
        <f t="shared" si="85"/>
        <v/>
      </c>
      <c r="B431" t="str">
        <f t="shared" si="86"/>
        <v/>
      </c>
      <c r="C431">
        <f t="shared" si="87"/>
        <v>249</v>
      </c>
      <c r="D431">
        <v>1</v>
      </c>
      <c r="G431">
        <v>0</v>
      </c>
      <c r="J431">
        <v>1</v>
      </c>
      <c r="M431" t="s">
        <v>12</v>
      </c>
      <c r="N431">
        <f t="shared" si="88"/>
        <v>426</v>
      </c>
      <c r="O431">
        <f t="shared" si="89"/>
        <v>249</v>
      </c>
    </row>
    <row r="432" spans="1:15" x14ac:dyDescent="0.2">
      <c r="A432" t="str">
        <f t="shared" si="85"/>
        <v/>
      </c>
      <c r="B432" t="str">
        <f t="shared" si="86"/>
        <v/>
      </c>
      <c r="C432">
        <f t="shared" si="87"/>
        <v>250</v>
      </c>
      <c r="D432">
        <v>12</v>
      </c>
      <c r="G432">
        <v>0</v>
      </c>
      <c r="J432">
        <v>12</v>
      </c>
      <c r="M432" t="s">
        <v>271</v>
      </c>
      <c r="N432">
        <f t="shared" si="88"/>
        <v>427</v>
      </c>
      <c r="O432">
        <f t="shared" si="89"/>
        <v>250</v>
      </c>
    </row>
    <row r="433" spans="1:15" x14ac:dyDescent="0.2">
      <c r="A433" t="str">
        <f t="shared" si="85"/>
        <v/>
      </c>
      <c r="B433" t="str">
        <f t="shared" si="86"/>
        <v/>
      </c>
      <c r="C433">
        <f t="shared" si="87"/>
        <v>251</v>
      </c>
      <c r="D433">
        <v>12</v>
      </c>
      <c r="G433">
        <v>0</v>
      </c>
      <c r="J433">
        <v>12</v>
      </c>
      <c r="M433" t="s">
        <v>272</v>
      </c>
      <c r="N433">
        <f t="shared" si="88"/>
        <v>428</v>
      </c>
      <c r="O433">
        <f t="shared" si="89"/>
        <v>251</v>
      </c>
    </row>
    <row r="434" spans="1:15" x14ac:dyDescent="0.2">
      <c r="A434" t="str">
        <f t="shared" si="85"/>
        <v/>
      </c>
      <c r="B434" t="str">
        <f t="shared" si="86"/>
        <v/>
      </c>
      <c r="C434">
        <f t="shared" si="87"/>
        <v>252</v>
      </c>
      <c r="D434">
        <v>12</v>
      </c>
      <c r="G434">
        <v>0</v>
      </c>
      <c r="J434">
        <v>12</v>
      </c>
      <c r="M434" t="s">
        <v>273</v>
      </c>
      <c r="N434">
        <f t="shared" si="88"/>
        <v>429</v>
      </c>
      <c r="O434">
        <f t="shared" si="89"/>
        <v>252</v>
      </c>
    </row>
    <row r="435" spans="1:15" x14ac:dyDescent="0.2">
      <c r="A435" t="str">
        <f t="shared" si="85"/>
        <v/>
      </c>
      <c r="B435" t="str">
        <f t="shared" si="86"/>
        <v/>
      </c>
      <c r="C435">
        <f t="shared" si="87"/>
        <v>253</v>
      </c>
      <c r="D435">
        <v>12</v>
      </c>
      <c r="G435">
        <v>0</v>
      </c>
      <c r="J435">
        <v>12</v>
      </c>
      <c r="M435" t="s">
        <v>274</v>
      </c>
      <c r="N435">
        <f t="shared" si="88"/>
        <v>430</v>
      </c>
      <c r="O435">
        <f t="shared" si="89"/>
        <v>253</v>
      </c>
    </row>
    <row r="436" spans="1:15" x14ac:dyDescent="0.2">
      <c r="A436" t="str">
        <f t="shared" si="85"/>
        <v/>
      </c>
      <c r="B436" t="str">
        <f t="shared" si="86"/>
        <v/>
      </c>
      <c r="C436">
        <f t="shared" si="87"/>
        <v>254</v>
      </c>
      <c r="D436">
        <v>48</v>
      </c>
      <c r="G436">
        <v>0</v>
      </c>
      <c r="J436">
        <v>48</v>
      </c>
      <c r="M436" t="s">
        <v>275</v>
      </c>
      <c r="N436">
        <f t="shared" si="88"/>
        <v>431</v>
      </c>
      <c r="O436">
        <f t="shared" si="89"/>
        <v>254</v>
      </c>
    </row>
    <row r="437" spans="1:15" x14ac:dyDescent="0.2">
      <c r="A437" t="str">
        <f t="shared" si="85"/>
        <v/>
      </c>
      <c r="B437" t="str">
        <f t="shared" si="86"/>
        <v/>
      </c>
      <c r="C437">
        <f t="shared" si="87"/>
        <v>255</v>
      </c>
      <c r="D437">
        <v>12</v>
      </c>
      <c r="G437">
        <v>0</v>
      </c>
      <c r="J437">
        <v>12</v>
      </c>
      <c r="M437" t="s">
        <v>276</v>
      </c>
      <c r="N437">
        <f t="shared" si="88"/>
        <v>432</v>
      </c>
      <c r="O437">
        <f t="shared" si="89"/>
        <v>255</v>
      </c>
    </row>
    <row r="438" spans="1:15" x14ac:dyDescent="0.2">
      <c r="A438" t="str">
        <f t="shared" si="85"/>
        <v/>
      </c>
      <c r="B438" t="str">
        <f t="shared" si="86"/>
        <v/>
      </c>
      <c r="C438">
        <f t="shared" si="87"/>
        <v>256</v>
      </c>
      <c r="D438">
        <v>48</v>
      </c>
      <c r="G438">
        <v>0</v>
      </c>
      <c r="J438">
        <v>48</v>
      </c>
      <c r="M438" t="s">
        <v>277</v>
      </c>
      <c r="N438">
        <f t="shared" si="88"/>
        <v>433</v>
      </c>
      <c r="O438">
        <f t="shared" si="89"/>
        <v>256</v>
      </c>
    </row>
    <row r="439" spans="1:15" x14ac:dyDescent="0.2">
      <c r="A439" t="str">
        <f t="shared" si="85"/>
        <v/>
      </c>
      <c r="B439" t="str">
        <f t="shared" si="86"/>
        <v/>
      </c>
      <c r="C439">
        <f t="shared" si="87"/>
        <v>257</v>
      </c>
      <c r="D439">
        <v>12</v>
      </c>
      <c r="G439">
        <v>0</v>
      </c>
      <c r="J439">
        <v>12</v>
      </c>
      <c r="M439" t="s">
        <v>278</v>
      </c>
      <c r="N439">
        <f t="shared" si="88"/>
        <v>434</v>
      </c>
      <c r="O439">
        <f t="shared" si="89"/>
        <v>257</v>
      </c>
    </row>
    <row r="440" spans="1:15" x14ac:dyDescent="0.2">
      <c r="A440" t="str">
        <f t="shared" si="85"/>
        <v/>
      </c>
      <c r="B440" t="str">
        <f t="shared" si="86"/>
        <v/>
      </c>
      <c r="C440">
        <f t="shared" si="87"/>
        <v>258</v>
      </c>
      <c r="D440">
        <v>12</v>
      </c>
      <c r="G440">
        <v>0</v>
      </c>
      <c r="J440">
        <v>12</v>
      </c>
      <c r="M440" t="s">
        <v>279</v>
      </c>
      <c r="N440">
        <f t="shared" si="88"/>
        <v>435</v>
      </c>
      <c r="O440">
        <f t="shared" si="89"/>
        <v>258</v>
      </c>
    </row>
    <row r="441" spans="1:15" x14ac:dyDescent="0.2">
      <c r="A441" t="str">
        <f t="shared" si="85"/>
        <v/>
      </c>
      <c r="B441" t="str">
        <f t="shared" si="86"/>
        <v/>
      </c>
      <c r="C441">
        <f t="shared" si="87"/>
        <v>259</v>
      </c>
      <c r="D441">
        <v>12</v>
      </c>
      <c r="G441">
        <v>0</v>
      </c>
      <c r="J441">
        <v>12</v>
      </c>
      <c r="M441" t="s">
        <v>280</v>
      </c>
      <c r="N441">
        <f t="shared" si="88"/>
        <v>436</v>
      </c>
      <c r="O441">
        <f t="shared" si="89"/>
        <v>259</v>
      </c>
    </row>
    <row r="442" spans="1:15" x14ac:dyDescent="0.2">
      <c r="A442" t="str">
        <f t="shared" si="85"/>
        <v/>
      </c>
      <c r="B442" t="str">
        <f t="shared" si="86"/>
        <v/>
      </c>
      <c r="C442">
        <f t="shared" si="87"/>
        <v>260</v>
      </c>
      <c r="D442">
        <v>12</v>
      </c>
      <c r="G442">
        <v>0</v>
      </c>
      <c r="J442">
        <v>12</v>
      </c>
      <c r="M442" t="s">
        <v>281</v>
      </c>
      <c r="N442">
        <f t="shared" si="88"/>
        <v>437</v>
      </c>
      <c r="O442">
        <f t="shared" si="89"/>
        <v>260</v>
      </c>
    </row>
    <row r="443" spans="1:15" x14ac:dyDescent="0.2">
      <c r="A443" t="str">
        <f t="shared" si="85"/>
        <v/>
      </c>
      <c r="B443" t="str">
        <f t="shared" si="86"/>
        <v/>
      </c>
      <c r="C443">
        <f t="shared" si="87"/>
        <v>261</v>
      </c>
      <c r="D443">
        <v>24</v>
      </c>
      <c r="G443">
        <v>0</v>
      </c>
      <c r="J443">
        <v>24</v>
      </c>
      <c r="M443" t="s">
        <v>51</v>
      </c>
      <c r="N443">
        <f t="shared" si="88"/>
        <v>438</v>
      </c>
      <c r="O443">
        <f t="shared" si="89"/>
        <v>261</v>
      </c>
    </row>
    <row r="444" spans="1:15" x14ac:dyDescent="0.2">
      <c r="A444" t="str">
        <f t="shared" si="85"/>
        <v/>
      </c>
      <c r="B444" t="str">
        <f t="shared" si="86"/>
        <v/>
      </c>
      <c r="C444">
        <f t="shared" si="87"/>
        <v>262</v>
      </c>
      <c r="D444">
        <v>12</v>
      </c>
      <c r="G444">
        <v>0</v>
      </c>
      <c r="J444">
        <v>12</v>
      </c>
      <c r="M444" t="s">
        <v>282</v>
      </c>
      <c r="N444">
        <f t="shared" si="88"/>
        <v>439</v>
      </c>
      <c r="O444">
        <f t="shared" si="89"/>
        <v>262</v>
      </c>
    </row>
    <row r="445" spans="1:15" x14ac:dyDescent="0.2">
      <c r="A445" t="str">
        <f t="shared" si="85"/>
        <v/>
      </c>
      <c r="B445" t="str">
        <f t="shared" si="86"/>
        <v/>
      </c>
      <c r="C445">
        <f t="shared" si="87"/>
        <v>263</v>
      </c>
      <c r="D445">
        <v>12</v>
      </c>
      <c r="G445">
        <v>0</v>
      </c>
      <c r="J445">
        <v>12</v>
      </c>
      <c r="M445" t="s">
        <v>283</v>
      </c>
      <c r="N445">
        <f t="shared" si="88"/>
        <v>440</v>
      </c>
      <c r="O445">
        <f t="shared" si="89"/>
        <v>263</v>
      </c>
    </row>
    <row r="446" spans="1:15" x14ac:dyDescent="0.2">
      <c r="A446" t="str">
        <f t="shared" si="85"/>
        <v/>
      </c>
      <c r="B446" t="str">
        <f t="shared" si="86"/>
        <v/>
      </c>
      <c r="C446">
        <f t="shared" si="87"/>
        <v>264</v>
      </c>
      <c r="D446">
        <v>12</v>
      </c>
      <c r="G446">
        <v>0</v>
      </c>
      <c r="J446">
        <v>12</v>
      </c>
      <c r="M446" t="s">
        <v>52</v>
      </c>
      <c r="N446">
        <f t="shared" si="88"/>
        <v>441</v>
      </c>
      <c r="O446">
        <f t="shared" si="89"/>
        <v>264</v>
      </c>
    </row>
    <row r="447" spans="1:15" x14ac:dyDescent="0.2">
      <c r="A447" t="str">
        <f t="shared" si="85"/>
        <v/>
      </c>
      <c r="B447" t="str">
        <f t="shared" si="86"/>
        <v/>
      </c>
      <c r="C447">
        <f t="shared" si="87"/>
        <v>265</v>
      </c>
      <c r="D447">
        <v>12</v>
      </c>
      <c r="G447">
        <v>0</v>
      </c>
      <c r="J447">
        <v>12</v>
      </c>
      <c r="M447" t="s">
        <v>284</v>
      </c>
      <c r="N447">
        <f t="shared" si="88"/>
        <v>442</v>
      </c>
      <c r="O447">
        <f t="shared" si="89"/>
        <v>265</v>
      </c>
    </row>
    <row r="448" spans="1:15" x14ac:dyDescent="0.2">
      <c r="A448" t="str">
        <f t="shared" si="85"/>
        <v/>
      </c>
      <c r="B448" t="str">
        <f t="shared" si="86"/>
        <v/>
      </c>
      <c r="C448">
        <f t="shared" si="87"/>
        <v>266</v>
      </c>
      <c r="D448">
        <v>24</v>
      </c>
      <c r="G448">
        <v>0</v>
      </c>
      <c r="J448">
        <v>24</v>
      </c>
      <c r="M448" t="s">
        <v>285</v>
      </c>
      <c r="N448">
        <f t="shared" si="88"/>
        <v>443</v>
      </c>
      <c r="O448">
        <f t="shared" si="89"/>
        <v>266</v>
      </c>
    </row>
    <row r="449" spans="1:15" x14ac:dyDescent="0.2">
      <c r="A449" t="str">
        <f t="shared" si="85"/>
        <v/>
      </c>
      <c r="B449" t="str">
        <f t="shared" si="86"/>
        <v/>
      </c>
      <c r="C449">
        <f t="shared" si="87"/>
        <v>267</v>
      </c>
      <c r="D449">
        <v>12</v>
      </c>
      <c r="G449">
        <v>0</v>
      </c>
      <c r="J449">
        <v>12</v>
      </c>
      <c r="M449" t="s">
        <v>286</v>
      </c>
      <c r="N449">
        <f t="shared" si="88"/>
        <v>444</v>
      </c>
      <c r="O449">
        <f t="shared" si="89"/>
        <v>267</v>
      </c>
    </row>
    <row r="450" spans="1:15" x14ac:dyDescent="0.2">
      <c r="A450" t="str">
        <f t="shared" si="85"/>
        <v/>
      </c>
      <c r="B450" t="str">
        <f t="shared" si="86"/>
        <v/>
      </c>
      <c r="C450">
        <f t="shared" si="87"/>
        <v>268</v>
      </c>
      <c r="D450">
        <v>12</v>
      </c>
      <c r="G450">
        <v>0</v>
      </c>
      <c r="J450">
        <v>12</v>
      </c>
      <c r="M450" t="s">
        <v>55</v>
      </c>
      <c r="N450">
        <f t="shared" si="88"/>
        <v>445</v>
      </c>
      <c r="O450">
        <f t="shared" si="89"/>
        <v>268</v>
      </c>
    </row>
    <row r="451" spans="1:15" x14ac:dyDescent="0.2">
      <c r="A451" t="str">
        <f t="shared" si="85"/>
        <v/>
      </c>
      <c r="B451" t="str">
        <f t="shared" si="86"/>
        <v/>
      </c>
      <c r="C451">
        <f t="shared" si="87"/>
        <v>269</v>
      </c>
      <c r="D451">
        <v>12</v>
      </c>
      <c r="G451">
        <v>0</v>
      </c>
      <c r="J451">
        <v>12</v>
      </c>
      <c r="M451" t="s">
        <v>287</v>
      </c>
      <c r="N451">
        <f t="shared" si="88"/>
        <v>446</v>
      </c>
      <c r="O451">
        <f t="shared" si="89"/>
        <v>269</v>
      </c>
    </row>
    <row r="452" spans="1:15" x14ac:dyDescent="0.2">
      <c r="A452" t="str">
        <f t="shared" si="85"/>
        <v/>
      </c>
      <c r="B452" t="str">
        <f t="shared" si="86"/>
        <v/>
      </c>
      <c r="C452">
        <f t="shared" si="87"/>
        <v>270</v>
      </c>
      <c r="D452">
        <v>12</v>
      </c>
      <c r="G452">
        <v>0</v>
      </c>
      <c r="J452">
        <v>12</v>
      </c>
      <c r="M452" t="s">
        <v>288</v>
      </c>
      <c r="N452">
        <f t="shared" si="88"/>
        <v>447</v>
      </c>
      <c r="O452">
        <f t="shared" si="89"/>
        <v>270</v>
      </c>
    </row>
    <row r="453" spans="1:15" x14ac:dyDescent="0.2">
      <c r="A453" t="str">
        <f t="shared" ref="A453:A516" si="90">IF(B453="","",COUNTIF($B$4:$B$502,"&lt;="&amp;B453))</f>
        <v/>
      </c>
      <c r="B453" t="str">
        <f t="shared" ref="B453:B516" si="91">IF(L453="","",ROW(L452))</f>
        <v/>
      </c>
      <c r="C453">
        <f t="shared" si="87"/>
        <v>271</v>
      </c>
      <c r="D453">
        <v>12</v>
      </c>
      <c r="G453">
        <v>0</v>
      </c>
      <c r="J453">
        <v>12</v>
      </c>
      <c r="M453" t="s">
        <v>289</v>
      </c>
      <c r="N453">
        <f t="shared" si="88"/>
        <v>448</v>
      </c>
      <c r="O453">
        <f t="shared" si="89"/>
        <v>271</v>
      </c>
    </row>
    <row r="454" spans="1:15" x14ac:dyDescent="0.2">
      <c r="A454" t="str">
        <f t="shared" si="90"/>
        <v/>
      </c>
      <c r="B454" t="str">
        <f t="shared" si="91"/>
        <v/>
      </c>
      <c r="C454">
        <f t="shared" si="87"/>
        <v>272</v>
      </c>
      <c r="D454">
        <v>24</v>
      </c>
      <c r="G454">
        <v>0</v>
      </c>
      <c r="J454">
        <v>24</v>
      </c>
      <c r="M454" t="s">
        <v>290</v>
      </c>
      <c r="N454">
        <f t="shared" si="88"/>
        <v>449</v>
      </c>
      <c r="O454">
        <f t="shared" si="89"/>
        <v>272</v>
      </c>
    </row>
    <row r="455" spans="1:15" x14ac:dyDescent="0.2">
      <c r="A455" t="str">
        <f t="shared" si="90"/>
        <v/>
      </c>
      <c r="B455" t="str">
        <f t="shared" si="91"/>
        <v/>
      </c>
      <c r="C455">
        <f t="shared" si="87"/>
        <v>273</v>
      </c>
      <c r="D455">
        <v>24</v>
      </c>
      <c r="G455">
        <v>0</v>
      </c>
      <c r="J455">
        <v>24</v>
      </c>
      <c r="M455" t="s">
        <v>291</v>
      </c>
      <c r="N455">
        <f t="shared" si="88"/>
        <v>450</v>
      </c>
      <c r="O455">
        <f t="shared" si="89"/>
        <v>273</v>
      </c>
    </row>
    <row r="456" spans="1:15" x14ac:dyDescent="0.2">
      <c r="A456" t="str">
        <f t="shared" si="90"/>
        <v/>
      </c>
      <c r="B456" t="str">
        <f t="shared" si="91"/>
        <v/>
      </c>
      <c r="C456">
        <f t="shared" si="87"/>
        <v>274</v>
      </c>
      <c r="D456">
        <v>12</v>
      </c>
      <c r="G456">
        <v>0</v>
      </c>
      <c r="J456">
        <v>12</v>
      </c>
      <c r="M456" t="s">
        <v>292</v>
      </c>
      <c r="N456">
        <f t="shared" si="88"/>
        <v>451</v>
      </c>
      <c r="O456">
        <f t="shared" si="89"/>
        <v>274</v>
      </c>
    </row>
    <row r="457" spans="1:15" x14ac:dyDescent="0.2">
      <c r="A457" t="str">
        <f t="shared" si="90"/>
        <v/>
      </c>
      <c r="B457" t="str">
        <f t="shared" si="91"/>
        <v/>
      </c>
      <c r="C457">
        <f t="shared" ref="C457:C520" si="92">O457</f>
        <v>275</v>
      </c>
      <c r="D457">
        <v>12</v>
      </c>
      <c r="G457">
        <v>0</v>
      </c>
      <c r="J457">
        <v>12</v>
      </c>
      <c r="M457" t="s">
        <v>293</v>
      </c>
      <c r="N457">
        <f t="shared" ref="N457:N520" si="93">IF(OR(M457="",M457=" اسم العميل"),"",ROW(F452))</f>
        <v>452</v>
      </c>
      <c r="O457">
        <f t="shared" ref="O457:O520" si="94">COUNTIF($N$8:$N$502,"&lt;="&amp;N457)</f>
        <v>275</v>
      </c>
    </row>
    <row r="458" spans="1:15" x14ac:dyDescent="0.2">
      <c r="A458" t="str">
        <f t="shared" si="90"/>
        <v/>
      </c>
      <c r="B458" t="str">
        <f t="shared" si="91"/>
        <v/>
      </c>
      <c r="C458">
        <f t="shared" si="92"/>
        <v>276</v>
      </c>
      <c r="D458">
        <v>12</v>
      </c>
      <c r="G458">
        <v>0</v>
      </c>
      <c r="J458">
        <v>12</v>
      </c>
      <c r="M458" t="s">
        <v>294</v>
      </c>
      <c r="N458">
        <f t="shared" si="93"/>
        <v>453</v>
      </c>
      <c r="O458">
        <f t="shared" si="94"/>
        <v>276</v>
      </c>
    </row>
    <row r="459" spans="1:15" x14ac:dyDescent="0.2">
      <c r="A459" t="str">
        <f t="shared" si="90"/>
        <v/>
      </c>
      <c r="B459" t="str">
        <f t="shared" si="91"/>
        <v/>
      </c>
      <c r="C459">
        <f t="shared" si="92"/>
        <v>277</v>
      </c>
      <c r="D459">
        <v>12</v>
      </c>
      <c r="G459">
        <v>0</v>
      </c>
      <c r="J459">
        <v>12</v>
      </c>
      <c r="M459" t="s">
        <v>295</v>
      </c>
      <c r="N459">
        <f t="shared" si="93"/>
        <v>454</v>
      </c>
      <c r="O459">
        <f t="shared" si="94"/>
        <v>277</v>
      </c>
    </row>
    <row r="460" spans="1:15" x14ac:dyDescent="0.2">
      <c r="A460" t="str">
        <f t="shared" si="90"/>
        <v/>
      </c>
      <c r="B460" t="str">
        <f t="shared" si="91"/>
        <v/>
      </c>
      <c r="C460">
        <f t="shared" si="92"/>
        <v>278</v>
      </c>
      <c r="D460">
        <v>12</v>
      </c>
      <c r="G460">
        <v>0</v>
      </c>
      <c r="J460">
        <v>12</v>
      </c>
      <c r="M460" t="s">
        <v>296</v>
      </c>
      <c r="N460">
        <f t="shared" si="93"/>
        <v>455</v>
      </c>
      <c r="O460">
        <f t="shared" si="94"/>
        <v>278</v>
      </c>
    </row>
    <row r="461" spans="1:15" x14ac:dyDescent="0.2">
      <c r="A461" t="str">
        <f t="shared" si="90"/>
        <v/>
      </c>
      <c r="B461" t="str">
        <f t="shared" si="91"/>
        <v/>
      </c>
      <c r="C461">
        <f t="shared" si="92"/>
        <v>0</v>
      </c>
      <c r="N461" t="str">
        <f t="shared" si="93"/>
        <v/>
      </c>
      <c r="O461">
        <f t="shared" si="94"/>
        <v>0</v>
      </c>
    </row>
    <row r="462" spans="1:15" x14ac:dyDescent="0.2">
      <c r="A462" t="str">
        <f t="shared" si="90"/>
        <v/>
      </c>
      <c r="B462" t="str">
        <f t="shared" si="91"/>
        <v/>
      </c>
      <c r="C462">
        <f t="shared" si="92"/>
        <v>0</v>
      </c>
      <c r="K462" t="s">
        <v>297</v>
      </c>
      <c r="N462" t="str">
        <f t="shared" si="93"/>
        <v/>
      </c>
      <c r="O462">
        <f t="shared" si="94"/>
        <v>0</v>
      </c>
    </row>
    <row r="463" spans="1:15" x14ac:dyDescent="0.2">
      <c r="A463" t="str">
        <f t="shared" si="90"/>
        <v/>
      </c>
      <c r="B463" t="str">
        <f t="shared" si="91"/>
        <v/>
      </c>
      <c r="C463">
        <f t="shared" si="92"/>
        <v>0</v>
      </c>
      <c r="N463" t="str">
        <f t="shared" si="93"/>
        <v/>
      </c>
      <c r="O463">
        <f t="shared" si="94"/>
        <v>0</v>
      </c>
    </row>
    <row r="464" spans="1:15" x14ac:dyDescent="0.2">
      <c r="A464" t="str">
        <f t="shared" si="90"/>
        <v/>
      </c>
      <c r="B464" t="str">
        <f t="shared" si="91"/>
        <v/>
      </c>
      <c r="C464">
        <f t="shared" si="92"/>
        <v>0</v>
      </c>
      <c r="N464" t="str">
        <f t="shared" si="93"/>
        <v/>
      </c>
      <c r="O464">
        <f t="shared" si="94"/>
        <v>0</v>
      </c>
    </row>
    <row r="465" spans="1:15" x14ac:dyDescent="0.2">
      <c r="A465" t="str">
        <f t="shared" si="90"/>
        <v/>
      </c>
      <c r="B465" t="str">
        <f t="shared" si="91"/>
        <v/>
      </c>
      <c r="C465">
        <f t="shared" si="92"/>
        <v>0</v>
      </c>
      <c r="N465" t="str">
        <f t="shared" si="93"/>
        <v/>
      </c>
      <c r="O465">
        <f t="shared" si="94"/>
        <v>0</v>
      </c>
    </row>
    <row r="466" spans="1:15" x14ac:dyDescent="0.2">
      <c r="A466" t="str">
        <f t="shared" si="90"/>
        <v/>
      </c>
      <c r="B466" t="str">
        <f t="shared" si="91"/>
        <v/>
      </c>
      <c r="C466">
        <f t="shared" si="92"/>
        <v>279</v>
      </c>
      <c r="D466">
        <v>12</v>
      </c>
      <c r="G466">
        <v>0</v>
      </c>
      <c r="J466">
        <v>12</v>
      </c>
      <c r="M466" t="s">
        <v>298</v>
      </c>
      <c r="N466">
        <f t="shared" si="93"/>
        <v>461</v>
      </c>
      <c r="O466">
        <f t="shared" si="94"/>
        <v>279</v>
      </c>
    </row>
    <row r="467" spans="1:15" x14ac:dyDescent="0.2">
      <c r="A467" t="str">
        <f t="shared" si="90"/>
        <v/>
      </c>
      <c r="B467" t="str">
        <f t="shared" si="91"/>
        <v/>
      </c>
      <c r="C467">
        <f t="shared" si="92"/>
        <v>280</v>
      </c>
      <c r="D467">
        <v>12</v>
      </c>
      <c r="G467">
        <v>0</v>
      </c>
      <c r="J467">
        <v>12</v>
      </c>
      <c r="M467" t="s">
        <v>299</v>
      </c>
      <c r="N467">
        <f t="shared" si="93"/>
        <v>462</v>
      </c>
      <c r="O467">
        <f t="shared" si="94"/>
        <v>280</v>
      </c>
    </row>
    <row r="468" spans="1:15" x14ac:dyDescent="0.2">
      <c r="A468" t="str">
        <f t="shared" si="90"/>
        <v/>
      </c>
      <c r="B468" t="str">
        <f t="shared" si="91"/>
        <v/>
      </c>
      <c r="C468">
        <f t="shared" si="92"/>
        <v>281</v>
      </c>
      <c r="D468">
        <v>12</v>
      </c>
      <c r="G468">
        <v>0</v>
      </c>
      <c r="J468">
        <v>12</v>
      </c>
      <c r="M468" t="s">
        <v>300</v>
      </c>
      <c r="N468">
        <f t="shared" si="93"/>
        <v>463</v>
      </c>
      <c r="O468">
        <f t="shared" si="94"/>
        <v>281</v>
      </c>
    </row>
    <row r="469" spans="1:15" x14ac:dyDescent="0.2">
      <c r="A469" t="str">
        <f t="shared" si="90"/>
        <v/>
      </c>
      <c r="B469" t="str">
        <f t="shared" si="91"/>
        <v/>
      </c>
      <c r="C469">
        <f t="shared" si="92"/>
        <v>282</v>
      </c>
      <c r="D469">
        <v>12</v>
      </c>
      <c r="G469">
        <v>0</v>
      </c>
      <c r="J469">
        <v>12</v>
      </c>
      <c r="M469" t="s">
        <v>301</v>
      </c>
      <c r="N469">
        <f t="shared" si="93"/>
        <v>464</v>
      </c>
      <c r="O469">
        <f t="shared" si="94"/>
        <v>282</v>
      </c>
    </row>
    <row r="470" spans="1:15" x14ac:dyDescent="0.2">
      <c r="A470" t="str">
        <f t="shared" si="90"/>
        <v/>
      </c>
      <c r="B470" t="str">
        <f t="shared" si="91"/>
        <v/>
      </c>
      <c r="C470">
        <f t="shared" si="92"/>
        <v>283</v>
      </c>
      <c r="D470">
        <v>72</v>
      </c>
      <c r="G470">
        <v>0</v>
      </c>
      <c r="J470">
        <v>72</v>
      </c>
      <c r="M470" t="s">
        <v>302</v>
      </c>
      <c r="N470">
        <f t="shared" si="93"/>
        <v>465</v>
      </c>
      <c r="O470">
        <f t="shared" si="94"/>
        <v>283</v>
      </c>
    </row>
    <row r="471" spans="1:15" x14ac:dyDescent="0.2">
      <c r="A471" t="str">
        <f t="shared" si="90"/>
        <v/>
      </c>
      <c r="B471" t="str">
        <f t="shared" si="91"/>
        <v/>
      </c>
      <c r="C471">
        <f t="shared" si="92"/>
        <v>284</v>
      </c>
      <c r="D471">
        <v>24</v>
      </c>
      <c r="G471">
        <v>0</v>
      </c>
      <c r="J471">
        <v>24</v>
      </c>
      <c r="M471" t="s">
        <v>303</v>
      </c>
      <c r="N471">
        <f t="shared" si="93"/>
        <v>466</v>
      </c>
      <c r="O471">
        <f t="shared" si="94"/>
        <v>284</v>
      </c>
    </row>
    <row r="472" spans="1:15" x14ac:dyDescent="0.2">
      <c r="A472" t="str">
        <f t="shared" si="90"/>
        <v/>
      </c>
      <c r="B472" t="str">
        <f t="shared" si="91"/>
        <v/>
      </c>
      <c r="C472">
        <f t="shared" si="92"/>
        <v>285</v>
      </c>
      <c r="D472">
        <v>12</v>
      </c>
      <c r="G472">
        <v>0</v>
      </c>
      <c r="J472">
        <v>12</v>
      </c>
      <c r="M472" t="s">
        <v>304</v>
      </c>
      <c r="N472">
        <f t="shared" si="93"/>
        <v>467</v>
      </c>
      <c r="O472">
        <f t="shared" si="94"/>
        <v>285</v>
      </c>
    </row>
    <row r="473" spans="1:15" x14ac:dyDescent="0.2">
      <c r="A473" t="str">
        <f t="shared" si="90"/>
        <v/>
      </c>
      <c r="B473" t="str">
        <f t="shared" si="91"/>
        <v/>
      </c>
      <c r="C473">
        <f t="shared" si="92"/>
        <v>286</v>
      </c>
      <c r="D473">
        <v>24</v>
      </c>
      <c r="G473">
        <v>0</v>
      </c>
      <c r="J473">
        <v>24</v>
      </c>
      <c r="M473" t="s">
        <v>305</v>
      </c>
      <c r="N473">
        <f t="shared" si="93"/>
        <v>468</v>
      </c>
      <c r="O473">
        <f t="shared" si="94"/>
        <v>286</v>
      </c>
    </row>
    <row r="474" spans="1:15" x14ac:dyDescent="0.2">
      <c r="A474" t="str">
        <f t="shared" si="90"/>
        <v/>
      </c>
      <c r="B474" t="str">
        <f t="shared" si="91"/>
        <v/>
      </c>
      <c r="C474">
        <f t="shared" si="92"/>
        <v>287</v>
      </c>
      <c r="D474">
        <v>12</v>
      </c>
      <c r="G474">
        <v>0</v>
      </c>
      <c r="J474">
        <v>12</v>
      </c>
      <c r="M474" t="s">
        <v>63</v>
      </c>
      <c r="N474">
        <f t="shared" si="93"/>
        <v>469</v>
      </c>
      <c r="O474">
        <f t="shared" si="94"/>
        <v>287</v>
      </c>
    </row>
    <row r="475" spans="1:15" x14ac:dyDescent="0.2">
      <c r="A475" t="str">
        <f t="shared" si="90"/>
        <v/>
      </c>
      <c r="B475" t="str">
        <f t="shared" si="91"/>
        <v/>
      </c>
      <c r="C475">
        <f t="shared" si="92"/>
        <v>288</v>
      </c>
      <c r="D475">
        <v>12</v>
      </c>
      <c r="G475">
        <v>0</v>
      </c>
      <c r="J475">
        <v>12</v>
      </c>
      <c r="M475" t="s">
        <v>306</v>
      </c>
      <c r="N475">
        <f t="shared" si="93"/>
        <v>470</v>
      </c>
      <c r="O475">
        <f t="shared" si="94"/>
        <v>288</v>
      </c>
    </row>
    <row r="476" spans="1:15" x14ac:dyDescent="0.2">
      <c r="A476" t="str">
        <f t="shared" si="90"/>
        <v/>
      </c>
      <c r="B476" t="str">
        <f t="shared" si="91"/>
        <v/>
      </c>
      <c r="C476">
        <f t="shared" si="92"/>
        <v>289</v>
      </c>
      <c r="D476">
        <v>12</v>
      </c>
      <c r="G476">
        <v>0</v>
      </c>
      <c r="J476">
        <v>12</v>
      </c>
      <c r="M476" t="s">
        <v>307</v>
      </c>
      <c r="N476">
        <f t="shared" si="93"/>
        <v>471</v>
      </c>
      <c r="O476">
        <f t="shared" si="94"/>
        <v>289</v>
      </c>
    </row>
    <row r="477" spans="1:15" x14ac:dyDescent="0.2">
      <c r="A477" t="str">
        <f t="shared" si="90"/>
        <v/>
      </c>
      <c r="B477" t="str">
        <f t="shared" si="91"/>
        <v/>
      </c>
      <c r="C477">
        <f t="shared" si="92"/>
        <v>290</v>
      </c>
      <c r="D477">
        <v>12</v>
      </c>
      <c r="G477">
        <v>0</v>
      </c>
      <c r="J477">
        <v>12</v>
      </c>
      <c r="M477" t="s">
        <v>308</v>
      </c>
      <c r="N477">
        <f t="shared" si="93"/>
        <v>472</v>
      </c>
      <c r="O477">
        <f t="shared" si="94"/>
        <v>290</v>
      </c>
    </row>
    <row r="478" spans="1:15" x14ac:dyDescent="0.2">
      <c r="A478" t="str">
        <f t="shared" si="90"/>
        <v/>
      </c>
      <c r="B478" t="str">
        <f t="shared" si="91"/>
        <v/>
      </c>
      <c r="C478">
        <f t="shared" si="92"/>
        <v>291</v>
      </c>
      <c r="D478">
        <v>12</v>
      </c>
      <c r="G478">
        <v>0</v>
      </c>
      <c r="J478">
        <v>12</v>
      </c>
      <c r="M478" t="s">
        <v>309</v>
      </c>
      <c r="N478">
        <f t="shared" si="93"/>
        <v>473</v>
      </c>
      <c r="O478">
        <f t="shared" si="94"/>
        <v>291</v>
      </c>
    </row>
    <row r="479" spans="1:15" x14ac:dyDescent="0.2">
      <c r="A479" t="str">
        <f t="shared" si="90"/>
        <v/>
      </c>
      <c r="B479" t="str">
        <f t="shared" si="91"/>
        <v/>
      </c>
      <c r="C479">
        <f t="shared" si="92"/>
        <v>292</v>
      </c>
      <c r="D479">
        <v>12</v>
      </c>
      <c r="G479">
        <v>0</v>
      </c>
      <c r="J479">
        <v>12</v>
      </c>
      <c r="M479" t="s">
        <v>310</v>
      </c>
      <c r="N479">
        <f t="shared" si="93"/>
        <v>474</v>
      </c>
      <c r="O479">
        <f t="shared" si="94"/>
        <v>292</v>
      </c>
    </row>
    <row r="480" spans="1:15" x14ac:dyDescent="0.2">
      <c r="A480" t="str">
        <f t="shared" si="90"/>
        <v/>
      </c>
      <c r="B480" t="str">
        <f t="shared" si="91"/>
        <v/>
      </c>
      <c r="C480">
        <f t="shared" si="92"/>
        <v>293</v>
      </c>
      <c r="D480">
        <v>72</v>
      </c>
      <c r="G480">
        <v>0</v>
      </c>
      <c r="J480">
        <v>72</v>
      </c>
      <c r="M480" t="s">
        <v>311</v>
      </c>
      <c r="N480">
        <f t="shared" si="93"/>
        <v>475</v>
      </c>
      <c r="O480">
        <f t="shared" si="94"/>
        <v>293</v>
      </c>
    </row>
    <row r="481" spans="1:15" x14ac:dyDescent="0.2">
      <c r="A481" t="str">
        <f t="shared" si="90"/>
        <v/>
      </c>
      <c r="B481" t="str">
        <f t="shared" si="91"/>
        <v/>
      </c>
      <c r="C481">
        <f t="shared" si="92"/>
        <v>294</v>
      </c>
      <c r="D481">
        <v>36</v>
      </c>
      <c r="G481">
        <v>0</v>
      </c>
      <c r="J481">
        <v>36</v>
      </c>
      <c r="M481" t="s">
        <v>70</v>
      </c>
      <c r="N481">
        <f t="shared" si="93"/>
        <v>476</v>
      </c>
      <c r="O481">
        <f t="shared" si="94"/>
        <v>294</v>
      </c>
    </row>
    <row r="482" spans="1:15" x14ac:dyDescent="0.2">
      <c r="A482" t="str">
        <f t="shared" si="90"/>
        <v/>
      </c>
      <c r="B482" t="str">
        <f t="shared" si="91"/>
        <v/>
      </c>
      <c r="C482">
        <f t="shared" si="92"/>
        <v>295</v>
      </c>
      <c r="D482">
        <v>24</v>
      </c>
      <c r="G482">
        <v>0</v>
      </c>
      <c r="J482">
        <v>24</v>
      </c>
      <c r="M482" t="s">
        <v>312</v>
      </c>
      <c r="N482">
        <f t="shared" si="93"/>
        <v>477</v>
      </c>
      <c r="O482">
        <f t="shared" si="94"/>
        <v>295</v>
      </c>
    </row>
    <row r="483" spans="1:15" x14ac:dyDescent="0.2">
      <c r="A483" t="str">
        <f t="shared" si="90"/>
        <v/>
      </c>
      <c r="B483" t="str">
        <f t="shared" si="91"/>
        <v/>
      </c>
      <c r="C483">
        <f t="shared" si="92"/>
        <v>296</v>
      </c>
      <c r="D483">
        <v>24</v>
      </c>
      <c r="G483">
        <v>0</v>
      </c>
      <c r="J483">
        <v>24</v>
      </c>
      <c r="M483" t="s">
        <v>313</v>
      </c>
      <c r="N483">
        <f t="shared" si="93"/>
        <v>478</v>
      </c>
      <c r="O483">
        <f t="shared" si="94"/>
        <v>296</v>
      </c>
    </row>
    <row r="484" spans="1:15" x14ac:dyDescent="0.2">
      <c r="A484" t="str">
        <f t="shared" si="90"/>
        <v/>
      </c>
      <c r="B484" t="str">
        <f t="shared" si="91"/>
        <v/>
      </c>
      <c r="C484">
        <f t="shared" si="92"/>
        <v>297</v>
      </c>
      <c r="D484">
        <v>36</v>
      </c>
      <c r="G484">
        <v>0</v>
      </c>
      <c r="J484">
        <v>36</v>
      </c>
      <c r="M484" t="s">
        <v>314</v>
      </c>
      <c r="N484">
        <f t="shared" si="93"/>
        <v>479</v>
      </c>
      <c r="O484">
        <f t="shared" si="94"/>
        <v>297</v>
      </c>
    </row>
    <row r="485" spans="1:15" x14ac:dyDescent="0.2">
      <c r="A485" t="str">
        <f t="shared" si="90"/>
        <v/>
      </c>
      <c r="B485" t="str">
        <f t="shared" si="91"/>
        <v/>
      </c>
      <c r="C485">
        <f t="shared" si="92"/>
        <v>298</v>
      </c>
      <c r="D485">
        <v>36</v>
      </c>
      <c r="G485">
        <v>0</v>
      </c>
      <c r="J485">
        <v>36</v>
      </c>
      <c r="M485" t="s">
        <v>315</v>
      </c>
      <c r="N485">
        <f t="shared" si="93"/>
        <v>480</v>
      </c>
      <c r="O485">
        <f t="shared" si="94"/>
        <v>298</v>
      </c>
    </row>
    <row r="486" spans="1:15" x14ac:dyDescent="0.2">
      <c r="A486" t="str">
        <f t="shared" si="90"/>
        <v/>
      </c>
      <c r="B486" t="str">
        <f t="shared" si="91"/>
        <v/>
      </c>
      <c r="C486">
        <f t="shared" si="92"/>
        <v>299</v>
      </c>
      <c r="D486">
        <v>216</v>
      </c>
      <c r="G486">
        <v>0</v>
      </c>
      <c r="J486">
        <v>216</v>
      </c>
      <c r="M486" t="s">
        <v>71</v>
      </c>
      <c r="N486">
        <f t="shared" si="93"/>
        <v>481</v>
      </c>
      <c r="O486">
        <f t="shared" si="94"/>
        <v>299</v>
      </c>
    </row>
    <row r="487" spans="1:15" x14ac:dyDescent="0.2">
      <c r="A487" t="str">
        <f t="shared" si="90"/>
        <v/>
      </c>
      <c r="B487" t="str">
        <f t="shared" si="91"/>
        <v/>
      </c>
      <c r="C487">
        <f t="shared" si="92"/>
        <v>300</v>
      </c>
      <c r="D487">
        <v>12</v>
      </c>
      <c r="G487">
        <v>0</v>
      </c>
      <c r="J487">
        <v>12</v>
      </c>
      <c r="M487" t="s">
        <v>316</v>
      </c>
      <c r="N487">
        <f t="shared" si="93"/>
        <v>482</v>
      </c>
      <c r="O487">
        <f t="shared" si="94"/>
        <v>300</v>
      </c>
    </row>
    <row r="488" spans="1:15" x14ac:dyDescent="0.2">
      <c r="A488" t="str">
        <f t="shared" si="90"/>
        <v/>
      </c>
      <c r="B488" t="str">
        <f t="shared" si="91"/>
        <v/>
      </c>
      <c r="C488">
        <f t="shared" si="92"/>
        <v>301</v>
      </c>
      <c r="D488">
        <v>24</v>
      </c>
      <c r="G488">
        <v>0</v>
      </c>
      <c r="J488">
        <v>24</v>
      </c>
      <c r="M488" t="s">
        <v>317</v>
      </c>
      <c r="N488">
        <f t="shared" si="93"/>
        <v>483</v>
      </c>
      <c r="O488">
        <f t="shared" si="94"/>
        <v>301</v>
      </c>
    </row>
    <row r="489" spans="1:15" x14ac:dyDescent="0.2">
      <c r="A489" t="str">
        <f t="shared" si="90"/>
        <v/>
      </c>
      <c r="B489" t="str">
        <f t="shared" si="91"/>
        <v/>
      </c>
      <c r="C489">
        <f t="shared" si="92"/>
        <v>302</v>
      </c>
      <c r="D489">
        <v>24</v>
      </c>
      <c r="G489">
        <v>0</v>
      </c>
      <c r="J489">
        <v>24</v>
      </c>
      <c r="M489" t="s">
        <v>318</v>
      </c>
      <c r="N489">
        <f t="shared" si="93"/>
        <v>484</v>
      </c>
      <c r="O489">
        <f t="shared" si="94"/>
        <v>302</v>
      </c>
    </row>
    <row r="490" spans="1:15" x14ac:dyDescent="0.2">
      <c r="A490" t="str">
        <f t="shared" si="90"/>
        <v/>
      </c>
      <c r="B490" t="str">
        <f t="shared" si="91"/>
        <v/>
      </c>
      <c r="C490">
        <f t="shared" si="92"/>
        <v>303</v>
      </c>
      <c r="D490">
        <v>12</v>
      </c>
      <c r="G490">
        <v>0</v>
      </c>
      <c r="J490">
        <v>12</v>
      </c>
      <c r="M490" t="s">
        <v>319</v>
      </c>
      <c r="N490">
        <f t="shared" si="93"/>
        <v>485</v>
      </c>
      <c r="O490">
        <f t="shared" si="94"/>
        <v>303</v>
      </c>
    </row>
    <row r="491" spans="1:15" x14ac:dyDescent="0.2">
      <c r="A491" t="str">
        <f t="shared" si="90"/>
        <v/>
      </c>
      <c r="B491" t="str">
        <f t="shared" si="91"/>
        <v/>
      </c>
      <c r="C491">
        <f t="shared" si="92"/>
        <v>304</v>
      </c>
      <c r="D491">
        <v>12</v>
      </c>
      <c r="G491">
        <v>0</v>
      </c>
      <c r="J491">
        <v>12</v>
      </c>
      <c r="M491" t="s">
        <v>320</v>
      </c>
      <c r="N491">
        <f t="shared" si="93"/>
        <v>486</v>
      </c>
      <c r="O491">
        <f t="shared" si="94"/>
        <v>304</v>
      </c>
    </row>
    <row r="492" spans="1:15" x14ac:dyDescent="0.2">
      <c r="A492" t="str">
        <f t="shared" si="90"/>
        <v/>
      </c>
      <c r="B492" t="str">
        <f t="shared" si="91"/>
        <v/>
      </c>
      <c r="C492">
        <f t="shared" si="92"/>
        <v>305</v>
      </c>
      <c r="D492">
        <v>12</v>
      </c>
      <c r="G492">
        <v>0</v>
      </c>
      <c r="J492">
        <v>12</v>
      </c>
      <c r="M492" t="s">
        <v>321</v>
      </c>
      <c r="N492">
        <f t="shared" si="93"/>
        <v>487</v>
      </c>
      <c r="O492">
        <f t="shared" si="94"/>
        <v>305</v>
      </c>
    </row>
    <row r="493" spans="1:15" x14ac:dyDescent="0.2">
      <c r="A493" t="str">
        <f t="shared" si="90"/>
        <v/>
      </c>
      <c r="B493" t="str">
        <f t="shared" si="91"/>
        <v/>
      </c>
      <c r="C493">
        <f t="shared" si="92"/>
        <v>306</v>
      </c>
      <c r="D493">
        <v>36</v>
      </c>
      <c r="G493">
        <v>0</v>
      </c>
      <c r="J493">
        <v>36</v>
      </c>
      <c r="M493" t="s">
        <v>322</v>
      </c>
      <c r="N493">
        <f t="shared" si="93"/>
        <v>488</v>
      </c>
      <c r="O493">
        <f t="shared" si="94"/>
        <v>306</v>
      </c>
    </row>
    <row r="494" spans="1:15" x14ac:dyDescent="0.2">
      <c r="A494" t="str">
        <f t="shared" si="90"/>
        <v/>
      </c>
      <c r="B494" t="str">
        <f t="shared" si="91"/>
        <v/>
      </c>
      <c r="C494">
        <f t="shared" si="92"/>
        <v>307</v>
      </c>
      <c r="D494">
        <v>12</v>
      </c>
      <c r="G494">
        <v>0</v>
      </c>
      <c r="J494">
        <v>12</v>
      </c>
      <c r="M494" t="s">
        <v>323</v>
      </c>
      <c r="N494">
        <f t="shared" si="93"/>
        <v>489</v>
      </c>
      <c r="O494">
        <f t="shared" si="94"/>
        <v>307</v>
      </c>
    </row>
    <row r="495" spans="1:15" x14ac:dyDescent="0.2">
      <c r="A495" t="str">
        <f t="shared" si="90"/>
        <v/>
      </c>
      <c r="B495" t="str">
        <f t="shared" si="91"/>
        <v/>
      </c>
      <c r="C495">
        <f t="shared" si="92"/>
        <v>308</v>
      </c>
      <c r="D495">
        <v>12</v>
      </c>
      <c r="G495">
        <v>0</v>
      </c>
      <c r="J495">
        <v>12</v>
      </c>
      <c r="M495" t="s">
        <v>75</v>
      </c>
      <c r="N495">
        <f t="shared" si="93"/>
        <v>490</v>
      </c>
      <c r="O495">
        <f t="shared" si="94"/>
        <v>308</v>
      </c>
    </row>
    <row r="496" spans="1:15" x14ac:dyDescent="0.2">
      <c r="A496" t="str">
        <f t="shared" si="90"/>
        <v/>
      </c>
      <c r="B496" t="str">
        <f t="shared" si="91"/>
        <v/>
      </c>
      <c r="C496">
        <f t="shared" si="92"/>
        <v>309</v>
      </c>
      <c r="D496">
        <v>12</v>
      </c>
      <c r="G496">
        <v>0</v>
      </c>
      <c r="J496">
        <v>12</v>
      </c>
      <c r="M496" t="s">
        <v>77</v>
      </c>
      <c r="N496">
        <f t="shared" si="93"/>
        <v>491</v>
      </c>
      <c r="O496">
        <f t="shared" si="94"/>
        <v>309</v>
      </c>
    </row>
    <row r="497" spans="1:15" x14ac:dyDescent="0.2">
      <c r="A497" t="str">
        <f t="shared" si="90"/>
        <v/>
      </c>
      <c r="B497" t="str">
        <f t="shared" si="91"/>
        <v/>
      </c>
      <c r="C497">
        <f t="shared" si="92"/>
        <v>310</v>
      </c>
      <c r="D497">
        <v>12</v>
      </c>
      <c r="G497">
        <v>0</v>
      </c>
      <c r="J497">
        <v>12</v>
      </c>
      <c r="M497" t="s">
        <v>324</v>
      </c>
      <c r="N497">
        <f t="shared" si="93"/>
        <v>492</v>
      </c>
      <c r="O497">
        <f t="shared" si="94"/>
        <v>310</v>
      </c>
    </row>
    <row r="498" spans="1:15" x14ac:dyDescent="0.2">
      <c r="A498" t="str">
        <f t="shared" si="90"/>
        <v/>
      </c>
      <c r="B498" t="str">
        <f t="shared" si="91"/>
        <v/>
      </c>
      <c r="C498">
        <f t="shared" si="92"/>
        <v>311</v>
      </c>
      <c r="D498">
        <v>24</v>
      </c>
      <c r="G498">
        <v>0</v>
      </c>
      <c r="J498">
        <v>24</v>
      </c>
      <c r="M498" t="s">
        <v>78</v>
      </c>
      <c r="N498">
        <f t="shared" si="93"/>
        <v>493</v>
      </c>
      <c r="O498">
        <f t="shared" si="94"/>
        <v>311</v>
      </c>
    </row>
    <row r="499" spans="1:15" x14ac:dyDescent="0.2">
      <c r="A499" t="str">
        <f t="shared" si="90"/>
        <v/>
      </c>
      <c r="B499" t="str">
        <f t="shared" si="91"/>
        <v/>
      </c>
      <c r="C499">
        <f t="shared" si="92"/>
        <v>312</v>
      </c>
      <c r="D499">
        <v>12</v>
      </c>
      <c r="G499">
        <v>0</v>
      </c>
      <c r="J499">
        <v>12</v>
      </c>
      <c r="M499" t="s">
        <v>325</v>
      </c>
      <c r="N499">
        <f t="shared" si="93"/>
        <v>494</v>
      </c>
      <c r="O499">
        <f t="shared" si="94"/>
        <v>312</v>
      </c>
    </row>
    <row r="500" spans="1:15" x14ac:dyDescent="0.2">
      <c r="A500" t="str">
        <f t="shared" si="90"/>
        <v/>
      </c>
      <c r="B500" t="str">
        <f t="shared" si="91"/>
        <v/>
      </c>
      <c r="C500">
        <f t="shared" si="92"/>
        <v>313</v>
      </c>
      <c r="D500">
        <v>12</v>
      </c>
      <c r="G500">
        <v>0</v>
      </c>
      <c r="J500">
        <v>12</v>
      </c>
      <c r="M500" t="s">
        <v>326</v>
      </c>
      <c r="N500">
        <f t="shared" si="93"/>
        <v>495</v>
      </c>
      <c r="O500">
        <f t="shared" si="94"/>
        <v>313</v>
      </c>
    </row>
    <row r="501" spans="1:15" x14ac:dyDescent="0.2">
      <c r="A501" t="str">
        <f t="shared" si="90"/>
        <v/>
      </c>
      <c r="B501" t="str">
        <f t="shared" si="91"/>
        <v/>
      </c>
      <c r="C501">
        <f t="shared" si="92"/>
        <v>314</v>
      </c>
      <c r="D501">
        <v>12</v>
      </c>
      <c r="G501">
        <v>0</v>
      </c>
      <c r="J501">
        <v>12</v>
      </c>
      <c r="M501" t="s">
        <v>327</v>
      </c>
      <c r="N501">
        <f t="shared" si="93"/>
        <v>496</v>
      </c>
      <c r="O501">
        <f t="shared" si="94"/>
        <v>314</v>
      </c>
    </row>
    <row r="502" spans="1:15" x14ac:dyDescent="0.2">
      <c r="A502" t="str">
        <f t="shared" si="90"/>
        <v/>
      </c>
      <c r="B502" t="str">
        <f t="shared" si="91"/>
        <v/>
      </c>
      <c r="C502">
        <f t="shared" si="92"/>
        <v>315</v>
      </c>
      <c r="D502">
        <v>12</v>
      </c>
      <c r="G502">
        <v>0</v>
      </c>
      <c r="J502">
        <v>12</v>
      </c>
      <c r="M502" t="s">
        <v>89</v>
      </c>
      <c r="N502">
        <f t="shared" si="93"/>
        <v>497</v>
      </c>
      <c r="O502">
        <f t="shared" si="94"/>
        <v>315</v>
      </c>
    </row>
    <row r="503" spans="1:15" x14ac:dyDescent="0.2">
      <c r="A503" t="str">
        <f t="shared" si="90"/>
        <v/>
      </c>
      <c r="B503" t="str">
        <f t="shared" si="91"/>
        <v/>
      </c>
      <c r="C503">
        <f t="shared" si="92"/>
        <v>315</v>
      </c>
      <c r="D503">
        <v>24</v>
      </c>
      <c r="G503">
        <v>0</v>
      </c>
      <c r="J503">
        <v>24</v>
      </c>
      <c r="M503" t="s">
        <v>328</v>
      </c>
      <c r="N503">
        <f t="shared" si="93"/>
        <v>498</v>
      </c>
      <c r="O503">
        <f t="shared" si="94"/>
        <v>315</v>
      </c>
    </row>
    <row r="504" spans="1:15" x14ac:dyDescent="0.2">
      <c r="A504" t="str">
        <f t="shared" si="90"/>
        <v/>
      </c>
      <c r="B504" t="str">
        <f t="shared" si="91"/>
        <v/>
      </c>
      <c r="C504">
        <f t="shared" si="92"/>
        <v>315</v>
      </c>
      <c r="D504">
        <v>12</v>
      </c>
      <c r="G504">
        <v>0</v>
      </c>
      <c r="J504">
        <v>12</v>
      </c>
      <c r="M504" t="s">
        <v>329</v>
      </c>
      <c r="N504">
        <f t="shared" si="93"/>
        <v>499</v>
      </c>
      <c r="O504">
        <f t="shared" si="94"/>
        <v>315</v>
      </c>
    </row>
    <row r="505" spans="1:15" x14ac:dyDescent="0.2">
      <c r="A505" t="str">
        <f t="shared" si="90"/>
        <v/>
      </c>
      <c r="B505" t="str">
        <f t="shared" si="91"/>
        <v/>
      </c>
      <c r="C505">
        <f t="shared" si="92"/>
        <v>315</v>
      </c>
      <c r="D505">
        <v>24</v>
      </c>
      <c r="G505">
        <v>0</v>
      </c>
      <c r="J505">
        <v>24</v>
      </c>
      <c r="M505" t="s">
        <v>330</v>
      </c>
      <c r="N505">
        <f t="shared" si="93"/>
        <v>500</v>
      </c>
      <c r="O505">
        <f t="shared" si="94"/>
        <v>315</v>
      </c>
    </row>
    <row r="506" spans="1:15" x14ac:dyDescent="0.2">
      <c r="A506" t="str">
        <f t="shared" si="90"/>
        <v/>
      </c>
      <c r="B506" t="str">
        <f t="shared" si="91"/>
        <v/>
      </c>
      <c r="C506">
        <f t="shared" si="92"/>
        <v>315</v>
      </c>
      <c r="D506">
        <v>12</v>
      </c>
      <c r="G506">
        <v>0</v>
      </c>
      <c r="J506">
        <v>12</v>
      </c>
      <c r="M506" t="s">
        <v>331</v>
      </c>
      <c r="N506">
        <f t="shared" si="93"/>
        <v>501</v>
      </c>
      <c r="O506">
        <f t="shared" si="94"/>
        <v>315</v>
      </c>
    </row>
    <row r="507" spans="1:15" x14ac:dyDescent="0.2">
      <c r="A507" t="str">
        <f t="shared" si="90"/>
        <v/>
      </c>
      <c r="B507" t="str">
        <f t="shared" si="91"/>
        <v/>
      </c>
      <c r="C507">
        <f t="shared" si="92"/>
        <v>315</v>
      </c>
      <c r="D507">
        <v>12</v>
      </c>
      <c r="G507">
        <v>0</v>
      </c>
      <c r="J507">
        <v>12</v>
      </c>
      <c r="M507" t="s">
        <v>100</v>
      </c>
      <c r="N507">
        <f t="shared" si="93"/>
        <v>502</v>
      </c>
      <c r="O507">
        <f t="shared" si="94"/>
        <v>315</v>
      </c>
    </row>
    <row r="508" spans="1:15" x14ac:dyDescent="0.2">
      <c r="A508" t="str">
        <f t="shared" si="90"/>
        <v/>
      </c>
      <c r="B508" t="str">
        <f t="shared" si="91"/>
        <v/>
      </c>
      <c r="C508">
        <f t="shared" si="92"/>
        <v>315</v>
      </c>
      <c r="D508">
        <v>12</v>
      </c>
      <c r="G508">
        <v>0</v>
      </c>
      <c r="J508">
        <v>12</v>
      </c>
      <c r="M508" t="s">
        <v>105</v>
      </c>
      <c r="N508">
        <f t="shared" si="93"/>
        <v>503</v>
      </c>
      <c r="O508">
        <f t="shared" si="94"/>
        <v>315</v>
      </c>
    </row>
    <row r="509" spans="1:15" x14ac:dyDescent="0.2">
      <c r="A509" t="str">
        <f t="shared" si="90"/>
        <v/>
      </c>
      <c r="B509" t="str">
        <f t="shared" si="91"/>
        <v/>
      </c>
      <c r="C509">
        <f t="shared" si="92"/>
        <v>315</v>
      </c>
      <c r="D509">
        <v>24</v>
      </c>
      <c r="G509">
        <v>0</v>
      </c>
      <c r="J509">
        <v>24</v>
      </c>
      <c r="M509" t="s">
        <v>332</v>
      </c>
      <c r="N509">
        <f t="shared" si="93"/>
        <v>504</v>
      </c>
      <c r="O509">
        <f t="shared" si="94"/>
        <v>315</v>
      </c>
    </row>
    <row r="510" spans="1:15" x14ac:dyDescent="0.2">
      <c r="A510" t="str">
        <f t="shared" si="90"/>
        <v/>
      </c>
      <c r="B510" t="str">
        <f t="shared" si="91"/>
        <v/>
      </c>
      <c r="C510">
        <f t="shared" si="92"/>
        <v>0</v>
      </c>
      <c r="N510" t="str">
        <f t="shared" si="93"/>
        <v/>
      </c>
      <c r="O510">
        <f t="shared" si="94"/>
        <v>0</v>
      </c>
    </row>
    <row r="511" spans="1:15" x14ac:dyDescent="0.2">
      <c r="A511" t="str">
        <f t="shared" si="90"/>
        <v/>
      </c>
      <c r="B511" t="str">
        <f t="shared" si="91"/>
        <v/>
      </c>
      <c r="C511">
        <f t="shared" si="92"/>
        <v>0</v>
      </c>
      <c r="K511" t="s">
        <v>333</v>
      </c>
      <c r="N511" t="str">
        <f t="shared" si="93"/>
        <v/>
      </c>
      <c r="O511">
        <f t="shared" si="94"/>
        <v>0</v>
      </c>
    </row>
    <row r="512" spans="1:15" x14ac:dyDescent="0.2">
      <c r="A512" t="str">
        <f t="shared" si="90"/>
        <v/>
      </c>
      <c r="B512" t="str">
        <f t="shared" si="91"/>
        <v/>
      </c>
      <c r="C512">
        <f t="shared" si="92"/>
        <v>0</v>
      </c>
      <c r="N512" t="str">
        <f t="shared" si="93"/>
        <v/>
      </c>
      <c r="O512">
        <f t="shared" si="94"/>
        <v>0</v>
      </c>
    </row>
    <row r="513" spans="1:15" x14ac:dyDescent="0.2">
      <c r="A513" t="str">
        <f t="shared" si="90"/>
        <v/>
      </c>
      <c r="B513" t="str">
        <f t="shared" si="91"/>
        <v/>
      </c>
      <c r="C513">
        <f t="shared" si="92"/>
        <v>0</v>
      </c>
      <c r="N513" t="str">
        <f t="shared" si="93"/>
        <v/>
      </c>
      <c r="O513">
        <f t="shared" si="94"/>
        <v>0</v>
      </c>
    </row>
    <row r="514" spans="1:15" x14ac:dyDescent="0.2">
      <c r="A514" t="str">
        <f t="shared" si="90"/>
        <v/>
      </c>
      <c r="B514" t="str">
        <f t="shared" si="91"/>
        <v/>
      </c>
      <c r="C514">
        <f t="shared" si="92"/>
        <v>0</v>
      </c>
      <c r="N514" t="str">
        <f t="shared" si="93"/>
        <v/>
      </c>
      <c r="O514">
        <f t="shared" si="94"/>
        <v>0</v>
      </c>
    </row>
    <row r="515" spans="1:15" x14ac:dyDescent="0.2">
      <c r="A515" t="str">
        <f t="shared" si="90"/>
        <v/>
      </c>
      <c r="B515" t="str">
        <f t="shared" si="91"/>
        <v/>
      </c>
      <c r="C515">
        <f t="shared" si="92"/>
        <v>315</v>
      </c>
      <c r="D515">
        <v>12</v>
      </c>
      <c r="G515">
        <v>0</v>
      </c>
      <c r="J515">
        <v>12</v>
      </c>
      <c r="M515" t="s">
        <v>334</v>
      </c>
      <c r="N515">
        <f t="shared" si="93"/>
        <v>510</v>
      </c>
      <c r="O515">
        <f t="shared" si="94"/>
        <v>315</v>
      </c>
    </row>
    <row r="516" spans="1:15" x14ac:dyDescent="0.2">
      <c r="A516" t="str">
        <f t="shared" si="90"/>
        <v/>
      </c>
      <c r="B516" t="str">
        <f t="shared" si="91"/>
        <v/>
      </c>
      <c r="C516">
        <f t="shared" si="92"/>
        <v>315</v>
      </c>
      <c r="D516">
        <v>12</v>
      </c>
      <c r="G516">
        <v>0</v>
      </c>
      <c r="J516">
        <v>12</v>
      </c>
      <c r="M516" t="s">
        <v>335</v>
      </c>
      <c r="N516">
        <f t="shared" si="93"/>
        <v>511</v>
      </c>
      <c r="O516">
        <f t="shared" si="94"/>
        <v>315</v>
      </c>
    </row>
    <row r="517" spans="1:15" x14ac:dyDescent="0.2">
      <c r="A517" t="str">
        <f t="shared" ref="A517:A573" si="95">IF(B517="","",COUNTIF($B$4:$B$502,"&lt;="&amp;B517))</f>
        <v/>
      </c>
      <c r="B517" t="str">
        <f t="shared" ref="B517:B571" si="96">IF(L517="","",ROW(L516))</f>
        <v/>
      </c>
      <c r="C517">
        <f t="shared" si="92"/>
        <v>315</v>
      </c>
      <c r="D517">
        <v>12</v>
      </c>
      <c r="G517">
        <v>0</v>
      </c>
      <c r="J517">
        <v>12</v>
      </c>
      <c r="M517" t="s">
        <v>336</v>
      </c>
      <c r="N517">
        <f t="shared" si="93"/>
        <v>512</v>
      </c>
      <c r="O517">
        <f t="shared" si="94"/>
        <v>315</v>
      </c>
    </row>
    <row r="518" spans="1:15" x14ac:dyDescent="0.2">
      <c r="A518" t="str">
        <f t="shared" si="95"/>
        <v/>
      </c>
      <c r="B518" t="str">
        <f t="shared" si="96"/>
        <v/>
      </c>
      <c r="C518">
        <f t="shared" si="92"/>
        <v>315</v>
      </c>
      <c r="D518">
        <v>12</v>
      </c>
      <c r="G518">
        <v>0</v>
      </c>
      <c r="J518">
        <v>12</v>
      </c>
      <c r="M518" t="s">
        <v>337</v>
      </c>
      <c r="N518">
        <f t="shared" si="93"/>
        <v>513</v>
      </c>
      <c r="O518">
        <f t="shared" si="94"/>
        <v>315</v>
      </c>
    </row>
    <row r="519" spans="1:15" x14ac:dyDescent="0.2">
      <c r="A519" t="str">
        <f t="shared" si="95"/>
        <v/>
      </c>
      <c r="B519" t="str">
        <f t="shared" si="96"/>
        <v/>
      </c>
      <c r="C519">
        <f t="shared" si="92"/>
        <v>315</v>
      </c>
      <c r="D519">
        <v>12</v>
      </c>
      <c r="G519">
        <v>0</v>
      </c>
      <c r="J519">
        <v>12</v>
      </c>
      <c r="M519" t="s">
        <v>110</v>
      </c>
      <c r="N519">
        <f t="shared" si="93"/>
        <v>514</v>
      </c>
      <c r="O519">
        <f t="shared" si="94"/>
        <v>315</v>
      </c>
    </row>
    <row r="520" spans="1:15" x14ac:dyDescent="0.2">
      <c r="A520" t="str">
        <f t="shared" si="95"/>
        <v/>
      </c>
      <c r="B520" t="str">
        <f t="shared" si="96"/>
        <v/>
      </c>
      <c r="C520">
        <f t="shared" si="92"/>
        <v>315</v>
      </c>
      <c r="D520">
        <v>120</v>
      </c>
      <c r="G520">
        <v>0</v>
      </c>
      <c r="J520">
        <v>120</v>
      </c>
      <c r="M520" t="s">
        <v>111</v>
      </c>
      <c r="N520">
        <f t="shared" si="93"/>
        <v>515</v>
      </c>
      <c r="O520">
        <f t="shared" si="94"/>
        <v>315</v>
      </c>
    </row>
    <row r="521" spans="1:15" x14ac:dyDescent="0.2">
      <c r="A521" t="str">
        <f t="shared" si="95"/>
        <v/>
      </c>
      <c r="B521" t="str">
        <f t="shared" si="96"/>
        <v/>
      </c>
      <c r="C521">
        <f t="shared" ref="C521:C573" si="97">O521</f>
        <v>315</v>
      </c>
      <c r="D521">
        <v>12</v>
      </c>
      <c r="G521">
        <v>0</v>
      </c>
      <c r="J521">
        <v>12</v>
      </c>
      <c r="M521" t="s">
        <v>338</v>
      </c>
      <c r="N521">
        <f t="shared" ref="N521:N567" si="98">IF(OR(M521="",M521=" اسم العميل"),"",ROW(F516))</f>
        <v>516</v>
      </c>
      <c r="O521">
        <f t="shared" ref="O521:O567" si="99">COUNTIF($N$8:$N$502,"&lt;="&amp;N521)</f>
        <v>315</v>
      </c>
    </row>
    <row r="522" spans="1:15" x14ac:dyDescent="0.2">
      <c r="A522" t="str">
        <f t="shared" si="95"/>
        <v/>
      </c>
      <c r="B522" t="str">
        <f t="shared" si="96"/>
        <v/>
      </c>
      <c r="C522">
        <f t="shared" si="97"/>
        <v>315</v>
      </c>
      <c r="D522">
        <v>12</v>
      </c>
      <c r="G522">
        <v>0</v>
      </c>
      <c r="J522">
        <v>12</v>
      </c>
      <c r="M522" t="s">
        <v>113</v>
      </c>
      <c r="N522">
        <f t="shared" si="98"/>
        <v>517</v>
      </c>
      <c r="O522">
        <f t="shared" si="99"/>
        <v>315</v>
      </c>
    </row>
    <row r="523" spans="1:15" x14ac:dyDescent="0.2">
      <c r="A523" t="str">
        <f t="shared" si="95"/>
        <v/>
      </c>
      <c r="B523" t="str">
        <f t="shared" si="96"/>
        <v/>
      </c>
      <c r="C523">
        <f t="shared" si="97"/>
        <v>315</v>
      </c>
      <c r="D523">
        <v>12</v>
      </c>
      <c r="G523">
        <v>0</v>
      </c>
      <c r="J523">
        <v>12</v>
      </c>
      <c r="M523" t="s">
        <v>339</v>
      </c>
      <c r="N523">
        <f t="shared" si="98"/>
        <v>518</v>
      </c>
      <c r="O523">
        <f t="shared" si="99"/>
        <v>315</v>
      </c>
    </row>
    <row r="524" spans="1:15" x14ac:dyDescent="0.2">
      <c r="A524" t="str">
        <f t="shared" si="95"/>
        <v/>
      </c>
      <c r="B524" t="str">
        <f t="shared" si="96"/>
        <v/>
      </c>
      <c r="C524">
        <f t="shared" si="97"/>
        <v>315</v>
      </c>
      <c r="D524">
        <v>24</v>
      </c>
      <c r="G524">
        <v>0</v>
      </c>
      <c r="J524">
        <v>24</v>
      </c>
      <c r="M524" t="s">
        <v>340</v>
      </c>
      <c r="N524">
        <f t="shared" si="98"/>
        <v>519</v>
      </c>
      <c r="O524">
        <f t="shared" si="99"/>
        <v>315</v>
      </c>
    </row>
    <row r="525" spans="1:15" x14ac:dyDescent="0.2">
      <c r="A525" t="str">
        <f t="shared" si="95"/>
        <v/>
      </c>
      <c r="B525" t="str">
        <f t="shared" si="96"/>
        <v/>
      </c>
      <c r="C525">
        <f t="shared" si="97"/>
        <v>315</v>
      </c>
      <c r="D525">
        <v>12</v>
      </c>
      <c r="G525">
        <v>0</v>
      </c>
      <c r="J525">
        <v>12</v>
      </c>
      <c r="M525" t="s">
        <v>341</v>
      </c>
      <c r="N525">
        <f t="shared" si="98"/>
        <v>520</v>
      </c>
      <c r="O525">
        <f t="shared" si="99"/>
        <v>315</v>
      </c>
    </row>
    <row r="526" spans="1:15" x14ac:dyDescent="0.2">
      <c r="A526" t="str">
        <f t="shared" si="95"/>
        <v/>
      </c>
      <c r="B526" t="str">
        <f t="shared" si="96"/>
        <v/>
      </c>
      <c r="C526">
        <f t="shared" si="97"/>
        <v>315</v>
      </c>
      <c r="D526">
        <v>24</v>
      </c>
      <c r="G526">
        <v>0</v>
      </c>
      <c r="J526">
        <v>24</v>
      </c>
      <c r="M526" t="s">
        <v>342</v>
      </c>
      <c r="N526">
        <f t="shared" si="98"/>
        <v>521</v>
      </c>
      <c r="O526">
        <f t="shared" si="99"/>
        <v>315</v>
      </c>
    </row>
    <row r="527" spans="1:15" x14ac:dyDescent="0.2">
      <c r="A527" t="str">
        <f t="shared" si="95"/>
        <v/>
      </c>
      <c r="B527" t="str">
        <f t="shared" si="96"/>
        <v/>
      </c>
      <c r="C527">
        <f t="shared" si="97"/>
        <v>315</v>
      </c>
      <c r="D527">
        <v>12</v>
      </c>
      <c r="G527">
        <v>0</v>
      </c>
      <c r="J527">
        <v>12</v>
      </c>
      <c r="M527" t="s">
        <v>343</v>
      </c>
      <c r="N527">
        <f t="shared" si="98"/>
        <v>522</v>
      </c>
      <c r="O527">
        <f t="shared" si="99"/>
        <v>315</v>
      </c>
    </row>
    <row r="528" spans="1:15" x14ac:dyDescent="0.2">
      <c r="A528" t="str">
        <f t="shared" si="95"/>
        <v/>
      </c>
      <c r="B528" t="str">
        <f t="shared" si="96"/>
        <v/>
      </c>
      <c r="C528">
        <f t="shared" si="97"/>
        <v>315</v>
      </c>
      <c r="D528">
        <v>12</v>
      </c>
      <c r="G528">
        <v>0</v>
      </c>
      <c r="J528">
        <v>12</v>
      </c>
      <c r="M528" t="s">
        <v>121</v>
      </c>
      <c r="N528">
        <f t="shared" si="98"/>
        <v>523</v>
      </c>
      <c r="O528">
        <f t="shared" si="99"/>
        <v>315</v>
      </c>
    </row>
    <row r="529" spans="1:15" x14ac:dyDescent="0.2">
      <c r="A529" t="str">
        <f t="shared" si="95"/>
        <v/>
      </c>
      <c r="B529" t="str">
        <f t="shared" si="96"/>
        <v/>
      </c>
      <c r="C529">
        <f t="shared" si="97"/>
        <v>315</v>
      </c>
      <c r="D529">
        <v>12</v>
      </c>
      <c r="G529">
        <v>0</v>
      </c>
      <c r="J529">
        <v>12</v>
      </c>
      <c r="M529" t="s">
        <v>344</v>
      </c>
      <c r="N529">
        <f t="shared" si="98"/>
        <v>524</v>
      </c>
      <c r="O529">
        <f t="shared" si="99"/>
        <v>315</v>
      </c>
    </row>
    <row r="530" spans="1:15" x14ac:dyDescent="0.2">
      <c r="A530" t="str">
        <f t="shared" si="95"/>
        <v/>
      </c>
      <c r="B530" t="str">
        <f t="shared" si="96"/>
        <v/>
      </c>
      <c r="C530">
        <f t="shared" si="97"/>
        <v>315</v>
      </c>
      <c r="D530">
        <v>12</v>
      </c>
      <c r="G530">
        <v>0</v>
      </c>
      <c r="J530">
        <v>12</v>
      </c>
      <c r="M530" t="s">
        <v>138</v>
      </c>
      <c r="N530">
        <f t="shared" si="98"/>
        <v>525</v>
      </c>
      <c r="O530">
        <f t="shared" si="99"/>
        <v>315</v>
      </c>
    </row>
    <row r="531" spans="1:15" x14ac:dyDescent="0.2">
      <c r="A531" t="str">
        <f t="shared" si="95"/>
        <v/>
      </c>
      <c r="B531" t="str">
        <f t="shared" si="96"/>
        <v/>
      </c>
      <c r="C531">
        <f t="shared" si="97"/>
        <v>315</v>
      </c>
      <c r="D531">
        <v>12</v>
      </c>
      <c r="G531">
        <v>0</v>
      </c>
      <c r="J531">
        <v>12</v>
      </c>
      <c r="M531" t="s">
        <v>345</v>
      </c>
      <c r="N531">
        <f t="shared" si="98"/>
        <v>526</v>
      </c>
      <c r="O531">
        <f t="shared" si="99"/>
        <v>315</v>
      </c>
    </row>
    <row r="532" spans="1:15" x14ac:dyDescent="0.2">
      <c r="A532" t="str">
        <f t="shared" si="95"/>
        <v/>
      </c>
      <c r="B532" t="str">
        <f t="shared" si="96"/>
        <v/>
      </c>
      <c r="C532">
        <f t="shared" si="97"/>
        <v>315</v>
      </c>
      <c r="D532">
        <v>12</v>
      </c>
      <c r="G532">
        <v>0</v>
      </c>
      <c r="J532">
        <v>12</v>
      </c>
      <c r="M532" t="s">
        <v>144</v>
      </c>
      <c r="N532">
        <f t="shared" si="98"/>
        <v>527</v>
      </c>
      <c r="O532">
        <f t="shared" si="99"/>
        <v>315</v>
      </c>
    </row>
    <row r="533" spans="1:15" x14ac:dyDescent="0.2">
      <c r="A533" t="str">
        <f t="shared" si="95"/>
        <v/>
      </c>
      <c r="B533" t="str">
        <f t="shared" si="96"/>
        <v/>
      </c>
      <c r="C533">
        <f t="shared" si="97"/>
        <v>315</v>
      </c>
      <c r="D533">
        <v>24</v>
      </c>
      <c r="G533">
        <v>0</v>
      </c>
      <c r="J533">
        <v>24</v>
      </c>
      <c r="M533" t="s">
        <v>13</v>
      </c>
      <c r="N533">
        <f t="shared" si="98"/>
        <v>528</v>
      </c>
      <c r="O533">
        <f t="shared" si="99"/>
        <v>315</v>
      </c>
    </row>
    <row r="534" spans="1:15" x14ac:dyDescent="0.2">
      <c r="A534" t="str">
        <f t="shared" si="95"/>
        <v/>
      </c>
      <c r="B534" t="str">
        <f t="shared" si="96"/>
        <v/>
      </c>
      <c r="C534">
        <f t="shared" si="97"/>
        <v>315</v>
      </c>
      <c r="D534">
        <v>12</v>
      </c>
      <c r="G534">
        <v>0</v>
      </c>
      <c r="J534">
        <v>12</v>
      </c>
      <c r="M534" t="s">
        <v>346</v>
      </c>
      <c r="N534">
        <f t="shared" si="98"/>
        <v>529</v>
      </c>
      <c r="O534">
        <f t="shared" si="99"/>
        <v>315</v>
      </c>
    </row>
    <row r="535" spans="1:15" x14ac:dyDescent="0.2">
      <c r="A535" t="str">
        <f t="shared" si="95"/>
        <v/>
      </c>
      <c r="B535" t="str">
        <f t="shared" si="96"/>
        <v/>
      </c>
      <c r="C535">
        <f t="shared" si="97"/>
        <v>315</v>
      </c>
      <c r="D535">
        <v>12</v>
      </c>
      <c r="G535">
        <v>0</v>
      </c>
      <c r="J535">
        <v>12</v>
      </c>
      <c r="M535" t="s">
        <v>153</v>
      </c>
      <c r="N535">
        <f t="shared" si="98"/>
        <v>530</v>
      </c>
      <c r="O535">
        <f t="shared" si="99"/>
        <v>315</v>
      </c>
    </row>
    <row r="536" spans="1:15" x14ac:dyDescent="0.2">
      <c r="A536" t="str">
        <f t="shared" si="95"/>
        <v/>
      </c>
      <c r="B536" t="str">
        <f t="shared" si="96"/>
        <v/>
      </c>
      <c r="C536">
        <f t="shared" si="97"/>
        <v>315</v>
      </c>
      <c r="D536">
        <v>312</v>
      </c>
      <c r="G536">
        <v>0</v>
      </c>
      <c r="J536">
        <v>312</v>
      </c>
      <c r="M536" t="s">
        <v>155</v>
      </c>
      <c r="N536">
        <f t="shared" si="98"/>
        <v>531</v>
      </c>
      <c r="O536">
        <f t="shared" si="99"/>
        <v>315</v>
      </c>
    </row>
    <row r="537" spans="1:15" x14ac:dyDescent="0.2">
      <c r="A537" t="str">
        <f t="shared" si="95"/>
        <v/>
      </c>
      <c r="B537" t="str">
        <f t="shared" si="96"/>
        <v/>
      </c>
      <c r="C537">
        <f t="shared" si="97"/>
        <v>315</v>
      </c>
      <c r="D537">
        <v>12</v>
      </c>
      <c r="G537">
        <v>0</v>
      </c>
      <c r="J537">
        <v>12</v>
      </c>
      <c r="M537" t="s">
        <v>347</v>
      </c>
      <c r="N537">
        <f t="shared" si="98"/>
        <v>532</v>
      </c>
      <c r="O537">
        <f t="shared" si="99"/>
        <v>315</v>
      </c>
    </row>
    <row r="538" spans="1:15" x14ac:dyDescent="0.2">
      <c r="A538" t="str">
        <f t="shared" si="95"/>
        <v/>
      </c>
      <c r="B538" t="str">
        <f t="shared" si="96"/>
        <v/>
      </c>
      <c r="C538">
        <f t="shared" si="97"/>
        <v>315</v>
      </c>
      <c r="D538">
        <v>12</v>
      </c>
      <c r="G538">
        <v>0</v>
      </c>
      <c r="J538">
        <v>12</v>
      </c>
      <c r="M538" t="s">
        <v>348</v>
      </c>
      <c r="N538">
        <f t="shared" si="98"/>
        <v>533</v>
      </c>
      <c r="O538">
        <f t="shared" si="99"/>
        <v>315</v>
      </c>
    </row>
    <row r="539" spans="1:15" x14ac:dyDescent="0.2">
      <c r="A539" t="str">
        <f t="shared" si="95"/>
        <v/>
      </c>
      <c r="B539" t="str">
        <f t="shared" si="96"/>
        <v/>
      </c>
      <c r="C539">
        <f t="shared" si="97"/>
        <v>315</v>
      </c>
      <c r="D539">
        <v>24</v>
      </c>
      <c r="G539">
        <v>0</v>
      </c>
      <c r="J539">
        <v>24</v>
      </c>
      <c r="M539" t="s">
        <v>349</v>
      </c>
      <c r="N539">
        <f t="shared" si="98"/>
        <v>534</v>
      </c>
      <c r="O539">
        <f t="shared" si="99"/>
        <v>315</v>
      </c>
    </row>
    <row r="540" spans="1:15" x14ac:dyDescent="0.2">
      <c r="A540" t="str">
        <f t="shared" si="95"/>
        <v/>
      </c>
      <c r="B540" t="str">
        <f t="shared" si="96"/>
        <v/>
      </c>
      <c r="C540">
        <f t="shared" si="97"/>
        <v>315</v>
      </c>
      <c r="D540">
        <v>12</v>
      </c>
      <c r="G540">
        <v>0</v>
      </c>
      <c r="J540">
        <v>12</v>
      </c>
      <c r="M540" t="s">
        <v>350</v>
      </c>
      <c r="N540">
        <f t="shared" si="98"/>
        <v>535</v>
      </c>
      <c r="O540">
        <f t="shared" si="99"/>
        <v>315</v>
      </c>
    </row>
    <row r="541" spans="1:15" x14ac:dyDescent="0.2">
      <c r="A541" t="str">
        <f t="shared" si="95"/>
        <v/>
      </c>
      <c r="B541" t="str">
        <f t="shared" si="96"/>
        <v/>
      </c>
      <c r="C541">
        <f t="shared" si="97"/>
        <v>315</v>
      </c>
      <c r="D541">
        <v>12</v>
      </c>
      <c r="G541">
        <v>0</v>
      </c>
      <c r="J541">
        <v>12</v>
      </c>
      <c r="M541" t="s">
        <v>351</v>
      </c>
      <c r="N541">
        <f t="shared" si="98"/>
        <v>536</v>
      </c>
      <c r="O541">
        <f t="shared" si="99"/>
        <v>315</v>
      </c>
    </row>
    <row r="542" spans="1:15" x14ac:dyDescent="0.2">
      <c r="A542" t="str">
        <f t="shared" si="95"/>
        <v/>
      </c>
      <c r="B542" t="str">
        <f t="shared" si="96"/>
        <v/>
      </c>
      <c r="C542">
        <f t="shared" si="97"/>
        <v>315</v>
      </c>
      <c r="D542">
        <v>12</v>
      </c>
      <c r="G542">
        <v>0</v>
      </c>
      <c r="J542">
        <v>12</v>
      </c>
      <c r="M542" t="s">
        <v>352</v>
      </c>
      <c r="N542">
        <f t="shared" si="98"/>
        <v>537</v>
      </c>
      <c r="O542">
        <f t="shared" si="99"/>
        <v>315</v>
      </c>
    </row>
    <row r="543" spans="1:15" x14ac:dyDescent="0.2">
      <c r="A543" t="str">
        <f t="shared" si="95"/>
        <v/>
      </c>
      <c r="B543" t="str">
        <f t="shared" si="96"/>
        <v/>
      </c>
      <c r="C543">
        <f t="shared" si="97"/>
        <v>315</v>
      </c>
      <c r="D543">
        <v>24</v>
      </c>
      <c r="G543">
        <v>0</v>
      </c>
      <c r="J543">
        <v>24</v>
      </c>
      <c r="M543" t="s">
        <v>353</v>
      </c>
      <c r="N543">
        <f t="shared" si="98"/>
        <v>538</v>
      </c>
      <c r="O543">
        <f t="shared" si="99"/>
        <v>315</v>
      </c>
    </row>
    <row r="544" spans="1:15" x14ac:dyDescent="0.2">
      <c r="A544" t="str">
        <f t="shared" si="95"/>
        <v/>
      </c>
      <c r="B544" t="str">
        <f t="shared" si="96"/>
        <v/>
      </c>
      <c r="C544">
        <f t="shared" si="97"/>
        <v>315</v>
      </c>
      <c r="D544">
        <v>24</v>
      </c>
      <c r="G544">
        <v>0</v>
      </c>
      <c r="J544">
        <v>24</v>
      </c>
      <c r="M544" t="s">
        <v>354</v>
      </c>
      <c r="N544">
        <f t="shared" si="98"/>
        <v>539</v>
      </c>
      <c r="O544">
        <f t="shared" si="99"/>
        <v>315</v>
      </c>
    </row>
    <row r="545" spans="1:15" x14ac:dyDescent="0.2">
      <c r="A545" t="str">
        <f t="shared" si="95"/>
        <v/>
      </c>
      <c r="B545" t="str">
        <f t="shared" si="96"/>
        <v/>
      </c>
      <c r="C545">
        <f t="shared" si="97"/>
        <v>315</v>
      </c>
      <c r="D545">
        <v>24</v>
      </c>
      <c r="G545">
        <v>0</v>
      </c>
      <c r="J545">
        <v>24</v>
      </c>
      <c r="M545" t="s">
        <v>355</v>
      </c>
      <c r="N545">
        <f t="shared" si="98"/>
        <v>540</v>
      </c>
      <c r="O545">
        <f t="shared" si="99"/>
        <v>315</v>
      </c>
    </row>
    <row r="546" spans="1:15" x14ac:dyDescent="0.2">
      <c r="A546" t="str">
        <f t="shared" si="95"/>
        <v/>
      </c>
      <c r="B546" t="str">
        <f t="shared" si="96"/>
        <v/>
      </c>
      <c r="C546">
        <f t="shared" si="97"/>
        <v>315</v>
      </c>
      <c r="D546">
        <v>12</v>
      </c>
      <c r="G546">
        <v>0</v>
      </c>
      <c r="J546">
        <v>12</v>
      </c>
      <c r="M546" t="s">
        <v>356</v>
      </c>
      <c r="N546">
        <f t="shared" si="98"/>
        <v>541</v>
      </c>
      <c r="O546">
        <f t="shared" si="99"/>
        <v>315</v>
      </c>
    </row>
    <row r="547" spans="1:15" x14ac:dyDescent="0.2">
      <c r="A547" t="str">
        <f t="shared" si="95"/>
        <v/>
      </c>
      <c r="B547" t="str">
        <f t="shared" si="96"/>
        <v/>
      </c>
      <c r="C547">
        <f t="shared" si="97"/>
        <v>315</v>
      </c>
      <c r="D547">
        <v>12</v>
      </c>
      <c r="G547">
        <v>0</v>
      </c>
      <c r="J547">
        <v>12</v>
      </c>
      <c r="M547" t="s">
        <v>357</v>
      </c>
      <c r="N547">
        <f t="shared" si="98"/>
        <v>542</v>
      </c>
      <c r="O547">
        <f t="shared" si="99"/>
        <v>315</v>
      </c>
    </row>
    <row r="548" spans="1:15" x14ac:dyDescent="0.2">
      <c r="A548" t="str">
        <f t="shared" si="95"/>
        <v/>
      </c>
      <c r="B548" t="str">
        <f t="shared" si="96"/>
        <v/>
      </c>
      <c r="C548">
        <f t="shared" si="97"/>
        <v>315</v>
      </c>
      <c r="D548">
        <v>12</v>
      </c>
      <c r="G548">
        <v>0</v>
      </c>
      <c r="J548">
        <v>12</v>
      </c>
      <c r="M548" t="s">
        <v>358</v>
      </c>
      <c r="N548">
        <f t="shared" si="98"/>
        <v>543</v>
      </c>
      <c r="O548">
        <f t="shared" si="99"/>
        <v>315</v>
      </c>
    </row>
    <row r="549" spans="1:15" x14ac:dyDescent="0.2">
      <c r="A549" t="str">
        <f t="shared" si="95"/>
        <v/>
      </c>
      <c r="B549" t="str">
        <f t="shared" si="96"/>
        <v/>
      </c>
      <c r="C549">
        <f t="shared" si="97"/>
        <v>315</v>
      </c>
      <c r="D549">
        <v>12</v>
      </c>
      <c r="G549">
        <v>0</v>
      </c>
      <c r="J549">
        <v>12</v>
      </c>
      <c r="M549" t="s">
        <v>359</v>
      </c>
      <c r="N549">
        <f t="shared" si="98"/>
        <v>544</v>
      </c>
      <c r="O549">
        <f t="shared" si="99"/>
        <v>315</v>
      </c>
    </row>
    <row r="550" spans="1:15" x14ac:dyDescent="0.2">
      <c r="A550" t="str">
        <f t="shared" si="95"/>
        <v/>
      </c>
      <c r="B550" t="str">
        <f t="shared" si="96"/>
        <v/>
      </c>
      <c r="C550">
        <f t="shared" si="97"/>
        <v>315</v>
      </c>
      <c r="D550">
        <v>12</v>
      </c>
      <c r="G550">
        <v>0</v>
      </c>
      <c r="J550">
        <v>12</v>
      </c>
      <c r="M550" t="s">
        <v>360</v>
      </c>
      <c r="N550">
        <f t="shared" si="98"/>
        <v>545</v>
      </c>
      <c r="O550">
        <f t="shared" si="99"/>
        <v>315</v>
      </c>
    </row>
    <row r="551" spans="1:15" x14ac:dyDescent="0.2">
      <c r="A551" t="str">
        <f t="shared" si="95"/>
        <v/>
      </c>
      <c r="B551" t="str">
        <f t="shared" si="96"/>
        <v/>
      </c>
      <c r="C551">
        <f t="shared" si="97"/>
        <v>315</v>
      </c>
      <c r="D551">
        <v>24</v>
      </c>
      <c r="G551">
        <v>0</v>
      </c>
      <c r="J551">
        <v>24</v>
      </c>
      <c r="M551" t="s">
        <v>191</v>
      </c>
      <c r="N551">
        <f t="shared" si="98"/>
        <v>546</v>
      </c>
      <c r="O551">
        <f t="shared" si="99"/>
        <v>315</v>
      </c>
    </row>
    <row r="552" spans="1:15" x14ac:dyDescent="0.2">
      <c r="A552" t="str">
        <f t="shared" si="95"/>
        <v/>
      </c>
      <c r="B552" t="str">
        <f t="shared" si="96"/>
        <v/>
      </c>
      <c r="C552">
        <f t="shared" si="97"/>
        <v>315</v>
      </c>
      <c r="D552">
        <v>12</v>
      </c>
      <c r="G552">
        <v>0</v>
      </c>
      <c r="J552">
        <v>12</v>
      </c>
      <c r="M552" t="s">
        <v>361</v>
      </c>
      <c r="N552">
        <f t="shared" si="98"/>
        <v>547</v>
      </c>
      <c r="O552">
        <f t="shared" si="99"/>
        <v>315</v>
      </c>
    </row>
    <row r="553" spans="1:15" x14ac:dyDescent="0.2">
      <c r="A553" t="str">
        <f t="shared" si="95"/>
        <v/>
      </c>
      <c r="B553" t="str">
        <f t="shared" si="96"/>
        <v/>
      </c>
      <c r="C553">
        <f t="shared" si="97"/>
        <v>315</v>
      </c>
      <c r="D553">
        <v>12</v>
      </c>
      <c r="G553">
        <v>0</v>
      </c>
      <c r="J553">
        <v>12</v>
      </c>
      <c r="M553" t="s">
        <v>362</v>
      </c>
      <c r="N553">
        <f t="shared" si="98"/>
        <v>548</v>
      </c>
      <c r="O553">
        <f t="shared" si="99"/>
        <v>315</v>
      </c>
    </row>
    <row r="554" spans="1:15" x14ac:dyDescent="0.2">
      <c r="A554" t="str">
        <f t="shared" si="95"/>
        <v/>
      </c>
      <c r="B554" t="str">
        <f t="shared" si="96"/>
        <v/>
      </c>
      <c r="C554">
        <f t="shared" si="97"/>
        <v>315</v>
      </c>
      <c r="D554">
        <v>12</v>
      </c>
      <c r="G554">
        <v>0</v>
      </c>
      <c r="J554">
        <v>12</v>
      </c>
      <c r="M554" t="s">
        <v>363</v>
      </c>
      <c r="N554">
        <f t="shared" si="98"/>
        <v>549</v>
      </c>
      <c r="O554">
        <f t="shared" si="99"/>
        <v>315</v>
      </c>
    </row>
    <row r="555" spans="1:15" x14ac:dyDescent="0.2">
      <c r="A555" t="str">
        <f t="shared" si="95"/>
        <v/>
      </c>
      <c r="B555" t="str">
        <f t="shared" si="96"/>
        <v/>
      </c>
      <c r="C555">
        <f t="shared" si="97"/>
        <v>315</v>
      </c>
      <c r="D555">
        <v>24</v>
      </c>
      <c r="G555">
        <v>0</v>
      </c>
      <c r="J555">
        <v>24</v>
      </c>
      <c r="M555" t="s">
        <v>205</v>
      </c>
      <c r="N555">
        <f t="shared" si="98"/>
        <v>550</v>
      </c>
      <c r="O555">
        <f t="shared" si="99"/>
        <v>315</v>
      </c>
    </row>
    <row r="556" spans="1:15" x14ac:dyDescent="0.2">
      <c r="A556" t="str">
        <f t="shared" si="95"/>
        <v/>
      </c>
      <c r="B556" t="str">
        <f t="shared" si="96"/>
        <v/>
      </c>
      <c r="C556">
        <f t="shared" si="97"/>
        <v>315</v>
      </c>
      <c r="D556">
        <v>12</v>
      </c>
      <c r="G556">
        <v>0</v>
      </c>
      <c r="J556">
        <v>12</v>
      </c>
      <c r="M556" t="s">
        <v>15</v>
      </c>
      <c r="N556">
        <f t="shared" si="98"/>
        <v>551</v>
      </c>
      <c r="O556">
        <f t="shared" si="99"/>
        <v>315</v>
      </c>
    </row>
    <row r="557" spans="1:15" x14ac:dyDescent="0.2">
      <c r="A557" t="str">
        <f t="shared" si="95"/>
        <v/>
      </c>
      <c r="B557" t="str">
        <f t="shared" si="96"/>
        <v/>
      </c>
      <c r="C557">
        <f t="shared" si="97"/>
        <v>315</v>
      </c>
      <c r="D557">
        <v>24</v>
      </c>
      <c r="G557">
        <v>0</v>
      </c>
      <c r="J557">
        <v>24</v>
      </c>
      <c r="M557" t="s">
        <v>364</v>
      </c>
      <c r="N557">
        <f t="shared" si="98"/>
        <v>552</v>
      </c>
      <c r="O557">
        <f t="shared" si="99"/>
        <v>315</v>
      </c>
    </row>
    <row r="558" spans="1:15" x14ac:dyDescent="0.2">
      <c r="A558" t="str">
        <f t="shared" si="95"/>
        <v/>
      </c>
      <c r="B558" t="str">
        <f t="shared" si="96"/>
        <v/>
      </c>
      <c r="C558">
        <f t="shared" si="97"/>
        <v>315</v>
      </c>
      <c r="D558">
        <v>12</v>
      </c>
      <c r="G558">
        <v>0</v>
      </c>
      <c r="J558">
        <v>12</v>
      </c>
      <c r="M558" t="s">
        <v>216</v>
      </c>
      <c r="N558">
        <f t="shared" si="98"/>
        <v>553</v>
      </c>
      <c r="O558">
        <f t="shared" si="99"/>
        <v>315</v>
      </c>
    </row>
    <row r="559" spans="1:15" x14ac:dyDescent="0.2">
      <c r="A559" t="str">
        <f t="shared" si="95"/>
        <v/>
      </c>
      <c r="B559" t="str">
        <f t="shared" si="96"/>
        <v/>
      </c>
      <c r="C559">
        <f t="shared" si="97"/>
        <v>0</v>
      </c>
      <c r="N559" t="str">
        <f t="shared" si="98"/>
        <v/>
      </c>
      <c r="O559">
        <f t="shared" si="99"/>
        <v>0</v>
      </c>
    </row>
    <row r="560" spans="1:15" x14ac:dyDescent="0.2">
      <c r="A560" t="str">
        <f t="shared" si="95"/>
        <v/>
      </c>
      <c r="B560" t="str">
        <f t="shared" si="96"/>
        <v/>
      </c>
      <c r="C560">
        <f t="shared" si="97"/>
        <v>0</v>
      </c>
      <c r="K560" t="s">
        <v>365</v>
      </c>
      <c r="N560" t="str">
        <f t="shared" si="98"/>
        <v/>
      </c>
      <c r="O560">
        <f t="shared" si="99"/>
        <v>0</v>
      </c>
    </row>
    <row r="561" spans="1:15" x14ac:dyDescent="0.2">
      <c r="A561" t="str">
        <f t="shared" si="95"/>
        <v/>
      </c>
      <c r="B561" t="str">
        <f t="shared" si="96"/>
        <v/>
      </c>
      <c r="C561">
        <f t="shared" si="97"/>
        <v>0</v>
      </c>
      <c r="N561" t="str">
        <f t="shared" si="98"/>
        <v/>
      </c>
      <c r="O561">
        <f t="shared" si="99"/>
        <v>0</v>
      </c>
    </row>
    <row r="562" spans="1:15" x14ac:dyDescent="0.2">
      <c r="A562" t="str">
        <f t="shared" si="95"/>
        <v/>
      </c>
      <c r="B562" t="str">
        <f t="shared" si="96"/>
        <v/>
      </c>
      <c r="C562">
        <f t="shared" si="97"/>
        <v>0</v>
      </c>
      <c r="N562" t="str">
        <f t="shared" si="98"/>
        <v/>
      </c>
      <c r="O562">
        <f t="shared" si="99"/>
        <v>0</v>
      </c>
    </row>
    <row r="563" spans="1:15" x14ac:dyDescent="0.2">
      <c r="A563" t="str">
        <f t="shared" si="95"/>
        <v/>
      </c>
      <c r="B563" t="str">
        <f t="shared" si="96"/>
        <v/>
      </c>
      <c r="C563">
        <f t="shared" si="97"/>
        <v>0</v>
      </c>
      <c r="N563" t="str">
        <f t="shared" si="98"/>
        <v/>
      </c>
      <c r="O563">
        <f t="shared" si="99"/>
        <v>0</v>
      </c>
    </row>
    <row r="564" spans="1:15" x14ac:dyDescent="0.2">
      <c r="A564" t="str">
        <f t="shared" si="95"/>
        <v/>
      </c>
      <c r="B564" t="str">
        <f t="shared" si="96"/>
        <v/>
      </c>
      <c r="C564">
        <f t="shared" si="97"/>
        <v>315</v>
      </c>
      <c r="D564">
        <v>36</v>
      </c>
      <c r="G564">
        <v>0</v>
      </c>
      <c r="J564">
        <v>36</v>
      </c>
      <c r="M564" t="s">
        <v>219</v>
      </c>
      <c r="N564">
        <f t="shared" si="98"/>
        <v>559</v>
      </c>
      <c r="O564">
        <f t="shared" si="99"/>
        <v>315</v>
      </c>
    </row>
    <row r="565" spans="1:15" x14ac:dyDescent="0.2">
      <c r="A565" t="str">
        <f t="shared" si="95"/>
        <v/>
      </c>
      <c r="B565" t="str">
        <f t="shared" si="96"/>
        <v/>
      </c>
      <c r="C565">
        <f t="shared" si="97"/>
        <v>315</v>
      </c>
      <c r="D565">
        <v>12</v>
      </c>
      <c r="G565">
        <v>0</v>
      </c>
      <c r="J565">
        <v>12</v>
      </c>
      <c r="M565" t="s">
        <v>16</v>
      </c>
      <c r="N565">
        <f t="shared" si="98"/>
        <v>560</v>
      </c>
      <c r="O565">
        <f t="shared" si="99"/>
        <v>315</v>
      </c>
    </row>
    <row r="566" spans="1:15" x14ac:dyDescent="0.2">
      <c r="A566" t="str">
        <f t="shared" si="95"/>
        <v/>
      </c>
      <c r="B566" t="str">
        <f t="shared" si="96"/>
        <v/>
      </c>
      <c r="C566">
        <f t="shared" si="97"/>
        <v>315</v>
      </c>
      <c r="D566">
        <v>24</v>
      </c>
      <c r="G566">
        <v>0</v>
      </c>
      <c r="J566">
        <v>24</v>
      </c>
      <c r="M566" t="s">
        <v>228</v>
      </c>
      <c r="N566">
        <f t="shared" si="98"/>
        <v>561</v>
      </c>
      <c r="O566">
        <f t="shared" si="99"/>
        <v>315</v>
      </c>
    </row>
    <row r="567" spans="1:15" x14ac:dyDescent="0.2">
      <c r="A567" t="str">
        <f t="shared" si="95"/>
        <v/>
      </c>
      <c r="B567" t="str">
        <f t="shared" si="96"/>
        <v/>
      </c>
      <c r="C567">
        <f t="shared" si="97"/>
        <v>315</v>
      </c>
      <c r="D567">
        <v>12</v>
      </c>
      <c r="G567">
        <v>0</v>
      </c>
      <c r="J567">
        <v>12</v>
      </c>
      <c r="M567" t="s">
        <v>366</v>
      </c>
      <c r="N567">
        <f t="shared" si="98"/>
        <v>562</v>
      </c>
      <c r="O567">
        <f t="shared" si="99"/>
        <v>315</v>
      </c>
    </row>
    <row r="568" spans="1:15" x14ac:dyDescent="0.2">
      <c r="A568" t="str">
        <f t="shared" si="95"/>
        <v/>
      </c>
      <c r="B568" t="str">
        <f t="shared" si="96"/>
        <v/>
      </c>
      <c r="C568">
        <f t="shared" si="97"/>
        <v>0</v>
      </c>
    </row>
    <row r="569" spans="1:15" x14ac:dyDescent="0.2">
      <c r="A569" t="str">
        <f t="shared" si="95"/>
        <v/>
      </c>
      <c r="B569" t="str">
        <f t="shared" si="96"/>
        <v/>
      </c>
      <c r="C569">
        <f t="shared" si="97"/>
        <v>0</v>
      </c>
      <c r="D569">
        <v>2821</v>
      </c>
      <c r="G569" t="s">
        <v>9</v>
      </c>
    </row>
    <row r="570" spans="1:15" x14ac:dyDescent="0.2">
      <c r="A570" t="str">
        <f t="shared" si="95"/>
        <v/>
      </c>
      <c r="B570" t="str">
        <f t="shared" si="96"/>
        <v/>
      </c>
      <c r="C570">
        <f t="shared" si="97"/>
        <v>0</v>
      </c>
    </row>
    <row r="571" spans="1:15" x14ac:dyDescent="0.2">
      <c r="A571" t="str">
        <f t="shared" si="95"/>
        <v/>
      </c>
      <c r="B571" t="str">
        <f t="shared" si="96"/>
        <v/>
      </c>
      <c r="C571">
        <f t="shared" si="97"/>
        <v>0</v>
      </c>
      <c r="K571" t="s">
        <v>367</v>
      </c>
    </row>
    <row r="572" spans="1:15" x14ac:dyDescent="0.2">
      <c r="A572" t="str">
        <f t="shared" si="95"/>
        <v/>
      </c>
      <c r="C572">
        <f t="shared" si="97"/>
        <v>0</v>
      </c>
    </row>
    <row r="573" spans="1:15" x14ac:dyDescent="0.2">
      <c r="A573" t="str">
        <f t="shared" si="95"/>
        <v/>
      </c>
      <c r="C573">
        <f t="shared" si="97"/>
        <v>0</v>
      </c>
    </row>
  </sheetData>
  <mergeCells count="2">
    <mergeCell ref="T2:W2"/>
    <mergeCell ref="AA2:AH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topLeftCell="G1" workbookViewId="0">
      <selection activeCell="R10" sqref="R10"/>
    </sheetView>
  </sheetViews>
  <sheetFormatPr defaultRowHeight="14.25" x14ac:dyDescent="0.2"/>
  <sheetData>
    <row r="1" spans="1:21" x14ac:dyDescent="0.2">
      <c r="A1" s="5"/>
      <c r="B1" s="6" t="s">
        <v>368</v>
      </c>
      <c r="C1" s="6" t="s">
        <v>369</v>
      </c>
      <c r="D1" s="6" t="s">
        <v>370</v>
      </c>
      <c r="E1" s="6" t="s">
        <v>371</v>
      </c>
      <c r="F1" s="6" t="s">
        <v>372</v>
      </c>
      <c r="G1" s="6" t="s">
        <v>373</v>
      </c>
      <c r="H1" s="6" t="s">
        <v>374</v>
      </c>
      <c r="I1" s="6" t="s">
        <v>375</v>
      </c>
      <c r="J1" s="6" t="s">
        <v>376</v>
      </c>
      <c r="K1" s="6" t="s">
        <v>377</v>
      </c>
      <c r="L1" s="7" t="s">
        <v>378</v>
      </c>
      <c r="M1" s="9"/>
      <c r="N1" s="9"/>
      <c r="O1" s="9"/>
      <c r="P1" s="8"/>
      <c r="Q1" s="8"/>
      <c r="R1" s="8"/>
      <c r="S1" s="8"/>
      <c r="T1" s="8"/>
      <c r="U1" s="8"/>
    </row>
    <row r="2" spans="1:21" x14ac:dyDescent="0.2">
      <c r="A2" s="6" t="s">
        <v>379</v>
      </c>
      <c r="B2" s="5"/>
      <c r="C2" s="5"/>
      <c r="D2" s="5"/>
      <c r="E2" s="5"/>
      <c r="F2" s="5"/>
      <c r="G2" s="5"/>
      <c r="H2" s="5"/>
      <c r="I2" s="5"/>
      <c r="J2" s="5"/>
      <c r="K2" s="5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">
      <c r="A3" s="6" t="s">
        <v>380</v>
      </c>
      <c r="B3" s="5"/>
      <c r="C3" s="5"/>
      <c r="D3" s="5"/>
      <c r="E3" s="5"/>
      <c r="F3" s="5"/>
      <c r="G3" s="5"/>
      <c r="H3" s="5"/>
      <c r="I3" s="5"/>
      <c r="J3" s="5"/>
      <c r="K3" s="5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">
      <c r="A4" s="6" t="s">
        <v>381</v>
      </c>
      <c r="B4" s="5"/>
      <c r="C4" s="5"/>
      <c r="D4" s="5"/>
      <c r="E4" s="5"/>
      <c r="F4" s="5"/>
      <c r="G4" s="5"/>
      <c r="H4" s="5"/>
      <c r="I4" s="5"/>
      <c r="J4" s="5"/>
      <c r="K4" s="5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x14ac:dyDescent="0.2">
      <c r="A5" s="6" t="s">
        <v>382</v>
      </c>
      <c r="B5" s="5"/>
      <c r="C5" s="5"/>
      <c r="D5" s="5"/>
      <c r="E5" s="5"/>
      <c r="F5" s="5"/>
      <c r="G5" s="5"/>
      <c r="H5" s="5"/>
      <c r="I5" s="5"/>
      <c r="J5" s="5"/>
      <c r="K5" s="5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2">
      <c r="A6" s="6" t="s">
        <v>383</v>
      </c>
      <c r="B6" s="5"/>
      <c r="C6" s="5"/>
      <c r="D6" s="5"/>
      <c r="E6" s="5"/>
      <c r="F6" s="5"/>
      <c r="G6" s="5"/>
      <c r="H6" s="5"/>
      <c r="I6" s="5"/>
      <c r="J6" s="5"/>
      <c r="K6" s="5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">
      <c r="A7" s="6" t="s">
        <v>384</v>
      </c>
      <c r="B7" s="5"/>
      <c r="C7" s="5"/>
      <c r="D7" s="5"/>
      <c r="E7" s="5"/>
      <c r="F7" s="5"/>
      <c r="G7" s="5"/>
      <c r="H7" s="5"/>
      <c r="I7" s="5"/>
      <c r="J7" s="5"/>
      <c r="K7" s="5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2">
      <c r="A8" s="6" t="s">
        <v>385</v>
      </c>
      <c r="B8" s="5"/>
      <c r="C8" s="5"/>
      <c r="D8" s="5"/>
      <c r="E8" s="5"/>
      <c r="F8" s="5"/>
      <c r="G8" s="5"/>
      <c r="H8" s="5"/>
      <c r="I8" s="5"/>
      <c r="J8" s="5"/>
      <c r="K8" s="5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x14ac:dyDescent="0.2">
      <c r="A9" s="6" t="s">
        <v>386</v>
      </c>
      <c r="B9" s="5"/>
      <c r="C9" s="5"/>
      <c r="D9" s="5"/>
      <c r="E9" s="5"/>
      <c r="F9" s="5"/>
      <c r="G9" s="5"/>
      <c r="H9" s="5"/>
      <c r="I9" s="5"/>
      <c r="J9" s="5"/>
      <c r="K9" s="5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x14ac:dyDescent="0.2">
      <c r="A10" s="6" t="s">
        <v>387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x14ac:dyDescent="0.2">
      <c r="A11" s="6" t="s">
        <v>388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x14ac:dyDescent="0.2">
      <c r="A12" s="7" t="s">
        <v>378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تقرير العملاء</vt:lpstr>
      <vt:lpstr>المطلوب</vt:lpstr>
      <vt:lpstr>atallah1</vt:lpstr>
      <vt:lpstr>hafi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2013-11-26T11:03:19Z</dcterms:modified>
</cp:coreProperties>
</file>