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8130"/>
  </bookViews>
  <sheets>
    <sheet name="اخرى" sheetId="1" r:id="rId1"/>
    <sheet name="مرتبات اكتوبر" sheetId="2" r:id="rId2"/>
    <sheet name="تامينات" sheetId="3" r:id="rId3"/>
  </sheets>
  <definedNames>
    <definedName name="_xlnm._FilterDatabase" localSheetId="2" hidden="1">تامينات!$A$7:$G$26</definedName>
    <definedName name="_xlnm._FilterDatabase" localSheetId="1" hidden="1">'مرتبات اكتوبر'!$A$8:$H$27</definedName>
    <definedName name="admi">'مرتبات اكتوبر'!$C$9:$C$27</definedName>
  </definedNames>
  <calcPr calcId="144525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O12" i="1"/>
  <c r="P12" i="1"/>
  <c r="Q12" i="1"/>
  <c r="R12" i="1"/>
  <c r="J12" i="1"/>
  <c r="K12" i="1"/>
  <c r="L12" i="1"/>
  <c r="M12" i="1"/>
  <c r="N12" i="1"/>
  <c r="G12" i="1"/>
  <c r="H12" i="1"/>
  <c r="I12" i="1"/>
  <c r="D12" i="1"/>
  <c r="E12" i="1"/>
  <c r="F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2" i="1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9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10" i="2"/>
  <c r="O11" i="2"/>
  <c r="O12" i="2"/>
  <c r="O13" i="2"/>
  <c r="O14" i="2"/>
  <c r="O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9" i="2"/>
  <c r="K26" i="3"/>
  <c r="J26" i="3"/>
  <c r="L26" i="3" s="1"/>
  <c r="A26" i="3"/>
  <c r="K25" i="3"/>
  <c r="J25" i="3"/>
  <c r="L25" i="3" s="1"/>
  <c r="A25" i="3"/>
  <c r="K24" i="3"/>
  <c r="J24" i="3"/>
  <c r="A24" i="3"/>
  <c r="K23" i="3"/>
  <c r="J23" i="3"/>
  <c r="A23" i="3"/>
  <c r="K22" i="3"/>
  <c r="J22" i="3"/>
  <c r="A22" i="3"/>
  <c r="K21" i="3"/>
  <c r="J21" i="3"/>
  <c r="A21" i="3"/>
  <c r="K20" i="3"/>
  <c r="J20" i="3"/>
  <c r="A20" i="3"/>
  <c r="K19" i="3"/>
  <c r="J19" i="3"/>
  <c r="A19" i="3"/>
  <c r="K18" i="3"/>
  <c r="J18" i="3"/>
  <c r="A18" i="3"/>
  <c r="K17" i="3"/>
  <c r="J17" i="3"/>
  <c r="A17" i="3"/>
  <c r="K16" i="3"/>
  <c r="J16" i="3"/>
  <c r="A16" i="3"/>
  <c r="K15" i="3"/>
  <c r="J15" i="3"/>
  <c r="A15" i="3"/>
  <c r="K14" i="3"/>
  <c r="J14" i="3"/>
  <c r="L14" i="3" s="1"/>
  <c r="A14" i="3"/>
  <c r="K13" i="3"/>
  <c r="J13" i="3"/>
  <c r="A13" i="3"/>
  <c r="K12" i="3"/>
  <c r="J12" i="3"/>
  <c r="L12" i="3" s="1"/>
  <c r="A12" i="3"/>
  <c r="K11" i="3"/>
  <c r="J11" i="3"/>
  <c r="A11" i="3"/>
  <c r="K10" i="3"/>
  <c r="J10" i="3"/>
  <c r="L10" i="3" s="1"/>
  <c r="A10" i="3"/>
  <c r="K9" i="3"/>
  <c r="J9" i="3"/>
  <c r="A9" i="3"/>
  <c r="K8" i="3"/>
  <c r="J8" i="3"/>
  <c r="L8" i="3" s="1"/>
  <c r="A8" i="3"/>
  <c r="K2" i="3"/>
  <c r="I2" i="3"/>
  <c r="H2" i="3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S2" i="2"/>
  <c r="R2" i="2"/>
  <c r="Q2" i="2"/>
  <c r="P2" i="2"/>
  <c r="N2" i="2"/>
  <c r="L2" i="2"/>
  <c r="K2" i="2"/>
  <c r="J2" i="2"/>
  <c r="I2" i="2"/>
  <c r="I30" i="1" l="1"/>
  <c r="R30" i="1"/>
  <c r="P30" i="1"/>
  <c r="N30" i="1"/>
  <c r="L30" i="1"/>
  <c r="J30" i="1"/>
  <c r="Q30" i="1"/>
  <c r="O30" i="1"/>
  <c r="M30" i="1"/>
  <c r="K30" i="1"/>
  <c r="M2" i="2"/>
  <c r="L16" i="3"/>
  <c r="L18" i="3"/>
  <c r="L20" i="3"/>
  <c r="L22" i="3"/>
  <c r="L24" i="3"/>
  <c r="J2" i="3"/>
  <c r="L9" i="3"/>
  <c r="O2" i="2" s="1"/>
  <c r="L11" i="3"/>
  <c r="L13" i="3"/>
  <c r="L15" i="3"/>
  <c r="L17" i="3"/>
  <c r="L19" i="3"/>
  <c r="L21" i="3"/>
  <c r="L23" i="3"/>
  <c r="L2" i="3" l="1"/>
</calcChain>
</file>

<file path=xl/sharedStrings.xml><?xml version="1.0" encoding="utf-8"?>
<sst xmlns="http://schemas.openxmlformats.org/spreadsheetml/2006/main" count="98" uniqueCount="49">
  <si>
    <t>م</t>
  </si>
  <si>
    <t>الإدارة</t>
  </si>
  <si>
    <t xml:space="preserve">القسم </t>
  </si>
  <si>
    <t>الصرف</t>
  </si>
  <si>
    <t xml:space="preserve">النوعيه </t>
  </si>
  <si>
    <t>الكود</t>
  </si>
  <si>
    <t xml:space="preserve">الأسم </t>
  </si>
  <si>
    <t>الاستحقاقات</t>
  </si>
  <si>
    <t xml:space="preserve">اجمالى </t>
  </si>
  <si>
    <t xml:space="preserve">الاستقطاعات </t>
  </si>
  <si>
    <t>ج.الاساسى</t>
  </si>
  <si>
    <t>ج.الحافز</t>
  </si>
  <si>
    <t>الصافى</t>
  </si>
  <si>
    <t xml:space="preserve">اساسى </t>
  </si>
  <si>
    <t>حافز</t>
  </si>
  <si>
    <t>بدلات</t>
  </si>
  <si>
    <t>بونص</t>
  </si>
  <si>
    <t>حصه</t>
  </si>
  <si>
    <t xml:space="preserve">حصه </t>
  </si>
  <si>
    <t xml:space="preserve">كسب عمل </t>
  </si>
  <si>
    <t xml:space="preserve">الشركة </t>
  </si>
  <si>
    <t>الهيئه</t>
  </si>
  <si>
    <t>ابراهيم خليل ابراهيم خليل</t>
  </si>
  <si>
    <t>ابراهيم عامر ابوسريع رضوان</t>
  </si>
  <si>
    <t>ابراهيم وحيد عاشور</t>
  </si>
  <si>
    <t>احمد اسماعيل حامد</t>
  </si>
  <si>
    <t>احمد اشرف سيد على</t>
  </si>
  <si>
    <t>احمد جمال خلف الله</t>
  </si>
  <si>
    <t>احمد جمال عبد السلام محمود</t>
  </si>
  <si>
    <t>احمد حماده مهدى</t>
  </si>
  <si>
    <t>احمد ذكي ابراهيم</t>
  </si>
  <si>
    <t>احمد شوقي مهتدي على</t>
  </si>
  <si>
    <t>احمد عصام عبداللطيف فرحات</t>
  </si>
  <si>
    <t>احمد عمر محمد</t>
  </si>
  <si>
    <t>احمد محمد سيد محمد شعلان</t>
  </si>
  <si>
    <t>احمد محمد عبد الحميد محمدحسن</t>
  </si>
  <si>
    <t>احمد محمد محمود</t>
  </si>
  <si>
    <t>احمد محمد مصطفي</t>
  </si>
  <si>
    <t>احمد محمد مكاوي</t>
  </si>
  <si>
    <t>اسلام جوهر ادريس عبدالله</t>
  </si>
  <si>
    <t>اسلام طارق مفيد</t>
  </si>
  <si>
    <t>الـــتـــامينــــــــات</t>
  </si>
  <si>
    <t>ثابت</t>
  </si>
  <si>
    <t>متغير</t>
  </si>
  <si>
    <t>حصه الشركة</t>
  </si>
  <si>
    <t xml:space="preserve">حصه العامل </t>
  </si>
  <si>
    <t xml:space="preserve">حصه الهئيه </t>
  </si>
  <si>
    <t>كود الموظف لا يتكرر</t>
  </si>
  <si>
    <t>معادلات VLOOK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</si>
</sst>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sz val="12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FF99"/>
        </stop>
      </gradientFill>
    </fill>
    <fill>
      <gradientFill>
        <stop position="0">
          <color theme="0"/>
        </stop>
        <stop position="1">
          <color rgb="FFCCFF99"/>
        </stop>
      </gradientFill>
    </fill>
    <fill>
      <gradientFill degree="45">
        <stop position="0">
          <color theme="0"/>
        </stop>
        <stop position="1">
          <color theme="2" tint="-0.25098422193060094"/>
        </stop>
      </gradient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dashed">
        <color rgb="FF993300"/>
      </top>
      <bottom style="dashed">
        <color rgb="FF99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ed">
        <color rgb="FF993300"/>
      </left>
      <right/>
      <top/>
      <bottom style="dashed">
        <color rgb="FF993300"/>
      </bottom>
      <diagonal/>
    </border>
    <border>
      <left style="dashed">
        <color rgb="FFC00000"/>
      </left>
      <right style="dashed">
        <color rgb="FFC00000"/>
      </right>
      <top/>
      <bottom style="dashed">
        <color rgb="FFC00000"/>
      </bottom>
      <diagonal/>
    </border>
    <border>
      <left/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/>
      <bottom style="dotted">
        <color theme="2" tint="-0.499984740745262"/>
      </bottom>
      <diagonal/>
    </border>
    <border>
      <left style="dashed">
        <color rgb="FF993300"/>
      </left>
      <right/>
      <top style="thin">
        <color indexed="64"/>
      </top>
      <bottom style="dashed">
        <color rgb="FF993300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/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otted">
        <color theme="2" tint="-0.499984740745262"/>
      </left>
      <right style="medium">
        <color theme="1"/>
      </right>
      <top style="dotted">
        <color theme="2" tint="-0.499984740745262"/>
      </top>
      <bottom style="dotted">
        <color theme="2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rgb="FF993300"/>
      </left>
      <right style="dashed">
        <color rgb="FF993300"/>
      </right>
      <top style="thin">
        <color indexed="64"/>
      </top>
      <bottom style="dashed">
        <color rgb="FF993300"/>
      </bottom>
      <diagonal/>
    </border>
    <border>
      <left style="dashed">
        <color rgb="FF993300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thin">
        <color indexed="64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thin">
        <color indexed="64"/>
      </top>
      <bottom style="dotted">
        <color theme="3" tint="0.39994506668294322"/>
      </bottom>
      <diagonal/>
    </border>
    <border>
      <left style="dashed">
        <color theme="2" tint="-0.749961851863155"/>
      </left>
      <right style="dashed">
        <color theme="2" tint="-0.749961851863155"/>
      </right>
      <top style="dashed">
        <color theme="2" tint="-0.749961851863155"/>
      </top>
      <bottom style="dashed">
        <color theme="2" tint="-0.749961851863155"/>
      </bottom>
      <diagonal/>
    </border>
    <border>
      <left style="dashed">
        <color rgb="FF993300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 style="dotted">
        <color theme="3" tint="0.39994506668294322"/>
      </right>
      <top style="dotted">
        <color theme="3" tint="0.39994506668294322"/>
      </top>
      <bottom style="dotted">
        <color theme="3" tint="0.39994506668294322"/>
      </bottom>
      <diagonal/>
    </border>
    <border>
      <left style="dotted">
        <color theme="3" tint="0.39994506668294322"/>
      </left>
      <right/>
      <top style="dotted">
        <color theme="3" tint="0.39994506668294322"/>
      </top>
      <bottom style="dotted">
        <color theme="3" tint="0.39994506668294322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theme="1" tint="4.9989318521683403E-2"/>
      </left>
      <right style="dashed">
        <color rgb="FFFFC000"/>
      </right>
      <top style="medium">
        <color theme="1" tint="4.9989318521683403E-2"/>
      </top>
      <bottom style="dashed">
        <color rgb="FFFFC000"/>
      </bottom>
      <diagonal/>
    </border>
    <border>
      <left style="medium">
        <color theme="1" tint="4.9989318521683403E-2"/>
      </left>
      <right style="thick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thick">
        <color theme="1" tint="4.9989318521683403E-2"/>
      </left>
      <right style="thick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thick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textRotation="90"/>
    </xf>
    <xf numFmtId="0" fontId="2" fillId="0" borderId="3" xfId="0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5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5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5" borderId="1" xfId="0" applyFill="1" applyBorder="1"/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5" fillId="6" borderId="16" xfId="0" applyFont="1" applyFill="1" applyBorder="1"/>
    <xf numFmtId="0" fontId="0" fillId="5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10" fillId="0" borderId="0" xfId="0" applyFont="1" applyBorder="1"/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textRotation="90"/>
    </xf>
    <xf numFmtId="0" fontId="3" fillId="4" borderId="7" xfId="0" applyFont="1" applyFill="1" applyBorder="1" applyAlignment="1">
      <alignment horizontal="center" textRotation="90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textRotation="90"/>
    </xf>
    <xf numFmtId="0" fontId="0" fillId="0" borderId="0" xfId="0" applyAlignment="1">
      <alignment horizontal="center"/>
    </xf>
    <xf numFmtId="0" fontId="2" fillId="4" borderId="1" xfId="0" applyFont="1" applyFill="1" applyBorder="1" applyAlignment="1" applyProtection="1">
      <alignment horizontal="center" vertical="center" textRotation="90"/>
    </xf>
    <xf numFmtId="0" fontId="2" fillId="4" borderId="1" xfId="0" applyFont="1" applyFill="1" applyBorder="1" applyAlignment="1" applyProtection="1">
      <alignment horizontal="center" vertical="center"/>
    </xf>
    <xf numFmtId="0" fontId="8" fillId="6" borderId="0" xfId="0" applyFont="1" applyFill="1" applyAlignment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textRotation="90"/>
    </xf>
    <xf numFmtId="0" fontId="1" fillId="0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2">
    <dxf>
      <fill>
        <gradientFill type="path">
          <stop position="0">
            <color theme="0"/>
          </stop>
          <stop position="1">
            <color rgb="FFFF66FF"/>
          </stop>
        </gradientFill>
      </fill>
    </dxf>
    <dxf>
      <fill>
        <gradientFill type="path">
          <stop position="0">
            <color theme="0"/>
          </stop>
          <stop position="1">
            <color rgb="FFFF66FF"/>
          </stop>
        </gradientFill>
      </fill>
    </dxf>
  </dxfs>
  <tableStyles count="0" defaultTableStyle="TableStyleMedium9" defaultPivotStyle="PivotStyleLight16"/>
  <colors>
    <mruColors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B2:AG30"/>
  <sheetViews>
    <sheetView rightToLeft="1" tabSelected="1" zoomScaleNormal="100" workbookViewId="0">
      <selection activeCell="A10" sqref="A10"/>
    </sheetView>
  </sheetViews>
  <sheetFormatPr defaultColWidth="9" defaultRowHeight="14.25" x14ac:dyDescent="0.2"/>
  <cols>
    <col min="2" max="2" width="14.375" customWidth="1"/>
    <col min="3" max="3" width="19.5" customWidth="1"/>
    <col min="4" max="6" width="6.25" customWidth="1"/>
    <col min="7" max="7" width="18.875" customWidth="1"/>
    <col min="8" max="8" width="6" customWidth="1"/>
    <col min="9" max="9" width="17.375" customWidth="1"/>
    <col min="10" max="12" width="6" customWidth="1"/>
    <col min="13" max="18" width="8.125" customWidth="1"/>
  </cols>
  <sheetData>
    <row r="2" spans="2:33" x14ac:dyDescent="0.2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4" spans="2:33" ht="15" thickBot="1" x14ac:dyDescent="0.25"/>
    <row r="5" spans="2:33" ht="18.75" thickBot="1" x14ac:dyDescent="0.25">
      <c r="B5" s="45" t="s">
        <v>1</v>
      </c>
      <c r="C5" s="44">
        <v>10</v>
      </c>
    </row>
    <row r="8" spans="2:33" ht="18" x14ac:dyDescent="0.25">
      <c r="C8" s="61" t="s">
        <v>2</v>
      </c>
      <c r="D8" s="61" t="s">
        <v>3</v>
      </c>
      <c r="E8" s="61" t="s">
        <v>4</v>
      </c>
      <c r="F8" s="61" t="s">
        <v>5</v>
      </c>
      <c r="G8" s="62" t="s">
        <v>6</v>
      </c>
      <c r="H8" s="51" t="s">
        <v>7</v>
      </c>
      <c r="I8" s="51"/>
      <c r="J8" s="51"/>
      <c r="K8" s="51"/>
      <c r="L8" s="51"/>
      <c r="M8" s="4" t="s">
        <v>8</v>
      </c>
      <c r="N8" s="51" t="s">
        <v>9</v>
      </c>
      <c r="O8" s="51"/>
      <c r="P8" s="52" t="s">
        <v>10</v>
      </c>
      <c r="Q8" s="52" t="s">
        <v>11</v>
      </c>
      <c r="R8" s="52" t="s">
        <v>12</v>
      </c>
    </row>
    <row r="9" spans="2:33" ht="15" x14ac:dyDescent="0.25">
      <c r="C9" s="61"/>
      <c r="D9" s="61"/>
      <c r="E9" s="61"/>
      <c r="F9" s="61"/>
      <c r="G9" s="62"/>
      <c r="H9" s="53" t="s">
        <v>13</v>
      </c>
      <c r="I9" s="53" t="s">
        <v>14</v>
      </c>
      <c r="J9" s="55" t="s">
        <v>15</v>
      </c>
      <c r="K9" s="55" t="s">
        <v>16</v>
      </c>
      <c r="L9" s="37" t="s">
        <v>17</v>
      </c>
      <c r="M9" s="57" t="s">
        <v>7</v>
      </c>
      <c r="N9" s="4" t="s">
        <v>18</v>
      </c>
      <c r="O9" s="59" t="s">
        <v>19</v>
      </c>
      <c r="P9" s="52"/>
      <c r="Q9" s="52"/>
      <c r="R9" s="52"/>
      <c r="AG9" s="17"/>
    </row>
    <row r="10" spans="2:33" ht="15.75" x14ac:dyDescent="0.25">
      <c r="C10" s="61"/>
      <c r="D10" s="61"/>
      <c r="E10" s="61"/>
      <c r="F10" s="61"/>
      <c r="G10" s="62"/>
      <c r="H10" s="54"/>
      <c r="I10" s="54"/>
      <c r="J10" s="56"/>
      <c r="K10" s="56"/>
      <c r="L10" s="38" t="s">
        <v>20</v>
      </c>
      <c r="M10" s="58"/>
      <c r="N10" s="4" t="s">
        <v>21</v>
      </c>
      <c r="O10" s="59"/>
      <c r="P10" s="52"/>
      <c r="Q10" s="52"/>
      <c r="R10" s="52"/>
      <c r="AG10" s="50">
        <v>10</v>
      </c>
    </row>
    <row r="11" spans="2:33" ht="15.75" thickBot="1" x14ac:dyDescent="0.25">
      <c r="AG11" s="50">
        <v>40</v>
      </c>
    </row>
    <row r="12" spans="2:33" ht="15.75" thickBot="1" x14ac:dyDescent="0.25">
      <c r="C12" s="46">
        <f>IFERROR(VLOOKUP($C$5&amp;ROW(A1),'مرتبات اكتوبر'!$B$9:$S$27,COLUMN(C$1),0),"")</f>
        <v>101</v>
      </c>
      <c r="D12" s="46">
        <f>IFERROR(VLOOKUP($C$5&amp;ROW(B1),'مرتبات اكتوبر'!$B$9:$S$27,COLUMN(D$1),0),"")</f>
        <v>0</v>
      </c>
      <c r="E12" s="46">
        <f>IFERROR(VLOOKUP($C$5&amp;ROW(C1),'مرتبات اكتوبر'!$B$9:$S$27,COLUMN(E$1),0),"")</f>
        <v>0</v>
      </c>
      <c r="F12" s="46">
        <f>IFERROR(VLOOKUP($C$5&amp;ROW(D1),'مرتبات اكتوبر'!$B$9:$S$27,COLUMN(F$1),0),"")</f>
        <v>606</v>
      </c>
      <c r="G12" s="46" t="str">
        <f>IFERROR(VLOOKUP($C$5&amp;ROW(E1),'مرتبات اكتوبر'!$B$9:$S$27,COLUMN(G$1),0),"")</f>
        <v>ابراهيم خليل ابراهيم خليل</v>
      </c>
      <c r="H12" s="46">
        <f>IFERROR(VLOOKUP($C$5&amp;ROW(F1),'مرتبات اكتوبر'!$B$9:$S$27,COLUMN(H$1),0),"")</f>
        <v>2000</v>
      </c>
      <c r="I12" s="46">
        <f>IFERROR(VLOOKUP($C$5&amp;ROW(G1),'مرتبات اكتوبر'!$B$9:$S$27,COLUMN(I$1),0),"")</f>
        <v>500</v>
      </c>
      <c r="J12" s="46">
        <f>IFERROR(VLOOKUP($C$5&amp;ROW(H1),'مرتبات اكتوبر'!$B$9:$S$27,COLUMN(J$1),0),"")</f>
        <v>0</v>
      </c>
      <c r="K12" s="46">
        <f>IFERROR(VLOOKUP($C$5&amp;ROW(I1),'مرتبات اكتوبر'!$B$9:$S$27,COLUMN(K$1),0),"")</f>
        <v>0</v>
      </c>
      <c r="L12" s="46">
        <f>IFERROR(VLOOKUP($C$5&amp;ROW(J1),'مرتبات اكتوبر'!$B$9:$S$27,COLUMN(L$1),0),"")</f>
        <v>310</v>
      </c>
      <c r="M12" s="46">
        <f>IFERROR(VLOOKUP($C$5&amp;ROW(K1),'مرتبات اكتوبر'!$B$9:$S$27,COLUMN(M$1),0),"")</f>
        <v>0</v>
      </c>
      <c r="N12" s="46">
        <f>IFERROR(VLOOKUP($C$5&amp;ROW(L1),'مرتبات اكتوبر'!$B$9:$S$27,COLUMN(N$1),0),"")</f>
        <v>462.5</v>
      </c>
      <c r="O12" s="46">
        <f>IFERROR(VLOOKUP($C$5&amp;ROW(M1),'مرتبات اكتوبر'!$B$9:$S$27,COLUMN(O$1),0),"")</f>
        <v>0</v>
      </c>
      <c r="P12" s="46">
        <f>IFERROR(VLOOKUP($C$5&amp;ROW(N1),'مرتبات اكتوبر'!$B$9:$S$27,COLUMN(P$1),0),"")</f>
        <v>0</v>
      </c>
      <c r="Q12" s="46">
        <f>IFERROR(VLOOKUP($C$5&amp;ROW(O1),'مرتبات اكتوبر'!$B$9:$S$27,COLUMN(Q$1),0),"")</f>
        <v>0</v>
      </c>
      <c r="R12" s="46">
        <f>IFERROR(VLOOKUP($C$5&amp;ROW(P1),'مرتبات اكتوبر'!$B$9:$S$27,COLUMN(R$1),0),"")</f>
        <v>0</v>
      </c>
      <c r="AG12" s="50">
        <v>60</v>
      </c>
    </row>
    <row r="13" spans="2:33" ht="15.75" thickBot="1" x14ac:dyDescent="0.25">
      <c r="C13" s="46">
        <f>IFERROR(VLOOKUP($C$5&amp;ROW(A2),'مرتبات اكتوبر'!$B$9:$S$27,COLUMN(C$1),0),"")</f>
        <v>106</v>
      </c>
      <c r="D13" s="46">
        <f>IFERROR(VLOOKUP($C$5&amp;ROW(B2),'مرتبات اكتوبر'!$B$9:$S$27,COLUMN(D$1),0),"")</f>
        <v>0</v>
      </c>
      <c r="E13" s="46">
        <f>IFERROR(VLOOKUP($C$5&amp;ROW(C2),'مرتبات اكتوبر'!$B$9:$S$27,COLUMN(E$1),0),"")</f>
        <v>0</v>
      </c>
      <c r="F13" s="46">
        <f>IFERROR(VLOOKUP($C$5&amp;ROW(D2),'مرتبات اكتوبر'!$B$9:$S$27,COLUMN(F$1),0),"")</f>
        <v>81</v>
      </c>
      <c r="G13" s="46" t="str">
        <f>IFERROR(VLOOKUP($C$5&amp;ROW(E2),'مرتبات اكتوبر'!$B$9:$S$27,COLUMN(G$1),0),"")</f>
        <v>احمد اسماعيل حامد</v>
      </c>
      <c r="H13" s="46">
        <f>IFERROR(VLOOKUP($C$5&amp;ROW(F2),'مرتبات اكتوبر'!$B$9:$S$27,COLUMN(H$1),0),"")</f>
        <v>800</v>
      </c>
      <c r="I13" s="46">
        <f>IFERROR(VLOOKUP($C$5&amp;ROW(G2),'مرتبات اكتوبر'!$B$9:$S$27,COLUMN(I$1),0),"")</f>
        <v>500</v>
      </c>
      <c r="J13" s="46">
        <f>IFERROR(VLOOKUP($C$5&amp;ROW(H2),'مرتبات اكتوبر'!$B$9:$S$27,COLUMN(J$1),0),"")</f>
        <v>0</v>
      </c>
      <c r="K13" s="46">
        <f>IFERROR(VLOOKUP($C$5&amp;ROW(I2),'مرتبات اكتوبر'!$B$9:$S$27,COLUMN(K$1),0),"")</f>
        <v>0</v>
      </c>
      <c r="L13" s="46">
        <f>IFERROR(VLOOKUP($C$5&amp;ROW(J2),'مرتبات اكتوبر'!$B$9:$S$27,COLUMN(L$1),0),"")</f>
        <v>137</v>
      </c>
      <c r="M13" s="46">
        <f>IFERROR(VLOOKUP($C$5&amp;ROW(K2),'مرتبات اكتوبر'!$B$9:$S$27,COLUMN(M$1),0),"")</f>
        <v>0</v>
      </c>
      <c r="N13" s="46">
        <f>IFERROR(VLOOKUP($C$5&amp;ROW(L2),'مرتبات اكتوبر'!$B$9:$S$27,COLUMN(N$1),0),"")</f>
        <v>205</v>
      </c>
      <c r="O13" s="46">
        <f>IFERROR(VLOOKUP($C$5&amp;ROW(M2),'مرتبات اكتوبر'!$B$9:$S$27,COLUMN(O$1),0),"")</f>
        <v>0</v>
      </c>
      <c r="P13" s="46">
        <f>IFERROR(VLOOKUP($C$5&amp;ROW(N2),'مرتبات اكتوبر'!$B$9:$S$27,COLUMN(P$1),0),"")</f>
        <v>0</v>
      </c>
      <c r="Q13" s="46">
        <f>IFERROR(VLOOKUP($C$5&amp;ROW(O2),'مرتبات اكتوبر'!$B$9:$S$27,COLUMN(Q$1),0),"")</f>
        <v>0</v>
      </c>
      <c r="R13" s="46">
        <f>IFERROR(VLOOKUP($C$5&amp;ROW(P2),'مرتبات اكتوبر'!$B$9:$S$27,COLUMN(R$1),0),"")</f>
        <v>0</v>
      </c>
      <c r="AG13" s="50">
        <v>20</v>
      </c>
    </row>
    <row r="14" spans="2:33" ht="15.75" thickBot="1" x14ac:dyDescent="0.25">
      <c r="C14" s="46">
        <f>IFERROR(VLOOKUP($C$5&amp;ROW(A3),'مرتبات اكتوبر'!$B$9:$S$27,COLUMN(C$1),0),"")</f>
        <v>107</v>
      </c>
      <c r="D14" s="46">
        <f>IFERROR(VLOOKUP($C$5&amp;ROW(B3),'مرتبات اكتوبر'!$B$9:$S$27,COLUMN(D$1),0),"")</f>
        <v>0</v>
      </c>
      <c r="E14" s="46">
        <f>IFERROR(VLOOKUP($C$5&amp;ROW(C3),'مرتبات اكتوبر'!$B$9:$S$27,COLUMN(E$1),0),"")</f>
        <v>0</v>
      </c>
      <c r="F14" s="46">
        <f>IFERROR(VLOOKUP($C$5&amp;ROW(D3),'مرتبات اكتوبر'!$B$9:$S$27,COLUMN(F$1),0),"")</f>
        <v>603</v>
      </c>
      <c r="G14" s="46" t="str">
        <f>IFERROR(VLOOKUP($C$5&amp;ROW(E3),'مرتبات اكتوبر'!$B$9:$S$27,COLUMN(G$1),0),"")</f>
        <v>احمد جمال عبد السلام محمود</v>
      </c>
      <c r="H14" s="46">
        <f>IFERROR(VLOOKUP($C$5&amp;ROW(F3),'مرتبات اكتوبر'!$B$9:$S$27,COLUMN(H$1),0),"")</f>
        <v>1000</v>
      </c>
      <c r="I14" s="46">
        <f>IFERROR(VLOOKUP($C$5&amp;ROW(G3),'مرتبات اكتوبر'!$B$9:$S$27,COLUMN(I$1),0),"")</f>
        <v>300</v>
      </c>
      <c r="J14" s="46">
        <f>IFERROR(VLOOKUP($C$5&amp;ROW(H3),'مرتبات اكتوبر'!$B$9:$S$27,COLUMN(J$1),0),"")</f>
        <v>0</v>
      </c>
      <c r="K14" s="46">
        <f>IFERROR(VLOOKUP($C$5&amp;ROW(I3),'مرتبات اكتوبر'!$B$9:$S$27,COLUMN(K$1),0),"")</f>
        <v>0</v>
      </c>
      <c r="L14" s="46">
        <f>IFERROR(VLOOKUP($C$5&amp;ROW(J3),'مرتبات اكتوبر'!$B$9:$S$27,COLUMN(L$1),0),"")</f>
        <v>154</v>
      </c>
      <c r="M14" s="46">
        <f>IFERROR(VLOOKUP($C$5&amp;ROW(K3),'مرتبات اكتوبر'!$B$9:$S$27,COLUMN(M$1),0),"")</f>
        <v>0</v>
      </c>
      <c r="N14" s="46">
        <f>IFERROR(VLOOKUP($C$5&amp;ROW(L3),'مرتبات اكتوبر'!$B$9:$S$27,COLUMN(N$1),0),"")</f>
        <v>235</v>
      </c>
      <c r="O14" s="46">
        <f>IFERROR(VLOOKUP($C$5&amp;ROW(M3),'مرتبات اكتوبر'!$B$9:$S$27,COLUMN(O$1),0),"")</f>
        <v>0</v>
      </c>
      <c r="P14" s="46">
        <f>IFERROR(VLOOKUP($C$5&amp;ROW(N3),'مرتبات اكتوبر'!$B$9:$S$27,COLUMN(P$1),0),"")</f>
        <v>0</v>
      </c>
      <c r="Q14" s="46">
        <f>IFERROR(VLOOKUP($C$5&amp;ROW(O3),'مرتبات اكتوبر'!$B$9:$S$27,COLUMN(Q$1),0),"")</f>
        <v>0</v>
      </c>
      <c r="R14" s="46">
        <f>IFERROR(VLOOKUP($C$5&amp;ROW(P3),'مرتبات اكتوبر'!$B$9:$S$27,COLUMN(R$1),0),"")</f>
        <v>0</v>
      </c>
      <c r="AG14" s="50">
        <v>30</v>
      </c>
    </row>
    <row r="15" spans="2:33" ht="15.75" thickBot="1" x14ac:dyDescent="0.25">
      <c r="C15" s="46">
        <f>IFERROR(VLOOKUP($C$5&amp;ROW(A4),'مرتبات اكتوبر'!$B$9:$S$27,COLUMN(C$1),0),"")</f>
        <v>123</v>
      </c>
      <c r="D15" s="46">
        <f>IFERROR(VLOOKUP($C$5&amp;ROW(B4),'مرتبات اكتوبر'!$B$9:$S$27,COLUMN(D$1),0),"")</f>
        <v>0</v>
      </c>
      <c r="E15" s="46">
        <f>IFERROR(VLOOKUP($C$5&amp;ROW(C4),'مرتبات اكتوبر'!$B$9:$S$27,COLUMN(E$1),0),"")</f>
        <v>0</v>
      </c>
      <c r="F15" s="46">
        <f>IFERROR(VLOOKUP($C$5&amp;ROW(D4),'مرتبات اكتوبر'!$B$9:$S$27,COLUMN(F$1),0),"")</f>
        <v>592</v>
      </c>
      <c r="G15" s="46" t="str">
        <f>IFERROR(VLOOKUP($C$5&amp;ROW(E4),'مرتبات اكتوبر'!$B$9:$S$27,COLUMN(G$1),0),"")</f>
        <v>احمد عصام عبداللطيف فرحات</v>
      </c>
      <c r="H15" s="46">
        <f>IFERROR(VLOOKUP($C$5&amp;ROW(F4),'مرتبات اكتوبر'!$B$9:$S$27,COLUMN(H$1),0),"")</f>
        <v>900</v>
      </c>
      <c r="I15" s="46">
        <f>IFERROR(VLOOKUP($C$5&amp;ROW(G4),'مرتبات اكتوبر'!$B$9:$S$27,COLUMN(I$1),0),"")</f>
        <v>700</v>
      </c>
      <c r="J15" s="46">
        <f>IFERROR(VLOOKUP($C$5&amp;ROW(H4),'مرتبات اكتوبر'!$B$9:$S$27,COLUMN(J$1),0),"")</f>
        <v>0</v>
      </c>
      <c r="K15" s="46">
        <f>IFERROR(VLOOKUP($C$5&amp;ROW(I4),'مرتبات اكتوبر'!$B$9:$S$27,COLUMN(K$1),0),"")</f>
        <v>0</v>
      </c>
      <c r="L15" s="46">
        <f>IFERROR(VLOOKUP($C$5&amp;ROW(J4),'مرتبات اكتوبر'!$B$9:$S$27,COLUMN(L$1),0),"")</f>
        <v>305</v>
      </c>
      <c r="M15" s="46">
        <f>IFERROR(VLOOKUP($C$5&amp;ROW(K4),'مرتبات اكتوبر'!$B$9:$S$27,COLUMN(M$1),0),"")</f>
        <v>0</v>
      </c>
      <c r="N15" s="46">
        <f>IFERROR(VLOOKUP($C$5&amp;ROW(L4),'مرتبات اكتوبر'!$B$9:$S$27,COLUMN(N$1),0),"")</f>
        <v>450</v>
      </c>
      <c r="O15" s="46">
        <f>IFERROR(VLOOKUP($C$5&amp;ROW(M4),'مرتبات اكتوبر'!$B$9:$S$27,COLUMN(O$1),0),"")</f>
        <v>0</v>
      </c>
      <c r="P15" s="46">
        <f>IFERROR(VLOOKUP($C$5&amp;ROW(N4),'مرتبات اكتوبر'!$B$9:$S$27,COLUMN(P$1),0),"")</f>
        <v>0</v>
      </c>
      <c r="Q15" s="46">
        <f>IFERROR(VLOOKUP($C$5&amp;ROW(O4),'مرتبات اكتوبر'!$B$9:$S$27,COLUMN(Q$1),0),"")</f>
        <v>0</v>
      </c>
      <c r="R15" s="46">
        <f>IFERROR(VLOOKUP($C$5&amp;ROW(P4),'مرتبات اكتوبر'!$B$9:$S$27,COLUMN(R$1),0),"")</f>
        <v>0</v>
      </c>
      <c r="AG15" s="50">
        <v>50</v>
      </c>
    </row>
    <row r="16" spans="2:33" ht="15" thickBot="1" x14ac:dyDescent="0.25">
      <c r="C16" s="46">
        <f>IFERROR(VLOOKUP($C$5&amp;ROW(A5),'مرتبات اكتوبر'!$B$9:$S$27,COLUMN(C$1),0),"")</f>
        <v>104</v>
      </c>
      <c r="D16" s="46">
        <f>IFERROR(VLOOKUP($C$5&amp;ROW(B5),'مرتبات اكتوبر'!$B$9:$S$27,COLUMN(D$1),0),"")</f>
        <v>0</v>
      </c>
      <c r="E16" s="46">
        <f>IFERROR(VLOOKUP($C$5&amp;ROW(C5),'مرتبات اكتوبر'!$B$9:$S$27,COLUMN(E$1),0),"")</f>
        <v>0</v>
      </c>
      <c r="F16" s="46">
        <f>IFERROR(VLOOKUP($C$5&amp;ROW(D5),'مرتبات اكتوبر'!$B$9:$S$27,COLUMN(F$1),0),"")</f>
        <v>573</v>
      </c>
      <c r="G16" s="46" t="str">
        <f>IFERROR(VLOOKUP($C$5&amp;ROW(E5),'مرتبات اكتوبر'!$B$9:$S$27,COLUMN(G$1),0),"")</f>
        <v>احمد محمد سيد محمد شعلان</v>
      </c>
      <c r="H16" s="46">
        <f>IFERROR(VLOOKUP($C$5&amp;ROW(F5),'مرتبات اكتوبر'!$B$9:$S$27,COLUMN(H$1),0),"")</f>
        <v>1025</v>
      </c>
      <c r="I16" s="46">
        <f>IFERROR(VLOOKUP($C$5&amp;ROW(G5),'مرتبات اكتوبر'!$B$9:$S$27,COLUMN(I$1),0),"")</f>
        <v>500</v>
      </c>
      <c r="J16" s="46">
        <f>IFERROR(VLOOKUP($C$5&amp;ROW(H5),'مرتبات اكتوبر'!$B$9:$S$27,COLUMN(J$1),0),"")</f>
        <v>0</v>
      </c>
      <c r="K16" s="46">
        <f>IFERROR(VLOOKUP($C$5&amp;ROW(I5),'مرتبات اكتوبر'!$B$9:$S$27,COLUMN(K$1),0),"")</f>
        <v>0</v>
      </c>
      <c r="L16" s="46">
        <f>IFERROR(VLOOKUP($C$5&amp;ROW(J5),'مرتبات اكتوبر'!$B$9:$S$27,COLUMN(L$1),0),"")</f>
        <v>199</v>
      </c>
      <c r="M16" s="46">
        <f>IFERROR(VLOOKUP($C$5&amp;ROW(K5),'مرتبات اكتوبر'!$B$9:$S$27,COLUMN(M$1),0),"")</f>
        <v>0</v>
      </c>
      <c r="N16" s="46">
        <f>IFERROR(VLOOKUP($C$5&amp;ROW(L5),'مرتبات اكتوبر'!$B$9:$S$27,COLUMN(N$1),0),"")</f>
        <v>297.5</v>
      </c>
      <c r="O16" s="46">
        <f>IFERROR(VLOOKUP($C$5&amp;ROW(M5),'مرتبات اكتوبر'!$B$9:$S$27,COLUMN(O$1),0),"")</f>
        <v>0</v>
      </c>
      <c r="P16" s="46">
        <f>IFERROR(VLOOKUP($C$5&amp;ROW(N5),'مرتبات اكتوبر'!$B$9:$S$27,COLUMN(P$1),0),"")</f>
        <v>0</v>
      </c>
      <c r="Q16" s="46">
        <f>IFERROR(VLOOKUP($C$5&amp;ROW(O5),'مرتبات اكتوبر'!$B$9:$S$27,COLUMN(Q$1),0),"")</f>
        <v>0</v>
      </c>
      <c r="R16" s="46">
        <f>IFERROR(VLOOKUP($C$5&amp;ROW(P5),'مرتبات اكتوبر'!$B$9:$S$27,COLUMN(R$1),0),"")</f>
        <v>0</v>
      </c>
      <c r="AG16" s="17"/>
    </row>
    <row r="17" spans="3:18" ht="15" thickBot="1" x14ac:dyDescent="0.25">
      <c r="C17" s="46">
        <f>IFERROR(VLOOKUP($C$5&amp;ROW(A6),'مرتبات اكتوبر'!$B$9:$S$27,COLUMN(C$1),0),"")</f>
        <v>104</v>
      </c>
      <c r="D17" s="46">
        <f>IFERROR(VLOOKUP($C$5&amp;ROW(B6),'مرتبات اكتوبر'!$B$9:$S$27,COLUMN(D$1),0),"")</f>
        <v>0</v>
      </c>
      <c r="E17" s="46">
        <f>IFERROR(VLOOKUP($C$5&amp;ROW(C6),'مرتبات اكتوبر'!$B$9:$S$27,COLUMN(E$1),0),"")</f>
        <v>0</v>
      </c>
      <c r="F17" s="46">
        <f>IFERROR(VLOOKUP($C$5&amp;ROW(D6),'مرتبات اكتوبر'!$B$9:$S$27,COLUMN(F$1),0),"")</f>
        <v>49</v>
      </c>
      <c r="G17" s="46" t="str">
        <f>IFERROR(VLOOKUP($C$5&amp;ROW(E6),'مرتبات اكتوبر'!$B$9:$S$27,COLUMN(G$1),0),"")</f>
        <v>احمد محمد محمود</v>
      </c>
      <c r="H17" s="46">
        <f>IFERROR(VLOOKUP($C$5&amp;ROW(F6),'مرتبات اكتوبر'!$B$9:$S$27,COLUMN(H$1),0),"")</f>
        <v>1600</v>
      </c>
      <c r="I17" s="46">
        <f>IFERROR(VLOOKUP($C$5&amp;ROW(G6),'مرتبات اكتوبر'!$B$9:$S$27,COLUMN(I$1),0),"")</f>
        <v>650</v>
      </c>
      <c r="J17" s="46">
        <f>IFERROR(VLOOKUP($C$5&amp;ROW(H6),'مرتبات اكتوبر'!$B$9:$S$27,COLUMN(J$1),0),"")</f>
        <v>0</v>
      </c>
      <c r="K17" s="46">
        <f>IFERROR(VLOOKUP($C$5&amp;ROW(I6),'مرتبات اكتوبر'!$B$9:$S$27,COLUMN(K$1),0),"")</f>
        <v>0</v>
      </c>
      <c r="L17" s="46">
        <f>IFERROR(VLOOKUP($C$5&amp;ROW(J6),'مرتبات اكتوبر'!$B$9:$S$27,COLUMN(L$1),0),"")</f>
        <v>162</v>
      </c>
      <c r="M17" s="46">
        <f>IFERROR(VLOOKUP($C$5&amp;ROW(K6),'مرتبات اكتوبر'!$B$9:$S$27,COLUMN(M$1),0),"")</f>
        <v>0</v>
      </c>
      <c r="N17" s="46">
        <f>IFERROR(VLOOKUP($C$5&amp;ROW(L6),'مرتبات اكتوبر'!$B$9:$S$27,COLUMN(N$1),0),"")</f>
        <v>242.5</v>
      </c>
      <c r="O17" s="46">
        <f>IFERROR(VLOOKUP($C$5&amp;ROW(M6),'مرتبات اكتوبر'!$B$9:$S$27,COLUMN(O$1),0),"")</f>
        <v>0</v>
      </c>
      <c r="P17" s="46">
        <f>IFERROR(VLOOKUP($C$5&amp;ROW(N6),'مرتبات اكتوبر'!$B$9:$S$27,COLUMN(P$1),0),"")</f>
        <v>0</v>
      </c>
      <c r="Q17" s="46">
        <f>IFERROR(VLOOKUP($C$5&amp;ROW(O6),'مرتبات اكتوبر'!$B$9:$S$27,COLUMN(Q$1),0),"")</f>
        <v>0</v>
      </c>
      <c r="R17" s="46">
        <f>IFERROR(VLOOKUP($C$5&amp;ROW(P6),'مرتبات اكتوبر'!$B$9:$S$27,COLUMN(R$1),0),"")</f>
        <v>0</v>
      </c>
    </row>
    <row r="18" spans="3:18" ht="15" thickBot="1" x14ac:dyDescent="0.25">
      <c r="C18" s="46" t="str">
        <f>IFERROR(VLOOKUP($C$5&amp;ROW(#REF!),'مرتبات اكتوبر'!$B$9:$S$27,COLUMN(C$1),0),"")</f>
        <v/>
      </c>
      <c r="D18" s="46" t="str">
        <f>IFERROR(VLOOKUP($C$5&amp;ROW(#REF!),'مرتبات اكتوبر'!$B$9:$S$27,COLUMN(D$1),0),"")</f>
        <v/>
      </c>
      <c r="E18" s="46" t="str">
        <f>IFERROR(VLOOKUP($C$5&amp;ROW(#REF!),'مرتبات اكتوبر'!$B$9:$S$27,COLUMN(E$1),0),"")</f>
        <v/>
      </c>
      <c r="F18" s="46" t="str">
        <f>IFERROR(VLOOKUP($C$5&amp;ROW(#REF!),'مرتبات اكتوبر'!$B$9:$S$27,COLUMN(F$1),0),"")</f>
        <v/>
      </c>
      <c r="G18" s="46" t="str">
        <f>IFERROR(VLOOKUP($C$5&amp;ROW(#REF!),'مرتبات اكتوبر'!$B$9:$S$27,COLUMN(G$1),0),"")</f>
        <v/>
      </c>
      <c r="H18" s="46" t="str">
        <f>IFERROR(VLOOKUP($C$5&amp;ROW(#REF!),'مرتبات اكتوبر'!$B$9:$S$27,COLUMN(H$1),0),"")</f>
        <v/>
      </c>
      <c r="I18" s="46" t="str">
        <f>IFERROR(VLOOKUP($C$5&amp;ROW(#REF!),'مرتبات اكتوبر'!$B$9:$S$27,COLUMN(I$1),0),"")</f>
        <v/>
      </c>
      <c r="J18" s="46" t="str">
        <f>IFERROR(VLOOKUP($C$5&amp;ROW(#REF!),'مرتبات اكتوبر'!$B$9:$S$27,COLUMN(J$1),0),"")</f>
        <v/>
      </c>
      <c r="K18" s="46" t="str">
        <f>IFERROR(VLOOKUP($C$5&amp;ROW(#REF!),'مرتبات اكتوبر'!$B$9:$S$27,COLUMN(K$1),0),"")</f>
        <v/>
      </c>
      <c r="L18" s="46" t="str">
        <f>IFERROR(VLOOKUP($C$5&amp;ROW(#REF!),'مرتبات اكتوبر'!$B$9:$S$27,COLUMN(L$1),0),"")</f>
        <v/>
      </c>
      <c r="M18" s="46" t="str">
        <f>IFERROR(VLOOKUP($C$5&amp;ROW(#REF!),'مرتبات اكتوبر'!$B$9:$S$27,COLUMN(M$1),0),"")</f>
        <v/>
      </c>
      <c r="N18" s="46" t="str">
        <f>IFERROR(VLOOKUP($C$5&amp;ROW(#REF!),'مرتبات اكتوبر'!$B$9:$S$27,COLUMN(N$1),0),"")</f>
        <v/>
      </c>
      <c r="O18" s="46" t="str">
        <f>IFERROR(VLOOKUP($C$5&amp;ROW(#REF!),'مرتبات اكتوبر'!$B$9:$S$27,COLUMN(O$1),0),"")</f>
        <v/>
      </c>
      <c r="P18" s="46" t="str">
        <f>IFERROR(VLOOKUP($C$5&amp;ROW(#REF!),'مرتبات اكتوبر'!$B$9:$S$27,COLUMN(P$1),0),"")</f>
        <v/>
      </c>
      <c r="Q18" s="46" t="str">
        <f>IFERROR(VLOOKUP($C$5&amp;ROW(#REF!),'مرتبات اكتوبر'!$B$9:$S$27,COLUMN(Q$1),0),"")</f>
        <v/>
      </c>
      <c r="R18" s="46" t="str">
        <f>IFERROR(VLOOKUP($C$5&amp;ROW(#REF!),'مرتبات اكتوبر'!$B$9:$S$27,COLUMN(R$1),0),"")</f>
        <v/>
      </c>
    </row>
    <row r="19" spans="3:18" ht="15" thickBot="1" x14ac:dyDescent="0.25">
      <c r="C19" s="46" t="str">
        <f>IFERROR(VLOOKUP($C$5&amp;ROW(A7),'مرتبات اكتوبر'!$B$9:$S$27,COLUMN(C$1),0),"")</f>
        <v/>
      </c>
      <c r="D19" s="46" t="str">
        <f>IFERROR(VLOOKUP($C$5&amp;ROW(B7),'مرتبات اكتوبر'!$B$9:$S$27,COLUMN(D$1),0),"")</f>
        <v/>
      </c>
      <c r="E19" s="46" t="str">
        <f>IFERROR(VLOOKUP($C$5&amp;ROW(C7),'مرتبات اكتوبر'!$B$9:$S$27,COLUMN(E$1),0),"")</f>
        <v/>
      </c>
      <c r="F19" s="46" t="str">
        <f>IFERROR(VLOOKUP($C$5&amp;ROW(D7),'مرتبات اكتوبر'!$B$9:$S$27,COLUMN(F$1),0),"")</f>
        <v/>
      </c>
      <c r="G19" s="46" t="str">
        <f>IFERROR(VLOOKUP($C$5&amp;ROW(E7),'مرتبات اكتوبر'!$B$9:$S$27,COLUMN(G$1),0),"")</f>
        <v/>
      </c>
      <c r="H19" s="46" t="str">
        <f>IFERROR(VLOOKUP($C$5&amp;ROW(F7),'مرتبات اكتوبر'!$B$9:$S$27,COLUMN(H$1),0),"")</f>
        <v/>
      </c>
      <c r="I19" s="46" t="str">
        <f>IFERROR(VLOOKUP($C$5&amp;ROW(G7),'مرتبات اكتوبر'!$B$9:$S$27,COLUMN(I$1),0),"")</f>
        <v/>
      </c>
      <c r="J19" s="46" t="str">
        <f>IFERROR(VLOOKUP($C$5&amp;ROW(H7),'مرتبات اكتوبر'!$B$9:$S$27,COLUMN(J$1),0),"")</f>
        <v/>
      </c>
      <c r="K19" s="46" t="str">
        <f>IFERROR(VLOOKUP($C$5&amp;ROW(I7),'مرتبات اكتوبر'!$B$9:$S$27,COLUMN(K$1),0),"")</f>
        <v/>
      </c>
      <c r="L19" s="46" t="str">
        <f>IFERROR(VLOOKUP($C$5&amp;ROW(J7),'مرتبات اكتوبر'!$B$9:$S$27,COLUMN(L$1),0),"")</f>
        <v/>
      </c>
      <c r="M19" s="46" t="str">
        <f>IFERROR(VLOOKUP($C$5&amp;ROW(K7),'مرتبات اكتوبر'!$B$9:$S$27,COLUMN(M$1),0),"")</f>
        <v/>
      </c>
      <c r="N19" s="46" t="str">
        <f>IFERROR(VLOOKUP($C$5&amp;ROW(L7),'مرتبات اكتوبر'!$B$9:$S$27,COLUMN(N$1),0),"")</f>
        <v/>
      </c>
      <c r="O19" s="46" t="str">
        <f>IFERROR(VLOOKUP($C$5&amp;ROW(M7),'مرتبات اكتوبر'!$B$9:$S$27,COLUMN(O$1),0),"")</f>
        <v/>
      </c>
      <c r="P19" s="46" t="str">
        <f>IFERROR(VLOOKUP($C$5&amp;ROW(N7),'مرتبات اكتوبر'!$B$9:$S$27,COLUMN(P$1),0),"")</f>
        <v/>
      </c>
      <c r="Q19" s="46" t="str">
        <f>IFERROR(VLOOKUP($C$5&amp;ROW(O7),'مرتبات اكتوبر'!$B$9:$S$27,COLUMN(Q$1),0),"")</f>
        <v/>
      </c>
      <c r="R19" s="46" t="str">
        <f>IFERROR(VLOOKUP($C$5&amp;ROW(P7),'مرتبات اكتوبر'!$B$9:$S$27,COLUMN(R$1),0),"")</f>
        <v/>
      </c>
    </row>
    <row r="20" spans="3:18" ht="15" thickBot="1" x14ac:dyDescent="0.25">
      <c r="C20" s="46" t="str">
        <f>IFERROR(VLOOKUP($C$5&amp;ROW(A8),'مرتبات اكتوبر'!$B$9:$S$27,COLUMN(C$1),0),"")</f>
        <v/>
      </c>
      <c r="D20" s="46" t="str">
        <f>IFERROR(VLOOKUP($C$5&amp;ROW(B8),'مرتبات اكتوبر'!$B$9:$S$27,COLUMN(D$1),0),"")</f>
        <v/>
      </c>
      <c r="E20" s="46" t="str">
        <f>IFERROR(VLOOKUP($C$5&amp;ROW(C8),'مرتبات اكتوبر'!$B$9:$S$27,COLUMN(E$1),0),"")</f>
        <v/>
      </c>
      <c r="F20" s="46" t="str">
        <f>IFERROR(VLOOKUP($C$5&amp;ROW(D8),'مرتبات اكتوبر'!$B$9:$S$27,COLUMN(F$1),0),"")</f>
        <v/>
      </c>
      <c r="G20" s="46" t="str">
        <f>IFERROR(VLOOKUP($C$5&amp;ROW(E8),'مرتبات اكتوبر'!$B$9:$S$27,COLUMN(G$1),0),"")</f>
        <v/>
      </c>
      <c r="H20" s="46" t="str">
        <f>IFERROR(VLOOKUP($C$5&amp;ROW(F8),'مرتبات اكتوبر'!$B$9:$S$27,COLUMN(H$1),0),"")</f>
        <v/>
      </c>
      <c r="I20" s="46" t="str">
        <f>IFERROR(VLOOKUP($C$5&amp;ROW(G8),'مرتبات اكتوبر'!$B$9:$S$27,COLUMN(I$1),0),"")</f>
        <v/>
      </c>
      <c r="J20" s="46" t="str">
        <f>IFERROR(VLOOKUP($C$5&amp;ROW(H8),'مرتبات اكتوبر'!$B$9:$S$27,COLUMN(J$1),0),"")</f>
        <v/>
      </c>
      <c r="K20" s="46" t="str">
        <f>IFERROR(VLOOKUP($C$5&amp;ROW(I8),'مرتبات اكتوبر'!$B$9:$S$27,COLUMN(K$1),0),"")</f>
        <v/>
      </c>
      <c r="L20" s="46" t="str">
        <f>IFERROR(VLOOKUP($C$5&amp;ROW(J8),'مرتبات اكتوبر'!$B$9:$S$27,COLUMN(L$1),0),"")</f>
        <v/>
      </c>
      <c r="M20" s="46" t="str">
        <f>IFERROR(VLOOKUP($C$5&amp;ROW(K8),'مرتبات اكتوبر'!$B$9:$S$27,COLUMN(M$1),0),"")</f>
        <v/>
      </c>
      <c r="N20" s="46" t="str">
        <f>IFERROR(VLOOKUP($C$5&amp;ROW(L8),'مرتبات اكتوبر'!$B$9:$S$27,COLUMN(N$1),0),"")</f>
        <v/>
      </c>
      <c r="O20" s="46" t="str">
        <f>IFERROR(VLOOKUP($C$5&amp;ROW(M8),'مرتبات اكتوبر'!$B$9:$S$27,COLUMN(O$1),0),"")</f>
        <v/>
      </c>
      <c r="P20" s="46" t="str">
        <f>IFERROR(VLOOKUP($C$5&amp;ROW(N8),'مرتبات اكتوبر'!$B$9:$S$27,COLUMN(P$1),0),"")</f>
        <v/>
      </c>
      <c r="Q20" s="46" t="str">
        <f>IFERROR(VLOOKUP($C$5&amp;ROW(O8),'مرتبات اكتوبر'!$B$9:$S$27,COLUMN(Q$1),0),"")</f>
        <v/>
      </c>
      <c r="R20" s="46" t="str">
        <f>IFERROR(VLOOKUP($C$5&amp;ROW(P8),'مرتبات اكتوبر'!$B$9:$S$27,COLUMN(R$1),0),"")</f>
        <v/>
      </c>
    </row>
    <row r="21" spans="3:18" ht="15" thickBot="1" x14ac:dyDescent="0.25">
      <c r="C21" s="46" t="str">
        <f>IFERROR(VLOOKUP($C$5&amp;ROW(A9),'مرتبات اكتوبر'!$B$9:$S$27,COLUMN(C$1),0),"")</f>
        <v/>
      </c>
      <c r="D21" s="46" t="str">
        <f>IFERROR(VLOOKUP($C$5&amp;ROW(B9),'مرتبات اكتوبر'!$B$9:$S$27,COLUMN(D$1),0),"")</f>
        <v/>
      </c>
      <c r="E21" s="46" t="str">
        <f>IFERROR(VLOOKUP($C$5&amp;ROW(C9),'مرتبات اكتوبر'!$B$9:$S$27,COLUMN(E$1),0),"")</f>
        <v/>
      </c>
      <c r="F21" s="46" t="str">
        <f>IFERROR(VLOOKUP($C$5&amp;ROW(D9),'مرتبات اكتوبر'!$B$9:$S$27,COLUMN(F$1),0),"")</f>
        <v/>
      </c>
      <c r="G21" s="46" t="str">
        <f>IFERROR(VLOOKUP($C$5&amp;ROW(E9),'مرتبات اكتوبر'!$B$9:$S$27,COLUMN(G$1),0),"")</f>
        <v/>
      </c>
      <c r="H21" s="46" t="str">
        <f>IFERROR(VLOOKUP($C$5&amp;ROW(F9),'مرتبات اكتوبر'!$B$9:$S$27,COLUMN(H$1),0),"")</f>
        <v/>
      </c>
      <c r="I21" s="46" t="str">
        <f>IFERROR(VLOOKUP($C$5&amp;ROW(G9),'مرتبات اكتوبر'!$B$9:$S$27,COLUMN(I$1),0),"")</f>
        <v/>
      </c>
      <c r="J21" s="46" t="str">
        <f>IFERROR(VLOOKUP($C$5&amp;ROW(H9),'مرتبات اكتوبر'!$B$9:$S$27,COLUMN(J$1),0),"")</f>
        <v/>
      </c>
      <c r="K21" s="46" t="str">
        <f>IFERROR(VLOOKUP($C$5&amp;ROW(I9),'مرتبات اكتوبر'!$B$9:$S$27,COLUMN(K$1),0),"")</f>
        <v/>
      </c>
      <c r="L21" s="46" t="str">
        <f>IFERROR(VLOOKUP($C$5&amp;ROW(J9),'مرتبات اكتوبر'!$B$9:$S$27,COLUMN(L$1),0),"")</f>
        <v/>
      </c>
      <c r="M21" s="46" t="str">
        <f>IFERROR(VLOOKUP($C$5&amp;ROW(K9),'مرتبات اكتوبر'!$B$9:$S$27,COLUMN(M$1),0),"")</f>
        <v/>
      </c>
      <c r="N21" s="46" t="str">
        <f>IFERROR(VLOOKUP($C$5&amp;ROW(L9),'مرتبات اكتوبر'!$B$9:$S$27,COLUMN(N$1),0),"")</f>
        <v/>
      </c>
      <c r="O21" s="46" t="str">
        <f>IFERROR(VLOOKUP($C$5&amp;ROW(M9),'مرتبات اكتوبر'!$B$9:$S$27,COLUMN(O$1),0),"")</f>
        <v/>
      </c>
      <c r="P21" s="46" t="str">
        <f>IFERROR(VLOOKUP($C$5&amp;ROW(N9),'مرتبات اكتوبر'!$B$9:$S$27,COLUMN(P$1),0),"")</f>
        <v/>
      </c>
      <c r="Q21" s="46" t="str">
        <f>IFERROR(VLOOKUP($C$5&amp;ROW(O9),'مرتبات اكتوبر'!$B$9:$S$27,COLUMN(Q$1),0),"")</f>
        <v/>
      </c>
      <c r="R21" s="46" t="str">
        <f>IFERROR(VLOOKUP($C$5&amp;ROW(P9),'مرتبات اكتوبر'!$B$9:$S$27,COLUMN(R$1),0),"")</f>
        <v/>
      </c>
    </row>
    <row r="22" spans="3:18" ht="15" thickBot="1" x14ac:dyDescent="0.25">
      <c r="C22" s="46" t="str">
        <f>IFERROR(VLOOKUP($C$5&amp;ROW(A10),'مرتبات اكتوبر'!$B$9:$S$27,COLUMN(C$1),0),"")</f>
        <v/>
      </c>
      <c r="D22" s="46" t="str">
        <f>IFERROR(VLOOKUP($C$5&amp;ROW(B10),'مرتبات اكتوبر'!$B$9:$S$27,COLUMN(D$1),0),"")</f>
        <v/>
      </c>
      <c r="E22" s="46" t="str">
        <f>IFERROR(VLOOKUP($C$5&amp;ROW(C10),'مرتبات اكتوبر'!$B$9:$S$27,COLUMN(E$1),0),"")</f>
        <v/>
      </c>
      <c r="F22" s="46" t="str">
        <f>IFERROR(VLOOKUP($C$5&amp;ROW(D10),'مرتبات اكتوبر'!$B$9:$S$27,COLUMN(F$1),0),"")</f>
        <v/>
      </c>
      <c r="G22" s="46" t="str">
        <f>IFERROR(VLOOKUP($C$5&amp;ROW(E10),'مرتبات اكتوبر'!$B$9:$S$27,COLUMN(G$1),0),"")</f>
        <v/>
      </c>
      <c r="H22" s="46" t="str">
        <f>IFERROR(VLOOKUP($C$5&amp;ROW(F10),'مرتبات اكتوبر'!$B$9:$S$27,COLUMN(H$1),0),"")</f>
        <v/>
      </c>
      <c r="I22" s="46" t="str">
        <f>IFERROR(VLOOKUP($C$5&amp;ROW(G10),'مرتبات اكتوبر'!$B$9:$S$27,COLUMN(I$1),0),"")</f>
        <v/>
      </c>
      <c r="J22" s="46" t="str">
        <f>IFERROR(VLOOKUP($C$5&amp;ROW(H10),'مرتبات اكتوبر'!$B$9:$S$27,COLUMN(J$1),0),"")</f>
        <v/>
      </c>
      <c r="K22" s="46" t="str">
        <f>IFERROR(VLOOKUP($C$5&amp;ROW(I10),'مرتبات اكتوبر'!$B$9:$S$27,COLUMN(K$1),0),"")</f>
        <v/>
      </c>
      <c r="L22" s="46" t="str">
        <f>IFERROR(VLOOKUP($C$5&amp;ROW(J10),'مرتبات اكتوبر'!$B$9:$S$27,COLUMN(L$1),0),"")</f>
        <v/>
      </c>
      <c r="M22" s="46" t="str">
        <f>IFERROR(VLOOKUP($C$5&amp;ROW(K10),'مرتبات اكتوبر'!$B$9:$S$27,COLUMN(M$1),0),"")</f>
        <v/>
      </c>
      <c r="N22" s="46" t="str">
        <f>IFERROR(VLOOKUP($C$5&amp;ROW(L10),'مرتبات اكتوبر'!$B$9:$S$27,COLUMN(N$1),0),"")</f>
        <v/>
      </c>
      <c r="O22" s="46" t="str">
        <f>IFERROR(VLOOKUP($C$5&amp;ROW(M10),'مرتبات اكتوبر'!$B$9:$S$27,COLUMN(O$1),0),"")</f>
        <v/>
      </c>
      <c r="P22" s="46" t="str">
        <f>IFERROR(VLOOKUP($C$5&amp;ROW(N10),'مرتبات اكتوبر'!$B$9:$S$27,COLUMN(P$1),0),"")</f>
        <v/>
      </c>
      <c r="Q22" s="46" t="str">
        <f>IFERROR(VLOOKUP($C$5&amp;ROW(O10),'مرتبات اكتوبر'!$B$9:$S$27,COLUMN(Q$1),0),"")</f>
        <v/>
      </c>
      <c r="R22" s="46" t="str">
        <f>IFERROR(VLOOKUP($C$5&amp;ROW(P10),'مرتبات اكتوبر'!$B$9:$S$27,COLUMN(R$1),0),"")</f>
        <v/>
      </c>
    </row>
    <row r="23" spans="3:18" ht="15" thickBot="1" x14ac:dyDescent="0.25">
      <c r="C23" s="46" t="str">
        <f>IFERROR(VLOOKUP($C$5&amp;ROW(A11),'مرتبات اكتوبر'!$B$9:$S$27,COLUMN(C$1),0),"")</f>
        <v/>
      </c>
      <c r="D23" s="46" t="str">
        <f>IFERROR(VLOOKUP($C$5&amp;ROW(B11),'مرتبات اكتوبر'!$B$9:$S$27,COLUMN(D$1),0),"")</f>
        <v/>
      </c>
      <c r="E23" s="46" t="str">
        <f>IFERROR(VLOOKUP($C$5&amp;ROW(C11),'مرتبات اكتوبر'!$B$9:$S$27,COLUMN(E$1),0),"")</f>
        <v/>
      </c>
      <c r="F23" s="46" t="str">
        <f>IFERROR(VLOOKUP($C$5&amp;ROW(D11),'مرتبات اكتوبر'!$B$9:$S$27,COLUMN(F$1),0),"")</f>
        <v/>
      </c>
      <c r="G23" s="46" t="str">
        <f>IFERROR(VLOOKUP($C$5&amp;ROW(E11),'مرتبات اكتوبر'!$B$9:$S$27,COLUMN(G$1),0),"")</f>
        <v/>
      </c>
      <c r="H23" s="46" t="str">
        <f>IFERROR(VLOOKUP($C$5&amp;ROW(F11),'مرتبات اكتوبر'!$B$9:$S$27,COLUMN(H$1),0),"")</f>
        <v/>
      </c>
      <c r="I23" s="46" t="str">
        <f>IFERROR(VLOOKUP($C$5&amp;ROW(G11),'مرتبات اكتوبر'!$B$9:$S$27,COLUMN(I$1),0),"")</f>
        <v/>
      </c>
      <c r="J23" s="46" t="str">
        <f>IFERROR(VLOOKUP($C$5&amp;ROW(H11),'مرتبات اكتوبر'!$B$9:$S$27,COLUMN(J$1),0),"")</f>
        <v/>
      </c>
      <c r="K23" s="46" t="str">
        <f>IFERROR(VLOOKUP($C$5&amp;ROW(I11),'مرتبات اكتوبر'!$B$9:$S$27,COLUMN(K$1),0),"")</f>
        <v/>
      </c>
      <c r="L23" s="46" t="str">
        <f>IFERROR(VLOOKUP($C$5&amp;ROW(J11),'مرتبات اكتوبر'!$B$9:$S$27,COLUMN(L$1),0),"")</f>
        <v/>
      </c>
      <c r="M23" s="46" t="str">
        <f>IFERROR(VLOOKUP($C$5&amp;ROW(K11),'مرتبات اكتوبر'!$B$9:$S$27,COLUMN(M$1),0),"")</f>
        <v/>
      </c>
      <c r="N23" s="46" t="str">
        <f>IFERROR(VLOOKUP($C$5&amp;ROW(L11),'مرتبات اكتوبر'!$B$9:$S$27,COLUMN(N$1),0),"")</f>
        <v/>
      </c>
      <c r="O23" s="46" t="str">
        <f>IFERROR(VLOOKUP($C$5&amp;ROW(M11),'مرتبات اكتوبر'!$B$9:$S$27,COLUMN(O$1),0),"")</f>
        <v/>
      </c>
      <c r="P23" s="46" t="str">
        <f>IFERROR(VLOOKUP($C$5&amp;ROW(N11),'مرتبات اكتوبر'!$B$9:$S$27,COLUMN(P$1),0),"")</f>
        <v/>
      </c>
      <c r="Q23" s="46" t="str">
        <f>IFERROR(VLOOKUP($C$5&amp;ROW(O11),'مرتبات اكتوبر'!$B$9:$S$27,COLUMN(Q$1),0),"")</f>
        <v/>
      </c>
      <c r="R23" s="46" t="str">
        <f>IFERROR(VLOOKUP($C$5&amp;ROW(P11),'مرتبات اكتوبر'!$B$9:$S$27,COLUMN(R$1),0),"")</f>
        <v/>
      </c>
    </row>
    <row r="24" spans="3:18" ht="15" thickBot="1" x14ac:dyDescent="0.25">
      <c r="C24" s="46" t="str">
        <f>IFERROR(VLOOKUP($C$5&amp;ROW(A12),'مرتبات اكتوبر'!$B$9:$S$27,COLUMN(C$1),0),"")</f>
        <v/>
      </c>
      <c r="D24" s="46" t="str">
        <f>IFERROR(VLOOKUP($C$5&amp;ROW(B12),'مرتبات اكتوبر'!$B$9:$S$27,COLUMN(D$1),0),"")</f>
        <v/>
      </c>
      <c r="E24" s="46" t="str">
        <f>IFERROR(VLOOKUP($C$5&amp;ROW(C12),'مرتبات اكتوبر'!$B$9:$S$27,COLUMN(E$1),0),"")</f>
        <v/>
      </c>
      <c r="F24" s="46" t="str">
        <f>IFERROR(VLOOKUP($C$5&amp;ROW(D12),'مرتبات اكتوبر'!$B$9:$S$27,COLUMN(F$1),0),"")</f>
        <v/>
      </c>
      <c r="G24" s="46" t="str">
        <f>IFERROR(VLOOKUP($C$5&amp;ROW(E12),'مرتبات اكتوبر'!$B$9:$S$27,COLUMN(G$1),0),"")</f>
        <v/>
      </c>
      <c r="H24" s="46" t="str">
        <f>IFERROR(VLOOKUP($C$5&amp;ROW(F12),'مرتبات اكتوبر'!$B$9:$S$27,COLUMN(H$1),0),"")</f>
        <v/>
      </c>
      <c r="I24" s="46" t="str">
        <f>IFERROR(VLOOKUP($C$5&amp;ROW(G12),'مرتبات اكتوبر'!$B$9:$S$27,COLUMN(I$1),0),"")</f>
        <v/>
      </c>
      <c r="J24" s="46" t="str">
        <f>IFERROR(VLOOKUP($C$5&amp;ROW(H12),'مرتبات اكتوبر'!$B$9:$S$27,COLUMN(J$1),0),"")</f>
        <v/>
      </c>
      <c r="K24" s="46" t="str">
        <f>IFERROR(VLOOKUP($C$5&amp;ROW(I12),'مرتبات اكتوبر'!$B$9:$S$27,COLUMN(K$1),0),"")</f>
        <v/>
      </c>
      <c r="L24" s="46" t="str">
        <f>IFERROR(VLOOKUP($C$5&amp;ROW(J12),'مرتبات اكتوبر'!$B$9:$S$27,COLUMN(L$1),0),"")</f>
        <v/>
      </c>
      <c r="M24" s="46" t="str">
        <f>IFERROR(VLOOKUP($C$5&amp;ROW(K12),'مرتبات اكتوبر'!$B$9:$S$27,COLUMN(M$1),0),"")</f>
        <v/>
      </c>
      <c r="N24" s="46" t="str">
        <f>IFERROR(VLOOKUP($C$5&amp;ROW(L12),'مرتبات اكتوبر'!$B$9:$S$27,COLUMN(N$1),0),"")</f>
        <v/>
      </c>
      <c r="O24" s="46" t="str">
        <f>IFERROR(VLOOKUP($C$5&amp;ROW(M12),'مرتبات اكتوبر'!$B$9:$S$27,COLUMN(O$1),0),"")</f>
        <v/>
      </c>
      <c r="P24" s="46" t="str">
        <f>IFERROR(VLOOKUP($C$5&amp;ROW(N12),'مرتبات اكتوبر'!$B$9:$S$27,COLUMN(P$1),0),"")</f>
        <v/>
      </c>
      <c r="Q24" s="46" t="str">
        <f>IFERROR(VLOOKUP($C$5&amp;ROW(O12),'مرتبات اكتوبر'!$B$9:$S$27,COLUMN(Q$1),0),"")</f>
        <v/>
      </c>
      <c r="R24" s="46" t="str">
        <f>IFERROR(VLOOKUP($C$5&amp;ROW(P12),'مرتبات اكتوبر'!$B$9:$S$27,COLUMN(R$1),0),"")</f>
        <v/>
      </c>
    </row>
    <row r="25" spans="3:18" ht="15" thickBot="1" x14ac:dyDescent="0.25">
      <c r="C25" s="46" t="str">
        <f>IFERROR(VLOOKUP($C$5&amp;ROW(A13),'مرتبات اكتوبر'!$B$9:$S$27,COLUMN(C$1),0),"")</f>
        <v/>
      </c>
      <c r="D25" s="46" t="str">
        <f>IFERROR(VLOOKUP($C$5&amp;ROW(B13),'مرتبات اكتوبر'!$B$9:$S$27,COLUMN(D$1),0),"")</f>
        <v/>
      </c>
      <c r="E25" s="46" t="str">
        <f>IFERROR(VLOOKUP($C$5&amp;ROW(C13),'مرتبات اكتوبر'!$B$9:$S$27,COLUMN(E$1),0),"")</f>
        <v/>
      </c>
      <c r="F25" s="46" t="str">
        <f>IFERROR(VLOOKUP($C$5&amp;ROW(D13),'مرتبات اكتوبر'!$B$9:$S$27,COLUMN(F$1),0),"")</f>
        <v/>
      </c>
      <c r="G25" s="46" t="str">
        <f>IFERROR(VLOOKUP($C$5&amp;ROW(E13),'مرتبات اكتوبر'!$B$9:$S$27,COLUMN(G$1),0),"")</f>
        <v/>
      </c>
      <c r="H25" s="46" t="str">
        <f>IFERROR(VLOOKUP($C$5&amp;ROW(F13),'مرتبات اكتوبر'!$B$9:$S$27,COLUMN(H$1),0),"")</f>
        <v/>
      </c>
      <c r="I25" s="46" t="str">
        <f>IFERROR(VLOOKUP($C$5&amp;ROW(G13),'مرتبات اكتوبر'!$B$9:$S$27,COLUMN(I$1),0),"")</f>
        <v/>
      </c>
      <c r="J25" s="46" t="str">
        <f>IFERROR(VLOOKUP($C$5&amp;ROW(H13),'مرتبات اكتوبر'!$B$9:$S$27,COLUMN(J$1),0),"")</f>
        <v/>
      </c>
      <c r="K25" s="46" t="str">
        <f>IFERROR(VLOOKUP($C$5&amp;ROW(I13),'مرتبات اكتوبر'!$B$9:$S$27,COLUMN(K$1),0),"")</f>
        <v/>
      </c>
      <c r="L25" s="46" t="str">
        <f>IFERROR(VLOOKUP($C$5&amp;ROW(J13),'مرتبات اكتوبر'!$B$9:$S$27,COLUMN(L$1),0),"")</f>
        <v/>
      </c>
      <c r="M25" s="46" t="str">
        <f>IFERROR(VLOOKUP($C$5&amp;ROW(K13),'مرتبات اكتوبر'!$B$9:$S$27,COLUMN(M$1),0),"")</f>
        <v/>
      </c>
      <c r="N25" s="46" t="str">
        <f>IFERROR(VLOOKUP($C$5&amp;ROW(L13),'مرتبات اكتوبر'!$B$9:$S$27,COLUMN(N$1),0),"")</f>
        <v/>
      </c>
      <c r="O25" s="46" t="str">
        <f>IFERROR(VLOOKUP($C$5&amp;ROW(M13),'مرتبات اكتوبر'!$B$9:$S$27,COLUMN(O$1),0),"")</f>
        <v/>
      </c>
      <c r="P25" s="46" t="str">
        <f>IFERROR(VLOOKUP($C$5&amp;ROW(N13),'مرتبات اكتوبر'!$B$9:$S$27,COLUMN(P$1),0),"")</f>
        <v/>
      </c>
      <c r="Q25" s="46" t="str">
        <f>IFERROR(VLOOKUP($C$5&amp;ROW(O13),'مرتبات اكتوبر'!$B$9:$S$27,COLUMN(Q$1),0),"")</f>
        <v/>
      </c>
      <c r="R25" s="46" t="str">
        <f>IFERROR(VLOOKUP($C$5&amp;ROW(P13),'مرتبات اكتوبر'!$B$9:$S$27,COLUMN(R$1),0),"")</f>
        <v/>
      </c>
    </row>
    <row r="26" spans="3:18" ht="15" thickBot="1" x14ac:dyDescent="0.25">
      <c r="C26" s="46" t="str">
        <f>IFERROR(VLOOKUP($C$5&amp;ROW(A14),'مرتبات اكتوبر'!$B$9:$S$27,COLUMN(C$1),0),"")</f>
        <v/>
      </c>
      <c r="D26" s="46" t="str">
        <f>IFERROR(VLOOKUP($C$5&amp;ROW(B14),'مرتبات اكتوبر'!$B$9:$S$27,COLUMN(D$1),0),"")</f>
        <v/>
      </c>
      <c r="E26" s="46" t="str">
        <f>IFERROR(VLOOKUP($C$5&amp;ROW(C14),'مرتبات اكتوبر'!$B$9:$S$27,COLUMN(E$1),0),"")</f>
        <v/>
      </c>
      <c r="F26" s="46" t="str">
        <f>IFERROR(VLOOKUP($C$5&amp;ROW(D14),'مرتبات اكتوبر'!$B$9:$S$27,COLUMN(F$1),0),"")</f>
        <v/>
      </c>
      <c r="G26" s="46" t="str">
        <f>IFERROR(VLOOKUP($C$5&amp;ROW(E14),'مرتبات اكتوبر'!$B$9:$S$27,COLUMN(G$1),0),"")</f>
        <v/>
      </c>
      <c r="H26" s="46" t="str">
        <f>IFERROR(VLOOKUP($C$5&amp;ROW(F14),'مرتبات اكتوبر'!$B$9:$S$27,COLUMN(H$1),0),"")</f>
        <v/>
      </c>
      <c r="I26" s="46" t="str">
        <f>IFERROR(VLOOKUP($C$5&amp;ROW(G14),'مرتبات اكتوبر'!$B$9:$S$27,COLUMN(I$1),0),"")</f>
        <v/>
      </c>
      <c r="J26" s="46" t="str">
        <f>IFERROR(VLOOKUP($C$5&amp;ROW(H14),'مرتبات اكتوبر'!$B$9:$S$27,COLUMN(J$1),0),"")</f>
        <v/>
      </c>
      <c r="K26" s="46" t="str">
        <f>IFERROR(VLOOKUP($C$5&amp;ROW(I14),'مرتبات اكتوبر'!$B$9:$S$27,COLUMN(K$1),0),"")</f>
        <v/>
      </c>
      <c r="L26" s="46" t="str">
        <f>IFERROR(VLOOKUP($C$5&amp;ROW(J14),'مرتبات اكتوبر'!$B$9:$S$27,COLUMN(L$1),0),"")</f>
        <v/>
      </c>
      <c r="M26" s="46" t="str">
        <f>IFERROR(VLOOKUP($C$5&amp;ROW(K14),'مرتبات اكتوبر'!$B$9:$S$27,COLUMN(M$1),0),"")</f>
        <v/>
      </c>
      <c r="N26" s="46" t="str">
        <f>IFERROR(VLOOKUP($C$5&amp;ROW(L14),'مرتبات اكتوبر'!$B$9:$S$27,COLUMN(N$1),0),"")</f>
        <v/>
      </c>
      <c r="O26" s="46" t="str">
        <f>IFERROR(VLOOKUP($C$5&amp;ROW(M14),'مرتبات اكتوبر'!$B$9:$S$27,COLUMN(O$1),0),"")</f>
        <v/>
      </c>
      <c r="P26" s="46" t="str">
        <f>IFERROR(VLOOKUP($C$5&amp;ROW(N14),'مرتبات اكتوبر'!$B$9:$S$27,COLUMN(P$1),0),"")</f>
        <v/>
      </c>
      <c r="Q26" s="46" t="str">
        <f>IFERROR(VLOOKUP($C$5&amp;ROW(O14),'مرتبات اكتوبر'!$B$9:$S$27,COLUMN(Q$1),0),"")</f>
        <v/>
      </c>
      <c r="R26" s="46" t="str">
        <f>IFERROR(VLOOKUP($C$5&amp;ROW(P14),'مرتبات اكتوبر'!$B$9:$S$27,COLUMN(R$1),0),"")</f>
        <v/>
      </c>
    </row>
    <row r="27" spans="3:18" ht="15" thickBot="1" x14ac:dyDescent="0.25">
      <c r="C27" s="46" t="str">
        <f>IFERROR(VLOOKUP($C$5&amp;ROW(A15),'مرتبات اكتوبر'!$B$9:$S$27,COLUMN(C$1),0),"")</f>
        <v/>
      </c>
      <c r="D27" s="46" t="str">
        <f>IFERROR(VLOOKUP($C$5&amp;ROW(B15),'مرتبات اكتوبر'!$B$9:$S$27,COLUMN(D$1),0),"")</f>
        <v/>
      </c>
      <c r="E27" s="46" t="str">
        <f>IFERROR(VLOOKUP($C$5&amp;ROW(C15),'مرتبات اكتوبر'!$B$9:$S$27,COLUMN(E$1),0),"")</f>
        <v/>
      </c>
      <c r="F27" s="46" t="str">
        <f>IFERROR(VLOOKUP($C$5&amp;ROW(D15),'مرتبات اكتوبر'!$B$9:$S$27,COLUMN(F$1),0),"")</f>
        <v/>
      </c>
      <c r="G27" s="46" t="str">
        <f>IFERROR(VLOOKUP($C$5&amp;ROW(E15),'مرتبات اكتوبر'!$B$9:$S$27,COLUMN(G$1),0),"")</f>
        <v/>
      </c>
      <c r="H27" s="46" t="str">
        <f>IFERROR(VLOOKUP($C$5&amp;ROW(F15),'مرتبات اكتوبر'!$B$9:$S$27,COLUMN(H$1),0),"")</f>
        <v/>
      </c>
      <c r="I27" s="46" t="str">
        <f>IFERROR(VLOOKUP($C$5&amp;ROW(G15),'مرتبات اكتوبر'!$B$9:$S$27,COLUMN(I$1),0),"")</f>
        <v/>
      </c>
      <c r="J27" s="46" t="str">
        <f>IFERROR(VLOOKUP($C$5&amp;ROW(H15),'مرتبات اكتوبر'!$B$9:$S$27,COLUMN(J$1),0),"")</f>
        <v/>
      </c>
      <c r="K27" s="46" t="str">
        <f>IFERROR(VLOOKUP($C$5&amp;ROW(I15),'مرتبات اكتوبر'!$B$9:$S$27,COLUMN(K$1),0),"")</f>
        <v/>
      </c>
      <c r="L27" s="46" t="str">
        <f>IFERROR(VLOOKUP($C$5&amp;ROW(J15),'مرتبات اكتوبر'!$B$9:$S$27,COLUMN(L$1),0),"")</f>
        <v/>
      </c>
      <c r="M27" s="46" t="str">
        <f>IFERROR(VLOOKUP($C$5&amp;ROW(K15),'مرتبات اكتوبر'!$B$9:$S$27,COLUMN(M$1),0),"")</f>
        <v/>
      </c>
      <c r="N27" s="46" t="str">
        <f>IFERROR(VLOOKUP($C$5&amp;ROW(L15),'مرتبات اكتوبر'!$B$9:$S$27,COLUMN(N$1),0),"")</f>
        <v/>
      </c>
      <c r="O27" s="46" t="str">
        <f>IFERROR(VLOOKUP($C$5&amp;ROW(M15),'مرتبات اكتوبر'!$B$9:$S$27,COLUMN(O$1),0),"")</f>
        <v/>
      </c>
      <c r="P27" s="46" t="str">
        <f>IFERROR(VLOOKUP($C$5&amp;ROW(N15),'مرتبات اكتوبر'!$B$9:$S$27,COLUMN(P$1),0),"")</f>
        <v/>
      </c>
      <c r="Q27" s="46" t="str">
        <f>IFERROR(VLOOKUP($C$5&amp;ROW(O15),'مرتبات اكتوبر'!$B$9:$S$27,COLUMN(Q$1),0),"")</f>
        <v/>
      </c>
      <c r="R27" s="46" t="str">
        <f>IFERROR(VLOOKUP($C$5&amp;ROW(P15),'مرتبات اكتوبر'!$B$9:$S$27,COLUMN(R$1),0),"")</f>
        <v/>
      </c>
    </row>
    <row r="28" spans="3:18" x14ac:dyDescent="0.2">
      <c r="C28" s="46" t="str">
        <f>IFERROR(VLOOKUP($C$5&amp;ROW(A16),'مرتبات اكتوبر'!$B$9:$S$27,COLUMN(C$1),0),"")</f>
        <v/>
      </c>
      <c r="D28" s="46" t="str">
        <f>IFERROR(VLOOKUP($C$5&amp;ROW(B16),'مرتبات اكتوبر'!$B$9:$S$27,COLUMN(D$1),0),"")</f>
        <v/>
      </c>
      <c r="E28" s="46" t="str">
        <f>IFERROR(VLOOKUP($C$5&amp;ROW(C16),'مرتبات اكتوبر'!$B$9:$S$27,COLUMN(E$1),0),"")</f>
        <v/>
      </c>
      <c r="F28" s="46" t="str">
        <f>IFERROR(VLOOKUP($C$5&amp;ROW(D16),'مرتبات اكتوبر'!$B$9:$S$27,COLUMN(F$1),0),"")</f>
        <v/>
      </c>
      <c r="G28" s="46" t="str">
        <f>IFERROR(VLOOKUP($C$5&amp;ROW(E16),'مرتبات اكتوبر'!$B$9:$S$27,COLUMN(G$1),0),"")</f>
        <v/>
      </c>
      <c r="H28" s="46" t="str">
        <f>IFERROR(VLOOKUP($C$5&amp;ROW(F16),'مرتبات اكتوبر'!$B$9:$S$27,COLUMN(H$1),0),"")</f>
        <v/>
      </c>
      <c r="I28" s="46" t="str">
        <f>IFERROR(VLOOKUP($C$5&amp;ROW(G16),'مرتبات اكتوبر'!$B$9:$S$27,COLUMN(I$1),0),"")</f>
        <v/>
      </c>
      <c r="J28" s="46" t="str">
        <f>IFERROR(VLOOKUP($C$5&amp;ROW(H16),'مرتبات اكتوبر'!$B$9:$S$27,COLUMN(J$1),0),"")</f>
        <v/>
      </c>
      <c r="K28" s="46" t="str">
        <f>IFERROR(VLOOKUP($C$5&amp;ROW(I16),'مرتبات اكتوبر'!$B$9:$S$27,COLUMN(K$1),0),"")</f>
        <v/>
      </c>
      <c r="L28" s="46" t="str">
        <f>IFERROR(VLOOKUP($C$5&amp;ROW(J16),'مرتبات اكتوبر'!$B$9:$S$27,COLUMN(L$1),0),"")</f>
        <v/>
      </c>
      <c r="M28" s="46" t="str">
        <f>IFERROR(VLOOKUP($C$5&amp;ROW(K16),'مرتبات اكتوبر'!$B$9:$S$27,COLUMN(M$1),0),"")</f>
        <v/>
      </c>
      <c r="N28" s="46" t="str">
        <f>IFERROR(VLOOKUP($C$5&amp;ROW(L16),'مرتبات اكتوبر'!$B$9:$S$27,COLUMN(N$1),0),"")</f>
        <v/>
      </c>
      <c r="O28" s="46" t="str">
        <f>IFERROR(VLOOKUP($C$5&amp;ROW(M16),'مرتبات اكتوبر'!$B$9:$S$27,COLUMN(O$1),0),"")</f>
        <v/>
      </c>
      <c r="P28" s="46" t="str">
        <f>IFERROR(VLOOKUP($C$5&amp;ROW(N16),'مرتبات اكتوبر'!$B$9:$S$27,COLUMN(P$1),0),"")</f>
        <v/>
      </c>
      <c r="Q28" s="46" t="str">
        <f>IFERROR(VLOOKUP($C$5&amp;ROW(O16),'مرتبات اكتوبر'!$B$9:$S$27,COLUMN(Q$1),0),"")</f>
        <v/>
      </c>
      <c r="R28" s="46" t="str">
        <f>IFERROR(VLOOKUP($C$5&amp;ROW(P16),'مرتبات اكتوبر'!$B$9:$S$27,COLUMN(R$1),0),"")</f>
        <v/>
      </c>
    </row>
    <row r="29" spans="3:18" ht="15" thickBot="1" x14ac:dyDescent="0.25"/>
    <row r="30" spans="3:18" ht="15.75" thickBot="1" x14ac:dyDescent="0.25">
      <c r="I30" s="47">
        <f>SUM(I12:I29)</f>
        <v>3150</v>
      </c>
      <c r="J30" s="48">
        <f t="shared" ref="J30:R30" si="0">SUM(J12:J29)</f>
        <v>0</v>
      </c>
      <c r="K30" s="48">
        <f t="shared" si="0"/>
        <v>0</v>
      </c>
      <c r="L30" s="48">
        <f t="shared" si="0"/>
        <v>1267</v>
      </c>
      <c r="M30" s="48">
        <f t="shared" si="0"/>
        <v>0</v>
      </c>
      <c r="N30" s="48">
        <f t="shared" si="0"/>
        <v>1892.5</v>
      </c>
      <c r="O30" s="48">
        <f t="shared" si="0"/>
        <v>0</v>
      </c>
      <c r="P30" s="48">
        <f t="shared" si="0"/>
        <v>0</v>
      </c>
      <c r="Q30" s="48">
        <f t="shared" si="0"/>
        <v>0</v>
      </c>
      <c r="R30" s="49">
        <f t="shared" si="0"/>
        <v>0</v>
      </c>
    </row>
  </sheetData>
  <mergeCells count="17">
    <mergeCell ref="B2:L2"/>
    <mergeCell ref="C8:C10"/>
    <mergeCell ref="D8:D10"/>
    <mergeCell ref="E8:E10"/>
    <mergeCell ref="F8:F10"/>
    <mergeCell ref="G8:G10"/>
    <mergeCell ref="H8:L8"/>
    <mergeCell ref="N8:O8"/>
    <mergeCell ref="P8:P10"/>
    <mergeCell ref="Q8:Q10"/>
    <mergeCell ref="R8:R10"/>
    <mergeCell ref="H9:H10"/>
    <mergeCell ref="I9:I10"/>
    <mergeCell ref="J9:J10"/>
    <mergeCell ref="K9:K10"/>
    <mergeCell ref="M9:M10"/>
    <mergeCell ref="O9:O10"/>
  </mergeCells>
  <conditionalFormatting sqref="C12:R28">
    <cfRule type="expression" dxfId="1" priority="1">
      <formula>$C12&lt;&gt;""</formula>
    </cfRule>
  </conditionalFormatting>
  <dataValidations count="1">
    <dataValidation type="list" allowBlank="1" showInputMessage="1" showErrorMessage="1" sqref="C5">
      <formula1>$AG$10:$AG$15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/>
  <dimension ref="A1:S29"/>
  <sheetViews>
    <sheetView rightToLeft="1" zoomScale="85" zoomScaleNormal="85" workbookViewId="0">
      <pane xSplit="8" ySplit="8" topLeftCell="I9" activePane="bottomRight" state="frozen"/>
      <selection pane="topRight" activeCell="H1" sqref="H1"/>
      <selection pane="bottomLeft" activeCell="A9" sqref="A9"/>
      <selection pane="bottomRight" activeCell="M9" sqref="M9"/>
    </sheetView>
  </sheetViews>
  <sheetFormatPr defaultColWidth="9" defaultRowHeight="14.25" x14ac:dyDescent="0.2"/>
  <cols>
    <col min="1" max="1" width="6.625" customWidth="1"/>
    <col min="2" max="2" width="6.625" hidden="1" customWidth="1"/>
    <col min="8" max="8" width="22.625" bestFit="1" customWidth="1"/>
    <col min="9" max="9" width="10.125" customWidth="1"/>
    <col min="10" max="10" width="7.375" customWidth="1"/>
    <col min="11" max="11" width="4.5" customWidth="1"/>
    <col min="12" max="12" width="5" customWidth="1"/>
    <col min="13" max="13" width="14.75" customWidth="1"/>
    <col min="15" max="15" width="15.5" customWidth="1"/>
    <col min="16" max="16" width="5.375" customWidth="1"/>
    <col min="17" max="18" width="9.5" customWidth="1"/>
    <col min="19" max="19" width="9.375" customWidth="1"/>
  </cols>
  <sheetData>
    <row r="1" spans="1:19" ht="21.75" customHeight="1" x14ac:dyDescent="0.2"/>
    <row r="2" spans="1:19" ht="23.25" customHeight="1" x14ac:dyDescent="0.2">
      <c r="A2" s="1"/>
      <c r="B2" s="1"/>
      <c r="C2" s="1"/>
      <c r="D2" s="1"/>
      <c r="E2" s="1"/>
      <c r="F2" s="1"/>
      <c r="G2" s="1"/>
      <c r="H2" s="2"/>
      <c r="I2" s="3">
        <f>SUBTOTAL(9,I9:I80)</f>
        <v>21455</v>
      </c>
      <c r="J2" s="3">
        <f t="shared" ref="J2:S2" si="0">SUBTOTAL(9,J9:J80)</f>
        <v>8475</v>
      </c>
      <c r="K2" s="3">
        <f t="shared" si="0"/>
        <v>0</v>
      </c>
      <c r="L2" s="3">
        <f t="shared" si="0"/>
        <v>0</v>
      </c>
      <c r="M2" s="3">
        <f t="shared" si="0"/>
        <v>3830</v>
      </c>
      <c r="N2" s="3">
        <f t="shared" si="0"/>
        <v>0</v>
      </c>
      <c r="O2" s="3">
        <f t="shared" si="0"/>
        <v>5768.75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</row>
    <row r="5" spans="1:19" ht="18" customHeight="1" x14ac:dyDescent="0.25">
      <c r="A5" s="64" t="s">
        <v>0</v>
      </c>
      <c r="B5" s="39"/>
      <c r="C5" s="61" t="s">
        <v>1</v>
      </c>
      <c r="D5" s="61" t="s">
        <v>2</v>
      </c>
      <c r="E5" s="61" t="s">
        <v>3</v>
      </c>
      <c r="F5" s="61" t="s">
        <v>4</v>
      </c>
      <c r="G5" s="61" t="s">
        <v>5</v>
      </c>
      <c r="H5" s="62" t="s">
        <v>6</v>
      </c>
      <c r="I5" s="51" t="s">
        <v>7</v>
      </c>
      <c r="J5" s="51"/>
      <c r="K5" s="51"/>
      <c r="L5" s="51"/>
      <c r="M5" s="51"/>
      <c r="N5" s="4" t="s">
        <v>8</v>
      </c>
      <c r="O5" s="51" t="s">
        <v>9</v>
      </c>
      <c r="P5" s="51"/>
      <c r="Q5" s="52" t="s">
        <v>10</v>
      </c>
      <c r="R5" s="52" t="s">
        <v>11</v>
      </c>
      <c r="S5" s="52" t="s">
        <v>12</v>
      </c>
    </row>
    <row r="6" spans="1:19" ht="21" customHeight="1" x14ac:dyDescent="0.25">
      <c r="A6" s="64"/>
      <c r="B6" s="39"/>
      <c r="C6" s="61"/>
      <c r="D6" s="61"/>
      <c r="E6" s="61"/>
      <c r="F6" s="61"/>
      <c r="G6" s="61"/>
      <c r="H6" s="62"/>
      <c r="I6" s="53" t="s">
        <v>13</v>
      </c>
      <c r="J6" s="53" t="s">
        <v>14</v>
      </c>
      <c r="K6" s="55" t="s">
        <v>15</v>
      </c>
      <c r="L6" s="55" t="s">
        <v>16</v>
      </c>
      <c r="M6" s="5" t="s">
        <v>17</v>
      </c>
      <c r="N6" s="57" t="s">
        <v>7</v>
      </c>
      <c r="O6" s="4" t="s">
        <v>18</v>
      </c>
      <c r="P6" s="59" t="s">
        <v>19</v>
      </c>
      <c r="Q6" s="52"/>
      <c r="R6" s="52"/>
      <c r="S6" s="52"/>
    </row>
    <row r="7" spans="1:19" ht="23.25" customHeight="1" x14ac:dyDescent="0.25">
      <c r="A7" s="64"/>
      <c r="B7" s="39"/>
      <c r="C7" s="61"/>
      <c r="D7" s="61"/>
      <c r="E7" s="61"/>
      <c r="F7" s="61"/>
      <c r="G7" s="61"/>
      <c r="H7" s="62"/>
      <c r="I7" s="54"/>
      <c r="J7" s="54"/>
      <c r="K7" s="56"/>
      <c r="L7" s="56"/>
      <c r="M7" s="6" t="s">
        <v>20</v>
      </c>
      <c r="N7" s="58"/>
      <c r="O7" s="4" t="s">
        <v>21</v>
      </c>
      <c r="P7" s="59"/>
      <c r="Q7" s="52"/>
      <c r="R7" s="52"/>
      <c r="S7" s="52"/>
    </row>
    <row r="8" spans="1:19" ht="7.5" customHeight="1" x14ac:dyDescent="0.2">
      <c r="A8" s="7"/>
      <c r="B8" s="7"/>
      <c r="C8" s="8"/>
      <c r="D8" s="9"/>
      <c r="E8" s="8"/>
      <c r="F8" s="8"/>
      <c r="G8" s="9"/>
      <c r="H8" s="9"/>
      <c r="I8" s="10"/>
      <c r="J8" s="10"/>
      <c r="K8" s="10"/>
      <c r="L8" s="10"/>
      <c r="M8" s="10"/>
      <c r="N8" s="10"/>
      <c r="O8" s="11"/>
      <c r="P8" s="10"/>
      <c r="Q8" s="10"/>
      <c r="R8" s="10"/>
      <c r="S8" s="10"/>
    </row>
    <row r="9" spans="1:19" s="17" customFormat="1" ht="15" x14ac:dyDescent="0.2">
      <c r="A9" s="12">
        <f>SUBTOTAL(3,C$9:C9)</f>
        <v>1</v>
      </c>
      <c r="B9" s="17" t="str">
        <f>C9&amp;COUNTIF($C$9:C9,C9)</f>
        <v>101</v>
      </c>
      <c r="C9" s="13">
        <v>10</v>
      </c>
      <c r="D9" s="13">
        <v>101</v>
      </c>
      <c r="E9" s="13"/>
      <c r="F9" s="13"/>
      <c r="G9" s="13">
        <v>606</v>
      </c>
      <c r="H9" s="13" t="s">
        <v>22</v>
      </c>
      <c r="I9" s="13">
        <v>2000</v>
      </c>
      <c r="J9" s="13">
        <v>500</v>
      </c>
      <c r="K9" s="14"/>
      <c r="L9" s="15"/>
      <c r="M9" s="41">
        <f>INDEX(تامينات!$J$8:$J$26,MATCH('مرتبات اكتوبر'!G9,تامينات!$F$8:$F$26,0))</f>
        <v>310</v>
      </c>
      <c r="N9" s="42"/>
      <c r="O9" s="41">
        <f>INDEX(تامينات!$L$8:$L$26,MATCH('مرتبات اكتوبر'!G9,تامينات!$F$8:$F$26,0))</f>
        <v>462.5</v>
      </c>
      <c r="P9" s="15"/>
      <c r="Q9" s="15"/>
      <c r="R9" s="15"/>
      <c r="S9" s="16"/>
    </row>
    <row r="10" spans="1:19" ht="15" x14ac:dyDescent="0.2">
      <c r="A10" s="18">
        <f>SUBTOTAL(3,C$9:C10)</f>
        <v>2</v>
      </c>
      <c r="B10" s="17" t="str">
        <f>C10&amp;COUNTIF($C$9:C10,C10)</f>
        <v>401</v>
      </c>
      <c r="C10" s="19">
        <v>40</v>
      </c>
      <c r="D10" s="19">
        <v>401</v>
      </c>
      <c r="E10" s="19"/>
      <c r="F10" s="19"/>
      <c r="G10" s="19">
        <v>468</v>
      </c>
      <c r="H10" s="19" t="s">
        <v>23</v>
      </c>
      <c r="I10" s="19">
        <v>900</v>
      </c>
      <c r="J10" s="19">
        <v>800</v>
      </c>
      <c r="K10" s="20"/>
      <c r="L10" s="21"/>
      <c r="M10" s="41">
        <f>INDEX(تامينات!$J$8:$J$26,MATCH('مرتبات اكتوبر'!G10,تامينات!$F$8:$F$26,0))</f>
        <v>232</v>
      </c>
      <c r="N10" s="43"/>
      <c r="O10" s="41">
        <f>INDEX(تامينات!$L$8:$L$26,MATCH('مرتبات اكتوبر'!G10,تامينات!$F$8:$F$26,0))</f>
        <v>355</v>
      </c>
      <c r="P10" s="21"/>
      <c r="Q10" s="21"/>
      <c r="R10" s="21"/>
      <c r="S10" s="22"/>
    </row>
    <row r="11" spans="1:19" ht="15" x14ac:dyDescent="0.2">
      <c r="A11" s="18">
        <f>SUBTOTAL(3,C$9:C11)</f>
        <v>3</v>
      </c>
      <c r="B11" s="17" t="str">
        <f>C11&amp;COUNTIF($C$9:C11,C11)</f>
        <v>601</v>
      </c>
      <c r="C11" s="19">
        <v>60</v>
      </c>
      <c r="D11" s="19">
        <v>604</v>
      </c>
      <c r="E11" s="19"/>
      <c r="F11" s="19"/>
      <c r="G11" s="19">
        <v>539</v>
      </c>
      <c r="H11" s="19" t="s">
        <v>24</v>
      </c>
      <c r="I11" s="19">
        <v>600</v>
      </c>
      <c r="J11" s="19">
        <v>500</v>
      </c>
      <c r="K11" s="20"/>
      <c r="L11" s="21"/>
      <c r="M11" s="41">
        <f>INDEX(تامينات!$J$8:$J$26,MATCH('مرتبات اكتوبر'!G11,تامينات!$F$8:$F$26,0))</f>
        <v>260</v>
      </c>
      <c r="N11" s="43"/>
      <c r="O11" s="41">
        <f>INDEX(تامينات!$L$8:$L$26,MATCH('مرتبات اكتوبر'!G11,تامينات!$F$8:$F$26,0))</f>
        <v>400</v>
      </c>
      <c r="P11" s="21"/>
      <c r="Q11" s="21"/>
      <c r="R11" s="21"/>
      <c r="S11" s="22"/>
    </row>
    <row r="12" spans="1:19" ht="15" x14ac:dyDescent="0.2">
      <c r="A12" s="18">
        <f>SUBTOTAL(3,C$9:C12)</f>
        <v>4</v>
      </c>
      <c r="B12" s="17" t="str">
        <f>C12&amp;COUNTIF($C$9:C12,C12)</f>
        <v>102</v>
      </c>
      <c r="C12" s="19">
        <v>10</v>
      </c>
      <c r="D12" s="19">
        <v>106</v>
      </c>
      <c r="E12" s="19"/>
      <c r="F12" s="19"/>
      <c r="G12" s="19">
        <v>81</v>
      </c>
      <c r="H12" s="19" t="s">
        <v>25</v>
      </c>
      <c r="I12" s="19">
        <v>800</v>
      </c>
      <c r="J12" s="19">
        <v>500</v>
      </c>
      <c r="K12" s="20"/>
      <c r="L12" s="21"/>
      <c r="M12" s="41">
        <f>INDEX(تامينات!$J$8:$J$26,MATCH('مرتبات اكتوبر'!G12,تامينات!$F$8:$F$26,0))</f>
        <v>137</v>
      </c>
      <c r="N12" s="43"/>
      <c r="O12" s="41">
        <f>INDEX(تامينات!$L$8:$L$26,MATCH('مرتبات اكتوبر'!G12,تامينات!$F$8:$F$26,0))</f>
        <v>205</v>
      </c>
      <c r="P12" s="21"/>
      <c r="Q12" s="21"/>
      <c r="R12" s="21"/>
      <c r="S12" s="22"/>
    </row>
    <row r="13" spans="1:19" ht="15" x14ac:dyDescent="0.2">
      <c r="A13" s="18">
        <f>SUBTOTAL(3,C$9:C13)</f>
        <v>5</v>
      </c>
      <c r="B13" s="17" t="str">
        <f>C13&amp;COUNTIF($C$9:C13,C13)</f>
        <v>201</v>
      </c>
      <c r="C13" s="19">
        <v>20</v>
      </c>
      <c r="D13" s="19">
        <v>201</v>
      </c>
      <c r="E13" s="19"/>
      <c r="F13" s="19"/>
      <c r="G13" s="19">
        <v>588</v>
      </c>
      <c r="H13" s="19" t="s">
        <v>26</v>
      </c>
      <c r="I13" s="19">
        <v>700</v>
      </c>
      <c r="J13" s="19">
        <v>100</v>
      </c>
      <c r="K13" s="20"/>
      <c r="L13" s="21"/>
      <c r="M13" s="41">
        <f>INDEX(تامينات!$J$8:$J$26,MATCH('مرتبات اكتوبر'!G13,تامينات!$F$8:$F$26,0))</f>
        <v>160</v>
      </c>
      <c r="N13" s="43"/>
      <c r="O13" s="41">
        <f>INDEX(تامينات!$L$8:$L$26,MATCH('مرتبات اكتوبر'!G13,تامينات!$F$8:$F$26,0))</f>
        <v>243.75</v>
      </c>
      <c r="P13" s="21"/>
      <c r="Q13" s="21"/>
      <c r="R13" s="21"/>
      <c r="S13" s="22"/>
    </row>
    <row r="14" spans="1:19" ht="15" x14ac:dyDescent="0.2">
      <c r="A14" s="18">
        <f>SUBTOTAL(3,C$9:C14)</f>
        <v>6</v>
      </c>
      <c r="B14" s="17" t="str">
        <f>C14&amp;COUNTIF($C$9:C14,C14)</f>
        <v>301</v>
      </c>
      <c r="C14" s="19">
        <v>30</v>
      </c>
      <c r="D14" s="19">
        <v>301</v>
      </c>
      <c r="E14" s="19"/>
      <c r="F14" s="19"/>
      <c r="G14" s="19">
        <v>589</v>
      </c>
      <c r="H14" s="19" t="s">
        <v>27</v>
      </c>
      <c r="I14" s="19">
        <v>900</v>
      </c>
      <c r="J14" s="19">
        <v>200</v>
      </c>
      <c r="K14" s="20"/>
      <c r="L14" s="21"/>
      <c r="M14" s="41">
        <f>INDEX(تامينات!$J$8:$J$26,MATCH('مرتبات اكتوبر'!G14,تامينات!$F$8:$F$26,0))</f>
        <v>166</v>
      </c>
      <c r="N14" s="43"/>
      <c r="O14" s="41">
        <f>INDEX(تامينات!$L$8:$L$26,MATCH('مرتبات اكتوبر'!G14,تامينات!$F$8:$F$26,0))</f>
        <v>252.5</v>
      </c>
      <c r="P14" s="21"/>
      <c r="Q14" s="21"/>
      <c r="R14" s="21"/>
      <c r="S14" s="22"/>
    </row>
    <row r="15" spans="1:19" ht="15" x14ac:dyDescent="0.2">
      <c r="A15" s="18">
        <f>SUBTOTAL(3,C$9:C15)</f>
        <v>7</v>
      </c>
      <c r="B15" s="17" t="str">
        <f>C15&amp;COUNTIF($C$9:C15,C15)</f>
        <v>103</v>
      </c>
      <c r="C15" s="19">
        <v>10</v>
      </c>
      <c r="D15" s="19">
        <v>107</v>
      </c>
      <c r="E15" s="19"/>
      <c r="F15" s="19"/>
      <c r="G15" s="40">
        <v>603</v>
      </c>
      <c r="H15" s="19" t="s">
        <v>28</v>
      </c>
      <c r="I15" s="19">
        <v>1000</v>
      </c>
      <c r="J15" s="19">
        <v>300</v>
      </c>
      <c r="K15" s="20"/>
      <c r="L15" s="21"/>
      <c r="M15" s="41">
        <f>INDEX(تامينات!$J$8:$J$26,MATCH('مرتبات اكتوبر'!G15,تامينات!$F$8:$F$26,0))</f>
        <v>154</v>
      </c>
      <c r="N15" s="43"/>
      <c r="O15" s="41">
        <f>INDEX(تامينات!$L$8:$L$26,MATCH('مرتبات اكتوبر'!G15,تامينات!$F$8:$F$26,0))</f>
        <v>235</v>
      </c>
      <c r="P15" s="21"/>
      <c r="Q15" s="21"/>
      <c r="R15" s="21"/>
      <c r="S15" s="22"/>
    </row>
    <row r="16" spans="1:19" ht="15" x14ac:dyDescent="0.2">
      <c r="A16" s="18">
        <f>SUBTOTAL(3,C$9:C16)</f>
        <v>8</v>
      </c>
      <c r="B16" s="17" t="str">
        <f>C16&amp;COUNTIF($C$9:C16,C16)</f>
        <v>402</v>
      </c>
      <c r="C16" s="19">
        <v>40</v>
      </c>
      <c r="D16" s="19">
        <v>401</v>
      </c>
      <c r="E16" s="19"/>
      <c r="F16" s="19"/>
      <c r="G16" s="40">
        <v>582</v>
      </c>
      <c r="H16" s="19" t="s">
        <v>29</v>
      </c>
      <c r="I16" s="19">
        <v>900</v>
      </c>
      <c r="J16" s="19">
        <v>400</v>
      </c>
      <c r="K16" s="20"/>
      <c r="L16" s="21"/>
      <c r="M16" s="41">
        <f>INDEX(تامينات!$J$8:$J$26,MATCH('مرتبات اكتوبر'!G16,تامينات!$F$8:$F$26,0))</f>
        <v>230</v>
      </c>
      <c r="N16" s="43"/>
      <c r="O16" s="41">
        <f>INDEX(تامينات!$L$8:$L$26,MATCH('مرتبات اكتوبر'!G16,تامينات!$F$8:$F$26,0))</f>
        <v>350</v>
      </c>
      <c r="P16" s="21"/>
      <c r="Q16" s="21"/>
      <c r="R16" s="21"/>
      <c r="S16" s="22"/>
    </row>
    <row r="17" spans="1:19" ht="15" x14ac:dyDescent="0.2">
      <c r="A17" s="18">
        <f>SUBTOTAL(3,C$9:C17)</f>
        <v>9</v>
      </c>
      <c r="B17" s="17" t="str">
        <f>C17&amp;COUNTIF($C$9:C17,C17)</f>
        <v>302</v>
      </c>
      <c r="C17" s="19">
        <v>30</v>
      </c>
      <c r="D17" s="19">
        <v>301</v>
      </c>
      <c r="E17" s="19"/>
      <c r="F17" s="19"/>
      <c r="G17" s="40">
        <v>104</v>
      </c>
      <c r="H17" s="19" t="s">
        <v>30</v>
      </c>
      <c r="I17" s="19">
        <v>780</v>
      </c>
      <c r="J17" s="19">
        <v>500</v>
      </c>
      <c r="K17" s="20"/>
      <c r="L17" s="21"/>
      <c r="M17" s="41">
        <f>INDEX(تامينات!$J$8:$J$26,MATCH('مرتبات اكتوبر'!G17,تامينات!$F$8:$F$26,0))</f>
        <v>137</v>
      </c>
      <c r="N17" s="43"/>
      <c r="O17" s="41">
        <f>INDEX(تامينات!$L$8:$L$26,MATCH('مرتبات اكتوبر'!G17,تامينات!$F$8:$F$26,0))</f>
        <v>205</v>
      </c>
      <c r="P17" s="21"/>
      <c r="Q17" s="21"/>
      <c r="R17" s="21"/>
      <c r="S17" s="22"/>
    </row>
    <row r="18" spans="1:19" ht="15" x14ac:dyDescent="0.2">
      <c r="A18" s="18">
        <f>SUBTOTAL(3,C$9:C18)</f>
        <v>10</v>
      </c>
      <c r="B18" s="17" t="str">
        <f>C18&amp;COUNTIF($C$9:C18,C18)</f>
        <v>202</v>
      </c>
      <c r="C18" s="19">
        <v>20</v>
      </c>
      <c r="D18" s="19">
        <v>101</v>
      </c>
      <c r="E18" s="19"/>
      <c r="F18" s="19"/>
      <c r="G18" s="40">
        <v>108</v>
      </c>
      <c r="H18" s="19" t="s">
        <v>31</v>
      </c>
      <c r="I18" s="19">
        <v>850</v>
      </c>
      <c r="J18" s="19">
        <v>600</v>
      </c>
      <c r="K18" s="20"/>
      <c r="L18" s="21"/>
      <c r="M18" s="41">
        <f>INDEX(تامينات!$J$8:$J$26,MATCH('مرتبات اكتوبر'!G18,تامينات!$F$8:$F$26,0))</f>
        <v>137</v>
      </c>
      <c r="N18" s="43"/>
      <c r="O18" s="41">
        <f>INDEX(تامينات!$L$8:$L$26,MATCH('مرتبات اكتوبر'!G18,تامينات!$F$8:$F$26,0))</f>
        <v>205</v>
      </c>
      <c r="P18" s="21"/>
      <c r="Q18" s="21"/>
      <c r="R18" s="21"/>
      <c r="S18" s="22"/>
    </row>
    <row r="19" spans="1:19" ht="15" x14ac:dyDescent="0.2">
      <c r="A19" s="18">
        <f>SUBTOTAL(3,C$9:C19)</f>
        <v>11</v>
      </c>
      <c r="B19" s="17" t="str">
        <f>C19&amp;COUNTIF($C$9:C19,C19)</f>
        <v>104</v>
      </c>
      <c r="C19" s="19">
        <v>10</v>
      </c>
      <c r="D19" s="19">
        <v>123</v>
      </c>
      <c r="E19" s="19"/>
      <c r="F19" s="19"/>
      <c r="G19" s="40">
        <v>592</v>
      </c>
      <c r="H19" s="19" t="s">
        <v>32</v>
      </c>
      <c r="I19" s="19">
        <v>900</v>
      </c>
      <c r="J19" s="19">
        <v>700</v>
      </c>
      <c r="K19" s="20"/>
      <c r="L19" s="21"/>
      <c r="M19" s="41">
        <f>INDEX(تامينات!$J$8:$J$26,MATCH('مرتبات اكتوبر'!G19,تامينات!$F$8:$F$26,0))</f>
        <v>305</v>
      </c>
      <c r="N19" s="43"/>
      <c r="O19" s="41">
        <f>INDEX(تامينات!$L$8:$L$26,MATCH('مرتبات اكتوبر'!G19,تامينات!$F$8:$F$26,0))</f>
        <v>450</v>
      </c>
      <c r="P19" s="21"/>
      <c r="Q19" s="21"/>
      <c r="R19" s="21"/>
      <c r="S19" s="22"/>
    </row>
    <row r="20" spans="1:19" ht="15" x14ac:dyDescent="0.2">
      <c r="A20" s="18">
        <f>SUBTOTAL(3,C$9:C20)</f>
        <v>12</v>
      </c>
      <c r="B20" s="17" t="str">
        <f>C20&amp;COUNTIF($C$9:C20,C20)</f>
        <v>403</v>
      </c>
      <c r="C20" s="19">
        <v>40</v>
      </c>
      <c r="D20" s="19">
        <v>107</v>
      </c>
      <c r="E20" s="19"/>
      <c r="F20" s="19"/>
      <c r="G20" s="40">
        <v>48</v>
      </c>
      <c r="H20" s="19" t="s">
        <v>33</v>
      </c>
      <c r="I20" s="19">
        <v>950</v>
      </c>
      <c r="J20" s="19">
        <v>900</v>
      </c>
      <c r="K20" s="20"/>
      <c r="L20" s="21"/>
      <c r="M20" s="41">
        <f>INDEX(تامينات!$J$8:$J$26,MATCH('مرتبات اكتوبر'!G20,تامينات!$F$8:$F$26,0))</f>
        <v>138</v>
      </c>
      <c r="N20" s="43"/>
      <c r="O20" s="41">
        <f>INDEX(تامينات!$L$8:$L$26,MATCH('مرتبات اكتوبر'!G20,تامينات!$F$8:$F$26,0))</f>
        <v>207.5</v>
      </c>
      <c r="P20" s="21"/>
      <c r="Q20" s="21"/>
      <c r="R20" s="21"/>
      <c r="S20" s="22"/>
    </row>
    <row r="21" spans="1:19" ht="15" x14ac:dyDescent="0.2">
      <c r="A21" s="18">
        <f>SUBTOTAL(3,C$9:C21)</f>
        <v>13</v>
      </c>
      <c r="B21" s="17" t="str">
        <f>C21&amp;COUNTIF($C$9:C21,C21)</f>
        <v>105</v>
      </c>
      <c r="C21" s="19">
        <v>10</v>
      </c>
      <c r="D21" s="19">
        <v>104</v>
      </c>
      <c r="E21" s="19"/>
      <c r="F21" s="19"/>
      <c r="G21" s="40">
        <v>573</v>
      </c>
      <c r="H21" s="19" t="s">
        <v>34</v>
      </c>
      <c r="I21" s="19">
        <v>1025</v>
      </c>
      <c r="J21" s="19">
        <v>500</v>
      </c>
      <c r="K21" s="20"/>
      <c r="L21" s="21"/>
      <c r="M21" s="41">
        <f>INDEX(تامينات!$J$8:$J$26,MATCH('مرتبات اكتوبر'!G21,تامينات!$F$8:$F$26,0))</f>
        <v>199</v>
      </c>
      <c r="N21" s="43"/>
      <c r="O21" s="41">
        <f>INDEX(تامينات!$L$8:$L$26,MATCH('مرتبات اكتوبر'!G21,تامينات!$F$8:$F$26,0))</f>
        <v>297.5</v>
      </c>
      <c r="P21" s="21"/>
      <c r="Q21" s="21"/>
      <c r="R21" s="21"/>
      <c r="S21" s="22"/>
    </row>
    <row r="22" spans="1:19" ht="15" x14ac:dyDescent="0.2">
      <c r="A22" s="18">
        <f>SUBTOTAL(3,C$9:C22)</f>
        <v>14</v>
      </c>
      <c r="B22" s="17" t="str">
        <f>C22&amp;COUNTIF($C$9:C22,C22)</f>
        <v>404</v>
      </c>
      <c r="C22" s="19">
        <v>40</v>
      </c>
      <c r="D22" s="19">
        <v>402</v>
      </c>
      <c r="E22" s="19"/>
      <c r="F22" s="19"/>
      <c r="G22" s="40">
        <v>41</v>
      </c>
      <c r="H22" s="19" t="s">
        <v>35</v>
      </c>
      <c r="I22" s="19">
        <v>1500</v>
      </c>
      <c r="J22" s="19">
        <v>150</v>
      </c>
      <c r="K22" s="20"/>
      <c r="L22" s="21"/>
      <c r="M22" s="41">
        <f>INDEX(تامينات!$J$8:$J$26,MATCH('مرتبات اكتوبر'!G22,تامينات!$F$8:$F$26,0))</f>
        <v>162</v>
      </c>
      <c r="N22" s="43"/>
      <c r="O22" s="41">
        <f>INDEX(تامينات!$L$8:$L$26,MATCH('مرتبات اكتوبر'!G22,تامينات!$F$8:$F$26,0))</f>
        <v>242.5</v>
      </c>
      <c r="P22" s="21"/>
      <c r="Q22" s="21"/>
      <c r="R22" s="21"/>
      <c r="S22" s="22"/>
    </row>
    <row r="23" spans="1:19" ht="15" x14ac:dyDescent="0.2">
      <c r="A23" s="18">
        <f>SUBTOTAL(3,C$9:C23)</f>
        <v>15</v>
      </c>
      <c r="B23" s="17" t="str">
        <f>C23&amp;COUNTIF($C$9:C23,C23)</f>
        <v>106</v>
      </c>
      <c r="C23" s="19">
        <v>10</v>
      </c>
      <c r="D23" s="19">
        <v>104</v>
      </c>
      <c r="E23" s="19"/>
      <c r="F23" s="19"/>
      <c r="G23" s="40">
        <v>49</v>
      </c>
      <c r="H23" s="19" t="s">
        <v>36</v>
      </c>
      <c r="I23" s="19">
        <v>1600</v>
      </c>
      <c r="J23" s="19">
        <v>650</v>
      </c>
      <c r="K23" s="20"/>
      <c r="L23" s="21"/>
      <c r="M23" s="41">
        <f>INDEX(تامينات!$J$8:$J$26,MATCH('مرتبات اكتوبر'!G23,تامينات!$F$8:$F$26,0))</f>
        <v>162</v>
      </c>
      <c r="N23" s="43"/>
      <c r="O23" s="41">
        <f>INDEX(تامينات!$L$8:$L$26,MATCH('مرتبات اكتوبر'!G23,تامينات!$F$8:$F$26,0))</f>
        <v>242.5</v>
      </c>
      <c r="P23" s="21"/>
      <c r="Q23" s="21"/>
      <c r="R23" s="21"/>
      <c r="S23" s="22"/>
    </row>
    <row r="24" spans="1:19" ht="15" x14ac:dyDescent="0.2">
      <c r="A24" s="18">
        <f>SUBTOTAL(3,C$9:C24)</f>
        <v>16</v>
      </c>
      <c r="B24" s="17" t="str">
        <f>C24&amp;COUNTIF($C$9:C24,C24)</f>
        <v>501</v>
      </c>
      <c r="C24" s="19">
        <v>50</v>
      </c>
      <c r="D24" s="19">
        <v>112</v>
      </c>
      <c r="E24" s="19"/>
      <c r="F24" s="19"/>
      <c r="G24" s="40">
        <v>90</v>
      </c>
      <c r="H24" s="19" t="s">
        <v>37</v>
      </c>
      <c r="I24" s="19">
        <v>1800</v>
      </c>
      <c r="J24" s="19">
        <v>470</v>
      </c>
      <c r="K24" s="20"/>
      <c r="L24" s="21"/>
      <c r="M24" s="41">
        <f>INDEX(تامينات!$J$8:$J$26,MATCH('مرتبات اكتوبر'!G24,تامينات!$F$8:$F$26,0))</f>
        <v>137</v>
      </c>
      <c r="N24" s="43"/>
      <c r="O24" s="41">
        <f>INDEX(تامينات!$L$8:$L$26,MATCH('مرتبات اكتوبر'!G24,تامينات!$F$8:$F$26,0))</f>
        <v>205</v>
      </c>
      <c r="P24" s="21"/>
      <c r="Q24" s="21"/>
      <c r="R24" s="21"/>
      <c r="S24" s="22"/>
    </row>
    <row r="25" spans="1:19" ht="15" x14ac:dyDescent="0.2">
      <c r="A25" s="18">
        <f>SUBTOTAL(3,C$9:C25)</f>
        <v>17</v>
      </c>
      <c r="B25" s="17" t="str">
        <f>C25&amp;COUNTIF($C$9:C25,C25)</f>
        <v>203</v>
      </c>
      <c r="C25" s="19">
        <v>20</v>
      </c>
      <c r="D25" s="19">
        <v>201</v>
      </c>
      <c r="E25" s="19"/>
      <c r="F25" s="19"/>
      <c r="G25" s="40">
        <v>102</v>
      </c>
      <c r="H25" s="19" t="s">
        <v>38</v>
      </c>
      <c r="I25" s="19">
        <v>1200</v>
      </c>
      <c r="J25" s="19">
        <v>485</v>
      </c>
      <c r="K25" s="20"/>
      <c r="L25" s="21"/>
      <c r="M25" s="41">
        <f>INDEX(تامينات!$J$8:$J$26,MATCH('مرتبات اكتوبر'!G25,تامينات!$F$8:$F$26,0))</f>
        <v>324</v>
      </c>
      <c r="N25" s="43"/>
      <c r="O25" s="41">
        <f>INDEX(تامينات!$L$8:$L$26,MATCH('مرتبات اكتوبر'!G25,تامينات!$F$8:$F$26,0))</f>
        <v>485</v>
      </c>
      <c r="P25" s="21"/>
      <c r="Q25" s="21"/>
      <c r="R25" s="21"/>
      <c r="S25" s="22"/>
    </row>
    <row r="26" spans="1:19" ht="15" x14ac:dyDescent="0.2">
      <c r="A26" s="18">
        <f>SUBTOTAL(3,C$9:C26)</f>
        <v>18</v>
      </c>
      <c r="B26" s="17" t="str">
        <f>C26&amp;COUNTIF($C$9:C26,C26)</f>
        <v>502</v>
      </c>
      <c r="C26" s="19">
        <v>50</v>
      </c>
      <c r="D26" s="19">
        <v>602</v>
      </c>
      <c r="E26" s="19"/>
      <c r="F26" s="19"/>
      <c r="G26" s="40">
        <v>604</v>
      </c>
      <c r="H26" s="19" t="s">
        <v>39</v>
      </c>
      <c r="I26" s="19">
        <v>1050</v>
      </c>
      <c r="J26" s="19">
        <v>120</v>
      </c>
      <c r="K26" s="20"/>
      <c r="L26" s="21"/>
      <c r="M26" s="41">
        <f>INDEX(تامينات!$J$8:$J$26,MATCH('مرتبات اكتوبر'!G26,تامينات!$F$8:$F$26,0))</f>
        <v>210</v>
      </c>
      <c r="N26" s="43"/>
      <c r="O26" s="41">
        <f>INDEX(تامينات!$L$8:$L$26,MATCH('مرتبات اكتوبر'!G26,تامينات!$F$8:$F$26,0))</f>
        <v>312.5</v>
      </c>
      <c r="P26" s="21"/>
      <c r="Q26" s="21"/>
      <c r="R26" s="21"/>
      <c r="S26" s="22"/>
    </row>
    <row r="27" spans="1:19" ht="15" x14ac:dyDescent="0.2">
      <c r="A27" s="18">
        <f>SUBTOTAL(3,C$9:C27)</f>
        <v>19</v>
      </c>
      <c r="B27" s="17" t="str">
        <f>C27&amp;COUNTIF($C$9:C27,C27)</f>
        <v>204</v>
      </c>
      <c r="C27" s="19">
        <v>20</v>
      </c>
      <c r="D27" s="19">
        <v>203</v>
      </c>
      <c r="E27" s="19"/>
      <c r="F27" s="19"/>
      <c r="G27" s="40">
        <v>591</v>
      </c>
      <c r="H27" s="19" t="s">
        <v>40</v>
      </c>
      <c r="I27" s="19">
        <v>2000</v>
      </c>
      <c r="J27" s="19">
        <v>100</v>
      </c>
      <c r="K27" s="20"/>
      <c r="L27" s="21"/>
      <c r="M27" s="41">
        <f>INDEX(تامينات!$J$8:$J$26,MATCH('مرتبات اكتوبر'!G27,تامينات!$F$8:$F$26,0))</f>
        <v>270</v>
      </c>
      <c r="N27" s="43"/>
      <c r="O27" s="41">
        <f>INDEX(تامينات!$L$8:$L$26,MATCH('مرتبات اكتوبر'!G27,تامينات!$F$8:$F$26,0))</f>
        <v>412.5</v>
      </c>
      <c r="P27" s="21"/>
      <c r="Q27" s="21"/>
      <c r="R27" s="21"/>
      <c r="S27" s="22"/>
    </row>
    <row r="29" spans="1:19" ht="20.25" x14ac:dyDescent="0.3">
      <c r="G29" t="s">
        <v>47</v>
      </c>
      <c r="M29" s="63" t="s">
        <v>48</v>
      </c>
      <c r="N29" s="63"/>
      <c r="O29" s="63"/>
    </row>
  </sheetData>
  <mergeCells count="19">
    <mergeCell ref="G5:G7"/>
    <mergeCell ref="M29:O29"/>
    <mergeCell ref="A5:A7"/>
    <mergeCell ref="C5:C7"/>
    <mergeCell ref="D5:D7"/>
    <mergeCell ref="E5:E7"/>
    <mergeCell ref="F5:F7"/>
    <mergeCell ref="H5:H7"/>
    <mergeCell ref="S5:S7"/>
    <mergeCell ref="I6:I7"/>
    <mergeCell ref="J6:J7"/>
    <mergeCell ref="K6:K7"/>
    <mergeCell ref="L6:L7"/>
    <mergeCell ref="I5:M5"/>
    <mergeCell ref="O5:P5"/>
    <mergeCell ref="Q5:Q7"/>
    <mergeCell ref="R5:R7"/>
    <mergeCell ref="N6:N7"/>
    <mergeCell ref="P6:P7"/>
  </mergeCells>
  <dataValidations count="1">
    <dataValidation type="list" allowBlank="1" showInputMessage="1" showErrorMessage="1" sqref="H2">
      <formula1>$H$9:$H$27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/>
  <dimension ref="A1:L26"/>
  <sheetViews>
    <sheetView rightToLeft="1" workbookViewId="0">
      <pane xSplit="7" ySplit="7" topLeftCell="H8" activePane="bottomRight" state="frozen"/>
      <selection pane="topRight" activeCell="H1" sqref="H1"/>
      <selection pane="bottomLeft" activeCell="A9" sqref="A9"/>
      <selection pane="bottomRight" activeCell="L9" sqref="L9"/>
    </sheetView>
  </sheetViews>
  <sheetFormatPr defaultColWidth="9" defaultRowHeight="14.25" x14ac:dyDescent="0.2"/>
  <cols>
    <col min="1" max="1" width="6.625" customWidth="1"/>
    <col min="2" max="2" width="5.25" customWidth="1"/>
    <col min="3" max="3" width="5.75" customWidth="1"/>
    <col min="4" max="4" width="5.625" customWidth="1"/>
    <col min="5" max="5" width="5" customWidth="1"/>
    <col min="7" max="7" width="22.625" bestFit="1" customWidth="1"/>
    <col min="8" max="8" width="10.125" customWidth="1"/>
    <col min="9" max="9" width="12.125" customWidth="1"/>
    <col min="10" max="10" width="12.875" customWidth="1"/>
    <col min="11" max="11" width="11.375" customWidth="1"/>
    <col min="12" max="12" width="10.875" customWidth="1"/>
  </cols>
  <sheetData>
    <row r="1" spans="1:12" ht="21.75" customHeight="1" x14ac:dyDescent="0.2"/>
    <row r="2" spans="1:12" ht="23.25" customHeight="1" x14ac:dyDescent="0.2">
      <c r="A2" s="23"/>
      <c r="B2" s="23"/>
      <c r="C2" s="23"/>
      <c r="D2" s="23"/>
      <c r="E2" s="23"/>
      <c r="F2" s="23"/>
      <c r="G2" s="2"/>
      <c r="H2" s="24">
        <f>SUBTOTAL(9,H8:H79)</f>
        <v>8800</v>
      </c>
      <c r="I2" s="24">
        <f t="shared" ref="I2:L2" si="0">SUBTOTAL(9,I8:I79)</f>
        <v>6425</v>
      </c>
      <c r="J2" s="24">
        <f t="shared" si="0"/>
        <v>3830</v>
      </c>
      <c r="K2" s="24">
        <f t="shared" si="0"/>
        <v>1938.75</v>
      </c>
      <c r="L2" s="24">
        <f t="shared" si="0"/>
        <v>5768.75</v>
      </c>
    </row>
    <row r="4" spans="1:12" ht="18" customHeight="1" x14ac:dyDescent="0.25">
      <c r="A4" s="72" t="s">
        <v>0</v>
      </c>
      <c r="B4" s="71" t="s">
        <v>1</v>
      </c>
      <c r="C4" s="71" t="s">
        <v>2</v>
      </c>
      <c r="D4" s="71" t="s">
        <v>3</v>
      </c>
      <c r="E4" s="71" t="s">
        <v>4</v>
      </c>
      <c r="F4" s="71" t="s">
        <v>5</v>
      </c>
      <c r="G4" s="65" t="s">
        <v>6</v>
      </c>
      <c r="H4" s="66" t="s">
        <v>41</v>
      </c>
      <c r="I4" s="67"/>
      <c r="J4" s="67"/>
      <c r="K4" s="67"/>
      <c r="L4" s="68"/>
    </row>
    <row r="5" spans="1:12" ht="18" customHeight="1" x14ac:dyDescent="0.2">
      <c r="A5" s="72"/>
      <c r="B5" s="71"/>
      <c r="C5" s="71"/>
      <c r="D5" s="71"/>
      <c r="E5" s="71"/>
      <c r="F5" s="71"/>
      <c r="G5" s="65"/>
      <c r="H5" s="69" t="s">
        <v>42</v>
      </c>
      <c r="I5" s="69" t="s">
        <v>43</v>
      </c>
      <c r="J5" s="69" t="s">
        <v>44</v>
      </c>
      <c r="K5" s="69" t="s">
        <v>45</v>
      </c>
      <c r="L5" s="69" t="s">
        <v>46</v>
      </c>
    </row>
    <row r="6" spans="1:12" ht="18" customHeight="1" x14ac:dyDescent="0.2">
      <c r="A6" s="72"/>
      <c r="B6" s="71"/>
      <c r="C6" s="71"/>
      <c r="D6" s="71"/>
      <c r="E6" s="71"/>
      <c r="F6" s="71"/>
      <c r="G6" s="65"/>
      <c r="H6" s="70"/>
      <c r="I6" s="70"/>
      <c r="J6" s="70"/>
      <c r="K6" s="70"/>
      <c r="L6" s="70"/>
    </row>
    <row r="7" spans="1:12" ht="7.5" customHeight="1" x14ac:dyDescent="0.2">
      <c r="A7" s="25"/>
      <c r="B7" s="26"/>
      <c r="C7" s="27"/>
      <c r="D7" s="26"/>
      <c r="E7" s="26"/>
      <c r="F7" s="27"/>
      <c r="G7" s="27"/>
      <c r="H7" s="28"/>
      <c r="I7" s="28"/>
      <c r="J7" s="28"/>
      <c r="K7" s="28"/>
      <c r="L7" s="28"/>
    </row>
    <row r="8" spans="1:12" x14ac:dyDescent="0.2">
      <c r="A8" s="29">
        <f>SUBTOTAL(3,B$8:B8)</f>
        <v>1</v>
      </c>
      <c r="B8" s="30">
        <v>10</v>
      </c>
      <c r="C8" s="31">
        <v>101</v>
      </c>
      <c r="D8" s="31"/>
      <c r="E8" s="31"/>
      <c r="F8" s="31">
        <v>606</v>
      </c>
      <c r="G8" s="31" t="s">
        <v>22</v>
      </c>
      <c r="H8" s="31">
        <v>500</v>
      </c>
      <c r="I8" s="32">
        <v>750</v>
      </c>
      <c r="J8" s="33">
        <f>$H8*40%*26/40+$I8*35%*24/35</f>
        <v>310</v>
      </c>
      <c r="K8" s="33">
        <f>$H8*40%*14/40+$I8*35%*11/35</f>
        <v>152.5</v>
      </c>
      <c r="L8" s="33">
        <f>$J8+$K8</f>
        <v>462.5</v>
      </c>
    </row>
    <row r="9" spans="1:12" x14ac:dyDescent="0.2">
      <c r="A9" s="29">
        <f>SUBTOTAL(3,B$8:B9)</f>
        <v>2</v>
      </c>
      <c r="B9" s="34">
        <v>40</v>
      </c>
      <c r="C9" s="35">
        <v>401</v>
      </c>
      <c r="D9" s="35"/>
      <c r="E9" s="35"/>
      <c r="F9" s="35">
        <v>468</v>
      </c>
      <c r="G9" s="35" t="s">
        <v>23</v>
      </c>
      <c r="H9" s="35">
        <v>800</v>
      </c>
      <c r="I9" s="36">
        <v>100</v>
      </c>
      <c r="J9" s="33">
        <f t="shared" ref="J9:J26" si="1">$H9*40%*26/40+$I9*35%*24/35</f>
        <v>232</v>
      </c>
      <c r="K9" s="33">
        <f t="shared" ref="K9:K26" si="2">$H9*40%*14/40+$I9*35%*11/35</f>
        <v>123</v>
      </c>
      <c r="L9" s="33">
        <f t="shared" ref="L9:L26" si="3">$J9+$K9</f>
        <v>355</v>
      </c>
    </row>
    <row r="10" spans="1:12" x14ac:dyDescent="0.2">
      <c r="A10" s="29">
        <f>SUBTOTAL(3,B$8:B10)</f>
        <v>3</v>
      </c>
      <c r="B10" s="34">
        <v>60</v>
      </c>
      <c r="C10" s="35">
        <v>604</v>
      </c>
      <c r="D10" s="35"/>
      <c r="E10" s="35"/>
      <c r="F10" s="35">
        <v>539</v>
      </c>
      <c r="G10" s="35" t="s">
        <v>24</v>
      </c>
      <c r="H10" s="35">
        <v>1000</v>
      </c>
      <c r="I10" s="36">
        <v>0</v>
      </c>
      <c r="J10" s="33">
        <f t="shared" si="1"/>
        <v>260</v>
      </c>
      <c r="K10" s="33">
        <f t="shared" si="2"/>
        <v>140</v>
      </c>
      <c r="L10" s="33">
        <f t="shared" si="3"/>
        <v>400</v>
      </c>
    </row>
    <row r="11" spans="1:12" x14ac:dyDescent="0.2">
      <c r="A11" s="29">
        <f>SUBTOTAL(3,B$8:B11)</f>
        <v>4</v>
      </c>
      <c r="B11" s="34">
        <v>10</v>
      </c>
      <c r="C11" s="35">
        <v>106</v>
      </c>
      <c r="D11" s="35"/>
      <c r="E11" s="35"/>
      <c r="F11" s="35">
        <v>81</v>
      </c>
      <c r="G11" s="35" t="s">
        <v>25</v>
      </c>
      <c r="H11" s="35">
        <v>250</v>
      </c>
      <c r="I11" s="36">
        <v>300</v>
      </c>
      <c r="J11" s="33">
        <f t="shared" si="1"/>
        <v>137</v>
      </c>
      <c r="K11" s="33">
        <f t="shared" si="2"/>
        <v>68</v>
      </c>
      <c r="L11" s="33">
        <f t="shared" si="3"/>
        <v>205</v>
      </c>
    </row>
    <row r="12" spans="1:12" x14ac:dyDescent="0.2">
      <c r="A12" s="29">
        <f>SUBTOTAL(3,B$8:B12)</f>
        <v>5</v>
      </c>
      <c r="B12" s="34">
        <v>20</v>
      </c>
      <c r="C12" s="35">
        <v>201</v>
      </c>
      <c r="D12" s="35"/>
      <c r="E12" s="35"/>
      <c r="F12" s="35">
        <v>588</v>
      </c>
      <c r="G12" s="35" t="s">
        <v>26</v>
      </c>
      <c r="H12" s="35">
        <v>500</v>
      </c>
      <c r="I12" s="36">
        <v>125</v>
      </c>
      <c r="J12" s="33">
        <f t="shared" si="1"/>
        <v>160</v>
      </c>
      <c r="K12" s="33">
        <f t="shared" si="2"/>
        <v>83.75</v>
      </c>
      <c r="L12" s="33">
        <f t="shared" si="3"/>
        <v>243.75</v>
      </c>
    </row>
    <row r="13" spans="1:12" x14ac:dyDescent="0.2">
      <c r="A13" s="29">
        <f>SUBTOTAL(3,B$8:B13)</f>
        <v>6</v>
      </c>
      <c r="B13" s="34">
        <v>30</v>
      </c>
      <c r="C13" s="35">
        <v>301</v>
      </c>
      <c r="D13" s="35"/>
      <c r="E13" s="35"/>
      <c r="F13" s="35">
        <v>589</v>
      </c>
      <c r="G13" s="35" t="s">
        <v>27</v>
      </c>
      <c r="H13" s="35">
        <v>500</v>
      </c>
      <c r="I13" s="36">
        <v>150</v>
      </c>
      <c r="J13" s="33">
        <f t="shared" si="1"/>
        <v>166</v>
      </c>
      <c r="K13" s="33">
        <f t="shared" si="2"/>
        <v>86.5</v>
      </c>
      <c r="L13" s="33">
        <f t="shared" si="3"/>
        <v>252.5</v>
      </c>
    </row>
    <row r="14" spans="1:12" x14ac:dyDescent="0.2">
      <c r="A14" s="29">
        <f>SUBTOTAL(3,B$8:B14)</f>
        <v>7</v>
      </c>
      <c r="B14" s="34">
        <v>10</v>
      </c>
      <c r="C14" s="35">
        <v>107</v>
      </c>
      <c r="D14" s="35"/>
      <c r="E14" s="35"/>
      <c r="F14" s="35">
        <v>603</v>
      </c>
      <c r="G14" s="35" t="s">
        <v>28</v>
      </c>
      <c r="H14" s="35">
        <v>500</v>
      </c>
      <c r="I14" s="36">
        <v>100</v>
      </c>
      <c r="J14" s="33">
        <f t="shared" si="1"/>
        <v>154</v>
      </c>
      <c r="K14" s="33">
        <f t="shared" si="2"/>
        <v>81</v>
      </c>
      <c r="L14" s="33">
        <f t="shared" si="3"/>
        <v>235</v>
      </c>
    </row>
    <row r="15" spans="1:12" x14ac:dyDescent="0.2">
      <c r="A15" s="29">
        <f>SUBTOTAL(3,B$8:B15)</f>
        <v>8</v>
      </c>
      <c r="B15" s="34">
        <v>40</v>
      </c>
      <c r="C15" s="35">
        <v>401</v>
      </c>
      <c r="D15" s="35"/>
      <c r="E15" s="35"/>
      <c r="F15" s="35">
        <v>582</v>
      </c>
      <c r="G15" s="35" t="s">
        <v>29</v>
      </c>
      <c r="H15" s="35">
        <v>700</v>
      </c>
      <c r="I15" s="36">
        <v>200</v>
      </c>
      <c r="J15" s="33">
        <f t="shared" si="1"/>
        <v>230</v>
      </c>
      <c r="K15" s="33">
        <f t="shared" si="2"/>
        <v>120</v>
      </c>
      <c r="L15" s="33">
        <f t="shared" si="3"/>
        <v>350</v>
      </c>
    </row>
    <row r="16" spans="1:12" x14ac:dyDescent="0.2">
      <c r="A16" s="29">
        <f>SUBTOTAL(3,B$8:B16)</f>
        <v>9</v>
      </c>
      <c r="B16" s="34">
        <v>30</v>
      </c>
      <c r="C16" s="35">
        <v>301</v>
      </c>
      <c r="D16" s="35"/>
      <c r="E16" s="35"/>
      <c r="F16" s="35">
        <v>104</v>
      </c>
      <c r="G16" s="35" t="s">
        <v>30</v>
      </c>
      <c r="H16" s="35">
        <v>250</v>
      </c>
      <c r="I16" s="36">
        <v>300</v>
      </c>
      <c r="J16" s="33">
        <f t="shared" si="1"/>
        <v>137</v>
      </c>
      <c r="K16" s="33">
        <f t="shared" si="2"/>
        <v>68</v>
      </c>
      <c r="L16" s="33">
        <f t="shared" si="3"/>
        <v>205</v>
      </c>
    </row>
    <row r="17" spans="1:12" x14ac:dyDescent="0.2">
      <c r="A17" s="29">
        <f>SUBTOTAL(3,B$8:B17)</f>
        <v>10</v>
      </c>
      <c r="B17" s="34">
        <v>10</v>
      </c>
      <c r="C17" s="35">
        <v>101</v>
      </c>
      <c r="D17" s="35"/>
      <c r="E17" s="35"/>
      <c r="F17" s="35">
        <v>108</v>
      </c>
      <c r="G17" s="35" t="s">
        <v>31</v>
      </c>
      <c r="H17" s="35">
        <v>250</v>
      </c>
      <c r="I17" s="36">
        <v>300</v>
      </c>
      <c r="J17" s="33">
        <f t="shared" si="1"/>
        <v>137</v>
      </c>
      <c r="K17" s="33">
        <f t="shared" si="2"/>
        <v>68</v>
      </c>
      <c r="L17" s="33">
        <f t="shared" si="3"/>
        <v>205</v>
      </c>
    </row>
    <row r="18" spans="1:12" x14ac:dyDescent="0.2">
      <c r="A18" s="29">
        <f>SUBTOTAL(3,B$8:B18)</f>
        <v>11</v>
      </c>
      <c r="B18" s="34">
        <v>10</v>
      </c>
      <c r="C18" s="35">
        <v>123</v>
      </c>
      <c r="D18" s="35"/>
      <c r="E18" s="35"/>
      <c r="F18" s="35">
        <v>592</v>
      </c>
      <c r="G18" s="35" t="s">
        <v>32</v>
      </c>
      <c r="H18" s="35">
        <v>250</v>
      </c>
      <c r="I18" s="36">
        <v>1000</v>
      </c>
      <c r="J18" s="33">
        <f t="shared" si="1"/>
        <v>305</v>
      </c>
      <c r="K18" s="33">
        <f t="shared" si="2"/>
        <v>145</v>
      </c>
      <c r="L18" s="33">
        <f t="shared" si="3"/>
        <v>450</v>
      </c>
    </row>
    <row r="19" spans="1:12" x14ac:dyDescent="0.2">
      <c r="A19" s="29">
        <f>SUBTOTAL(3,B$8:B19)</f>
        <v>12</v>
      </c>
      <c r="B19" s="34">
        <v>10</v>
      </c>
      <c r="C19" s="35">
        <v>107</v>
      </c>
      <c r="D19" s="35"/>
      <c r="E19" s="35"/>
      <c r="F19" s="35">
        <v>48</v>
      </c>
      <c r="G19" s="35" t="s">
        <v>33</v>
      </c>
      <c r="H19" s="35">
        <v>300</v>
      </c>
      <c r="I19" s="36">
        <v>250</v>
      </c>
      <c r="J19" s="33">
        <f t="shared" si="1"/>
        <v>138</v>
      </c>
      <c r="K19" s="33">
        <f t="shared" si="2"/>
        <v>69.5</v>
      </c>
      <c r="L19" s="33">
        <f t="shared" si="3"/>
        <v>207.5</v>
      </c>
    </row>
    <row r="20" spans="1:12" x14ac:dyDescent="0.2">
      <c r="A20" s="29">
        <f>SUBTOTAL(3,B$8:B20)</f>
        <v>13</v>
      </c>
      <c r="B20" s="34">
        <v>10</v>
      </c>
      <c r="C20" s="35">
        <v>104</v>
      </c>
      <c r="D20" s="35"/>
      <c r="E20" s="35"/>
      <c r="F20" s="35">
        <v>573</v>
      </c>
      <c r="G20" s="35" t="s">
        <v>34</v>
      </c>
      <c r="H20" s="35">
        <v>350</v>
      </c>
      <c r="I20" s="36">
        <v>450</v>
      </c>
      <c r="J20" s="33">
        <f t="shared" si="1"/>
        <v>199</v>
      </c>
      <c r="K20" s="33">
        <f t="shared" si="2"/>
        <v>98.5</v>
      </c>
      <c r="L20" s="33">
        <f t="shared" si="3"/>
        <v>297.5</v>
      </c>
    </row>
    <row r="21" spans="1:12" x14ac:dyDescent="0.2">
      <c r="A21" s="29">
        <f>SUBTOTAL(3,B$8:B21)</f>
        <v>14</v>
      </c>
      <c r="B21" s="34">
        <v>40</v>
      </c>
      <c r="C21" s="35">
        <v>402</v>
      </c>
      <c r="D21" s="35"/>
      <c r="E21" s="35"/>
      <c r="F21" s="35">
        <v>41</v>
      </c>
      <c r="G21" s="35" t="s">
        <v>35</v>
      </c>
      <c r="H21" s="35">
        <v>300</v>
      </c>
      <c r="I21" s="36">
        <v>350</v>
      </c>
      <c r="J21" s="33">
        <f t="shared" si="1"/>
        <v>162</v>
      </c>
      <c r="K21" s="33">
        <f t="shared" si="2"/>
        <v>80.5</v>
      </c>
      <c r="L21" s="33">
        <f t="shared" si="3"/>
        <v>242.5</v>
      </c>
    </row>
    <row r="22" spans="1:12" x14ac:dyDescent="0.2">
      <c r="A22" s="29">
        <f>SUBTOTAL(3,B$8:B22)</f>
        <v>15</v>
      </c>
      <c r="B22" s="34">
        <v>10</v>
      </c>
      <c r="C22" s="35">
        <v>104</v>
      </c>
      <c r="D22" s="35"/>
      <c r="E22" s="35"/>
      <c r="F22" s="35">
        <v>49</v>
      </c>
      <c r="G22" s="35" t="s">
        <v>36</v>
      </c>
      <c r="H22" s="35">
        <v>300</v>
      </c>
      <c r="I22" s="36">
        <v>350</v>
      </c>
      <c r="J22" s="33">
        <f t="shared" si="1"/>
        <v>162</v>
      </c>
      <c r="K22" s="33">
        <f t="shared" si="2"/>
        <v>80.5</v>
      </c>
      <c r="L22" s="33">
        <f t="shared" si="3"/>
        <v>242.5</v>
      </c>
    </row>
    <row r="23" spans="1:12" x14ac:dyDescent="0.2">
      <c r="A23" s="29">
        <f>SUBTOTAL(3,B$8:B23)</f>
        <v>16</v>
      </c>
      <c r="B23" s="34">
        <v>10</v>
      </c>
      <c r="C23" s="35">
        <v>112</v>
      </c>
      <c r="D23" s="35"/>
      <c r="E23" s="35"/>
      <c r="F23" s="35">
        <v>90</v>
      </c>
      <c r="G23" s="35" t="s">
        <v>37</v>
      </c>
      <c r="H23" s="35">
        <v>250</v>
      </c>
      <c r="I23" s="36">
        <v>300</v>
      </c>
      <c r="J23" s="33">
        <f t="shared" si="1"/>
        <v>137</v>
      </c>
      <c r="K23" s="33">
        <f t="shared" si="2"/>
        <v>68</v>
      </c>
      <c r="L23" s="33">
        <f t="shared" si="3"/>
        <v>205</v>
      </c>
    </row>
    <row r="24" spans="1:12" x14ac:dyDescent="0.2">
      <c r="A24" s="29">
        <f>SUBTOTAL(3,B$8:B24)</f>
        <v>17</v>
      </c>
      <c r="B24" s="34">
        <v>20</v>
      </c>
      <c r="C24" s="35">
        <v>201</v>
      </c>
      <c r="D24" s="35"/>
      <c r="E24" s="35"/>
      <c r="F24" s="35">
        <v>102</v>
      </c>
      <c r="G24" s="35" t="s">
        <v>38</v>
      </c>
      <c r="H24" s="35">
        <v>600</v>
      </c>
      <c r="I24" s="36">
        <v>700</v>
      </c>
      <c r="J24" s="33">
        <f t="shared" si="1"/>
        <v>324</v>
      </c>
      <c r="K24" s="33">
        <f t="shared" si="2"/>
        <v>161</v>
      </c>
      <c r="L24" s="33">
        <f t="shared" si="3"/>
        <v>485</v>
      </c>
    </row>
    <row r="25" spans="1:12" x14ac:dyDescent="0.2">
      <c r="A25" s="29">
        <f>SUBTOTAL(3,B$8:B25)</f>
        <v>18</v>
      </c>
      <c r="B25" s="34">
        <v>60</v>
      </c>
      <c r="C25" s="35">
        <v>602</v>
      </c>
      <c r="D25" s="35"/>
      <c r="E25" s="35"/>
      <c r="F25" s="35">
        <v>604</v>
      </c>
      <c r="G25" s="35" t="s">
        <v>39</v>
      </c>
      <c r="H25" s="35">
        <v>300</v>
      </c>
      <c r="I25" s="36">
        <v>550</v>
      </c>
      <c r="J25" s="33">
        <f t="shared" si="1"/>
        <v>210</v>
      </c>
      <c r="K25" s="33">
        <f t="shared" si="2"/>
        <v>102.5</v>
      </c>
      <c r="L25" s="33">
        <f t="shared" si="3"/>
        <v>312.5</v>
      </c>
    </row>
    <row r="26" spans="1:12" x14ac:dyDescent="0.2">
      <c r="A26" s="29">
        <f>SUBTOTAL(3,B$8:B26)</f>
        <v>19</v>
      </c>
      <c r="B26" s="34">
        <v>20</v>
      </c>
      <c r="C26" s="35">
        <v>203</v>
      </c>
      <c r="D26" s="35"/>
      <c r="E26" s="35"/>
      <c r="F26" s="35">
        <v>591</v>
      </c>
      <c r="G26" s="35" t="s">
        <v>40</v>
      </c>
      <c r="H26" s="35">
        <v>900</v>
      </c>
      <c r="I26" s="36">
        <v>150</v>
      </c>
      <c r="J26" s="33">
        <f t="shared" si="1"/>
        <v>270</v>
      </c>
      <c r="K26" s="33">
        <f t="shared" si="2"/>
        <v>142.5</v>
      </c>
      <c r="L26" s="33">
        <f t="shared" si="3"/>
        <v>412.5</v>
      </c>
    </row>
  </sheetData>
  <autoFilter ref="A7:G26"/>
  <mergeCells count="13">
    <mergeCell ref="F4:F6"/>
    <mergeCell ref="A4:A6"/>
    <mergeCell ref="B4:B6"/>
    <mergeCell ref="C4:C6"/>
    <mergeCell ref="D4:D6"/>
    <mergeCell ref="E4:E6"/>
    <mergeCell ref="G4:G6"/>
    <mergeCell ref="H4:L4"/>
    <mergeCell ref="H5:H6"/>
    <mergeCell ref="I5:I6"/>
    <mergeCell ref="J5:J6"/>
    <mergeCell ref="K5:K6"/>
    <mergeCell ref="L5:L6"/>
  </mergeCells>
  <dataValidations count="1">
    <dataValidation type="list" allowBlank="1" showInputMessage="1" showErrorMessage="1" sqref="G2">
      <formula1>$G$8:$G$26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اخرى</vt:lpstr>
      <vt:lpstr>مرتبات اكتوبر</vt:lpstr>
      <vt:lpstr>تامينات</vt:lpstr>
      <vt:lpstr>admi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tak</cp:lastModifiedBy>
  <dcterms:created xsi:type="dcterms:W3CDTF">2013-11-26T21:20:06Z</dcterms:created>
  <dcterms:modified xsi:type="dcterms:W3CDTF">2013-11-26T22:59:13Z</dcterms:modified>
</cp:coreProperties>
</file>