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135" windowWidth="19155" windowHeight="11310" activeTab="1"/>
  </bookViews>
  <sheets>
    <sheet name="مرايه" sheetId="1" r:id="rId1"/>
    <sheet name="شهادات"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kk">مرايه!$B$10:$B$110</definedName>
    <definedName name="pp">#REF!</definedName>
    <definedName name="pppp">#REF!</definedName>
    <definedName name="rr">#REF!</definedName>
    <definedName name="tt" localSheetId="1">[1]مرايه!$B$10:$B$110</definedName>
    <definedName name="tt">مرايه!$B$10:$B$110</definedName>
    <definedName name="uu">[2]مراي!$B$3:$B$96</definedName>
    <definedName name="uuu">#REF!</definedName>
    <definedName name="uuuuuuuuuuuuuuuuu">#REF!</definedName>
    <definedName name="الجلوس">[3]تجميعى!$B$17:$B$32</definedName>
    <definedName name="الرقم">[4]تقديرات!$A$6:$A$100</definedName>
    <definedName name="جج" localSheetId="1">[15]تقديرات!$C$9:$C$122</definedName>
    <definedName name="جج">[5]تقديرات!$C$9:$C$122</definedName>
    <definedName name="حح">#REF!</definedName>
    <definedName name="دد" localSheetId="1">[14]ش!$A$6:$A$99</definedName>
    <definedName name="دد">[6]ش!$A$6:$A$99</definedName>
    <definedName name="رر" localSheetId="1">[16]تقديرات!$C$9:$C$70</definedName>
    <definedName name="رر">[7]تقديرات!$C$9:$C$70</definedName>
    <definedName name="ررر" localSheetId="1">[15]Sheet1!$B$3:$B$117</definedName>
    <definedName name="ررر">[5]Sheet1!$B$3:$B$117</definedName>
    <definedName name="رقم">[8]تقديرات!$A$6:$A$113</definedName>
    <definedName name="رقم_">#REF!</definedName>
    <definedName name="زز" localSheetId="1">[14]مراي!$B$3:$B$96</definedName>
    <definedName name="زز">[6]مراي!$B$3:$B$96</definedName>
    <definedName name="سس">[9]المراية!$A$4:$A$110</definedName>
    <definedName name="عع">[10]تقدير!$A$6:$A$108</definedName>
    <definedName name="غغ">#REF!</definedName>
    <definedName name="فففف">#REF!</definedName>
    <definedName name="قق" localSheetId="1">[17]مراية!$B$5:$B$64</definedName>
    <definedName name="قق">[11]مراية!$B$5:$B$64</definedName>
    <definedName name="لالا">[12]مراية!$A$6:$A$99</definedName>
    <definedName name="م" localSheetId="1">[16]مراية!$A$3:$A$64</definedName>
    <definedName name="م">[7]مراية!$A$3:$A$64</definedName>
    <definedName name="مم" localSheetId="1">[17]تقديرات!$C$9:$C$68</definedName>
    <definedName name="مم">[11]تقديرات!$C$9:$C$68</definedName>
    <definedName name="هه">#REF!</definedName>
    <definedName name="وو">[13]مراية!$B$3:$B$61</definedName>
  </definedNames>
  <calcPr calcId="125725"/>
</workbook>
</file>

<file path=xl/calcChain.xml><?xml version="1.0" encoding="utf-8"?>
<calcChain xmlns="http://schemas.openxmlformats.org/spreadsheetml/2006/main">
  <c r="N16" i="2"/>
  <c r="M16"/>
  <c r="L16"/>
  <c r="K16"/>
  <c r="J16"/>
  <c r="I16"/>
  <c r="H16"/>
  <c r="G16"/>
  <c r="F16"/>
  <c r="E16"/>
  <c r="D16"/>
  <c r="C16"/>
  <c r="B16"/>
  <c r="C14"/>
  <c r="C110" i="1"/>
  <c r="B110"/>
  <c r="C109"/>
  <c r="B109"/>
  <c r="C108"/>
  <c r="B108"/>
  <c r="C107"/>
  <c r="B107"/>
  <c r="C106"/>
  <c r="B106"/>
  <c r="C105"/>
  <c r="B105"/>
  <c r="C104"/>
  <c r="B104"/>
  <c r="C103"/>
  <c r="B103"/>
  <c r="C102"/>
  <c r="B102"/>
  <c r="C101"/>
  <c r="B101"/>
  <c r="C100"/>
  <c r="B100"/>
  <c r="C99"/>
  <c r="B99"/>
  <c r="C98"/>
  <c r="B98"/>
  <c r="C97"/>
  <c r="B97"/>
  <c r="C96"/>
  <c r="B96"/>
  <c r="C95"/>
  <c r="B95"/>
  <c r="C94"/>
  <c r="B94"/>
  <c r="C93"/>
  <c r="B93"/>
  <c r="C92"/>
  <c r="B92"/>
  <c r="C91"/>
  <c r="B91"/>
  <c r="C90"/>
  <c r="B90"/>
  <c r="C89"/>
  <c r="B89"/>
  <c r="C88"/>
  <c r="B88"/>
  <c r="C87"/>
  <c r="B87"/>
  <c r="C86"/>
  <c r="B86"/>
  <c r="C85"/>
  <c r="B85"/>
  <c r="C84"/>
  <c r="B84"/>
  <c r="C83"/>
  <c r="B83"/>
  <c r="C82"/>
  <c r="B82"/>
  <c r="C81"/>
  <c r="B81"/>
  <c r="C80"/>
  <c r="B80"/>
  <c r="C79"/>
  <c r="B79"/>
  <c r="C78"/>
  <c r="B78"/>
  <c r="C77"/>
  <c r="B77"/>
  <c r="C76"/>
  <c r="B76"/>
  <c r="C75"/>
  <c r="B75"/>
  <c r="C74"/>
  <c r="B74"/>
  <c r="C73"/>
  <c r="B73"/>
  <c r="C72"/>
  <c r="B72"/>
  <c r="C71"/>
  <c r="B71"/>
  <c r="C70"/>
  <c r="B70"/>
  <c r="C69"/>
  <c r="B69"/>
  <c r="C68"/>
  <c r="B68"/>
  <c r="C67"/>
  <c r="B67"/>
  <c r="C66"/>
  <c r="B66"/>
  <c r="C65"/>
  <c r="B65"/>
  <c r="C64"/>
  <c r="B64"/>
  <c r="C63"/>
  <c r="B63"/>
  <c r="C62"/>
  <c r="B62"/>
  <c r="C61"/>
  <c r="B61"/>
  <c r="C60"/>
  <c r="B60"/>
  <c r="C59"/>
  <c r="B59"/>
  <c r="C58"/>
  <c r="B58"/>
  <c r="C57"/>
  <c r="B57"/>
  <c r="C56"/>
  <c r="B56"/>
  <c r="C55"/>
  <c r="B55"/>
  <c r="C54"/>
  <c r="B54"/>
  <c r="C53"/>
  <c r="B53"/>
  <c r="C52"/>
  <c r="B52"/>
  <c r="C51"/>
  <c r="B51"/>
  <c r="C50"/>
  <c r="B50"/>
  <c r="C49"/>
  <c r="B49"/>
  <c r="C48"/>
  <c r="B48"/>
  <c r="C47"/>
  <c r="B47"/>
  <c r="C46"/>
  <c r="B46"/>
  <c r="C45"/>
  <c r="B45"/>
  <c r="C44"/>
  <c r="B44"/>
  <c r="C43"/>
  <c r="B43"/>
  <c r="C42"/>
  <c r="B42"/>
  <c r="C41"/>
  <c r="B41"/>
  <c r="C40"/>
  <c r="B40"/>
  <c r="C39"/>
  <c r="B39"/>
  <c r="C38"/>
  <c r="B38"/>
  <c r="C37"/>
  <c r="B37"/>
  <c r="C36"/>
  <c r="B36"/>
  <c r="C35"/>
  <c r="B35"/>
  <c r="C34"/>
  <c r="B34"/>
  <c r="C33"/>
  <c r="B33"/>
  <c r="C32"/>
  <c r="B32"/>
  <c r="C31"/>
  <c r="B31"/>
  <c r="C30"/>
  <c r="B30"/>
  <c r="L29"/>
  <c r="K29"/>
  <c r="J29"/>
  <c r="I29"/>
  <c r="H29"/>
  <c r="G29"/>
  <c r="F29"/>
  <c r="E29"/>
  <c r="D29"/>
  <c r="C29"/>
  <c r="B29"/>
  <c r="E28"/>
  <c r="D28"/>
  <c r="C28"/>
  <c r="B28"/>
  <c r="E27"/>
  <c r="C27"/>
  <c r="B27"/>
  <c r="E26"/>
  <c r="C26"/>
  <c r="B26"/>
  <c r="C25"/>
  <c r="B25"/>
  <c r="C24"/>
  <c r="B24"/>
  <c r="C23"/>
  <c r="B23"/>
  <c r="C22"/>
  <c r="B22"/>
  <c r="C21"/>
  <c r="B21"/>
  <c r="C20"/>
  <c r="B20"/>
  <c r="C19"/>
  <c r="B19"/>
  <c r="C18"/>
  <c r="B18"/>
  <c r="C17"/>
  <c r="B17"/>
  <c r="C16"/>
  <c r="B16"/>
  <c r="C15"/>
  <c r="B15"/>
  <c r="C14"/>
  <c r="B14"/>
  <c r="C13"/>
  <c r="B13"/>
  <c r="C12"/>
  <c r="B12"/>
  <c r="C11"/>
  <c r="B11"/>
  <c r="C10"/>
  <c r="B10"/>
</calcChain>
</file>

<file path=xl/sharedStrings.xml><?xml version="1.0" encoding="utf-8"?>
<sst xmlns="http://schemas.openxmlformats.org/spreadsheetml/2006/main" count="1334" uniqueCount="24">
  <si>
    <t>رقم</t>
  </si>
  <si>
    <t xml:space="preserve">الاسم </t>
  </si>
  <si>
    <t>لغة عربية</t>
  </si>
  <si>
    <t>MATH</t>
  </si>
  <si>
    <t>دراسات</t>
  </si>
  <si>
    <t>SCIENCE</t>
  </si>
  <si>
    <t>O level</t>
  </si>
  <si>
    <t>نشاط فنى</t>
  </si>
  <si>
    <t>نشاط رياضى</t>
  </si>
  <si>
    <t>نشاط1</t>
  </si>
  <si>
    <t>نشاط2</t>
  </si>
  <si>
    <t>تقديلر عام</t>
  </si>
  <si>
    <t>تربية دينية</t>
  </si>
  <si>
    <t>A level</t>
  </si>
  <si>
    <t>مستوى رفيع2</t>
  </si>
  <si>
    <t>الاســـــــــــم /</t>
  </si>
  <si>
    <t>رقم الجلوس /</t>
  </si>
  <si>
    <t>المادة</t>
  </si>
  <si>
    <t>التقدير العام</t>
  </si>
  <si>
    <t>التقدير</t>
  </si>
  <si>
    <t>رئيس لجنة النظام والمراقبة</t>
  </si>
  <si>
    <t>مدير  إدارة المدرسة</t>
  </si>
  <si>
    <t>جيد</t>
  </si>
  <si>
    <t>ممتار</t>
  </si>
</sst>
</file>

<file path=xl/styles.xml><?xml version="1.0" encoding="utf-8"?>
<styleSheet xmlns="http://schemas.openxmlformats.org/spreadsheetml/2006/main">
  <fonts count="20">
    <font>
      <sz val="11"/>
      <color theme="1"/>
      <name val="Arial"/>
      <family val="2"/>
      <charset val="178"/>
      <scheme val="minor"/>
    </font>
    <font>
      <sz val="12"/>
      <color theme="1"/>
      <name val="Arial"/>
      <family val="2"/>
      <charset val="178"/>
      <scheme val="minor"/>
    </font>
    <font>
      <b/>
      <sz val="12"/>
      <color theme="1"/>
      <name val="Arial"/>
      <family val="2"/>
      <scheme val="minor"/>
    </font>
    <font>
      <b/>
      <sz val="12"/>
      <color theme="1"/>
      <name val="Bell MT"/>
      <family val="1"/>
    </font>
    <font>
      <sz val="11"/>
      <color theme="1"/>
      <name val="Arial"/>
      <family val="2"/>
      <scheme val="minor"/>
    </font>
    <font>
      <b/>
      <u val="double"/>
      <sz val="18"/>
      <color theme="1"/>
      <name val="Arial"/>
      <family val="2"/>
      <scheme val="minor"/>
    </font>
    <font>
      <u val="double"/>
      <sz val="18"/>
      <color theme="1"/>
      <name val="Arial"/>
      <family val="2"/>
      <scheme val="minor"/>
    </font>
    <font>
      <b/>
      <u val="double"/>
      <sz val="14"/>
      <color theme="1"/>
      <name val="Arial"/>
      <family val="2"/>
      <scheme val="minor"/>
    </font>
    <font>
      <u val="double"/>
      <sz val="11"/>
      <color theme="1"/>
      <name val="Arial"/>
      <family val="2"/>
      <scheme val="minor"/>
    </font>
    <font>
      <u val="double"/>
      <sz val="14"/>
      <color theme="1"/>
      <name val="Arial"/>
      <family val="2"/>
      <scheme val="minor"/>
    </font>
    <font>
      <b/>
      <sz val="14"/>
      <color theme="1"/>
      <name val="Arial"/>
      <family val="2"/>
      <scheme val="minor"/>
    </font>
    <font>
      <b/>
      <sz val="22"/>
      <color theme="1"/>
      <name val="Arial"/>
      <family val="2"/>
      <scheme val="minor"/>
    </font>
    <font>
      <u val="double"/>
      <sz val="22"/>
      <color theme="1"/>
      <name val="Arial"/>
      <family val="2"/>
      <scheme val="minor"/>
    </font>
    <font>
      <sz val="22"/>
      <color theme="1"/>
      <name val="Arial"/>
      <family val="2"/>
      <scheme val="minor"/>
    </font>
    <font>
      <sz val="14"/>
      <color theme="1"/>
      <name val="Arial"/>
      <family val="2"/>
      <charset val="178"/>
      <scheme val="minor"/>
    </font>
    <font>
      <b/>
      <sz val="18"/>
      <color theme="1"/>
      <name val="Arial"/>
      <family val="2"/>
      <scheme val="minor"/>
    </font>
    <font>
      <b/>
      <sz val="20"/>
      <color theme="1"/>
      <name val="Arial"/>
      <family val="2"/>
      <scheme val="minor"/>
    </font>
    <font>
      <b/>
      <sz val="18"/>
      <color theme="1"/>
      <name val="Bell MT"/>
      <family val="1"/>
    </font>
    <font>
      <b/>
      <sz val="16"/>
      <color theme="1"/>
      <name val="Arial"/>
      <family val="2"/>
      <scheme val="minor"/>
    </font>
    <font>
      <b/>
      <sz val="14"/>
      <color theme="1"/>
      <name val="Andalus"/>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slantDashDot">
        <color indexed="64"/>
      </top>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slantDashDot">
        <color indexed="64"/>
      </bottom>
      <diagonal/>
    </border>
  </borders>
  <cellStyleXfs count="2">
    <xf numFmtId="0" fontId="0" fillId="0" borderId="0"/>
    <xf numFmtId="0" fontId="4" fillId="0" borderId="0"/>
  </cellStyleXfs>
  <cellXfs count="45">
    <xf numFmtId="0" fontId="0" fillId="0" borderId="0" xfId="0"/>
    <xf numFmtId="0" fontId="1" fillId="0" borderId="1" xfId="0" applyFont="1" applyBorder="1" applyAlignment="1"/>
    <xf numFmtId="0" fontId="2" fillId="0" borderId="1" xfId="0" applyFont="1" applyFill="1" applyBorder="1" applyAlignment="1">
      <alignment horizontal="center" vertical="center" readingOrder="1"/>
    </xf>
    <xf numFmtId="0" fontId="3" fillId="0" borderId="1" xfId="0" applyFont="1" applyFill="1" applyBorder="1" applyAlignment="1">
      <alignment horizontal="center" vertical="center" readingOrder="1"/>
    </xf>
    <xf numFmtId="0" fontId="2" fillId="0" borderId="1" xfId="0" applyFont="1" applyFill="1" applyBorder="1" applyAlignment="1">
      <alignment horizontal="center" vertical="center" wrapText="1" readingOrder="2"/>
    </xf>
    <xf numFmtId="0" fontId="1" fillId="0" borderId="0" xfId="0" applyFont="1" applyAlignment="1"/>
    <xf numFmtId="0" fontId="0" fillId="0" borderId="1" xfId="0" applyBorder="1"/>
    <xf numFmtId="0" fontId="0" fillId="0" borderId="2" xfId="0" applyBorder="1"/>
    <xf numFmtId="0" fontId="0" fillId="0" borderId="0" xfId="0" applyBorder="1"/>
    <xf numFmtId="0" fontId="5" fillId="0" borderId="0" xfId="0" applyFont="1" applyBorder="1" applyAlignment="1">
      <alignment readingOrder="1"/>
    </xf>
    <xf numFmtId="0" fontId="6" fillId="0" borderId="0" xfId="0" applyFont="1" applyBorder="1" applyAlignment="1">
      <alignment readingOrder="1"/>
    </xf>
    <xf numFmtId="0" fontId="6" fillId="0" borderId="0" xfId="0" applyFont="1" applyBorder="1"/>
    <xf numFmtId="0" fontId="5" fillId="0" borderId="0" xfId="0" applyFont="1" applyBorder="1" applyAlignment="1">
      <alignment horizontal="right" readingOrder="1"/>
    </xf>
    <xf numFmtId="0" fontId="7" fillId="0" borderId="0" xfId="0" applyFont="1" applyBorder="1" applyAlignment="1">
      <alignment horizontal="right" readingOrder="1"/>
    </xf>
    <xf numFmtId="0" fontId="8" fillId="0" borderId="0" xfId="0" applyFont="1" applyBorder="1" applyAlignment="1">
      <alignment readingOrder="1"/>
    </xf>
    <xf numFmtId="0" fontId="8" fillId="0" borderId="0" xfId="0" applyFont="1" applyBorder="1"/>
    <xf numFmtId="0" fontId="9" fillId="0" borderId="0" xfId="0" applyFont="1" applyBorder="1"/>
    <xf numFmtId="0" fontId="10" fillId="0" borderId="0" xfId="0" applyFont="1" applyBorder="1" applyAlignment="1">
      <alignment horizontal="center"/>
    </xf>
    <xf numFmtId="0" fontId="11" fillId="0" borderId="0" xfId="0" applyFont="1" applyBorder="1" applyAlignment="1">
      <alignment horizontal="center"/>
    </xf>
    <xf numFmtId="0" fontId="12" fillId="0" borderId="0" xfId="0" applyFont="1" applyBorder="1"/>
    <xf numFmtId="0" fontId="11" fillId="0" borderId="0" xfId="0" applyFont="1" applyBorder="1" applyAlignment="1"/>
    <xf numFmtId="0" fontId="13" fillId="0" borderId="0" xfId="0" applyFont="1" applyBorder="1"/>
    <xf numFmtId="0" fontId="10" fillId="0" borderId="0" xfId="0" applyFont="1" applyBorder="1" applyAlignment="1">
      <alignment horizontal="right" readingOrder="1"/>
    </xf>
    <xf numFmtId="0" fontId="0" fillId="0" borderId="0" xfId="0" applyBorder="1" applyAlignment="1">
      <alignment readingOrder="1"/>
    </xf>
    <xf numFmtId="0" fontId="14" fillId="0" borderId="0" xfId="0" applyFont="1" applyBorder="1"/>
    <xf numFmtId="0" fontId="15" fillId="0" borderId="3" xfId="0" applyFont="1" applyBorder="1" applyAlignment="1">
      <alignment horizontal="center" vertical="center"/>
    </xf>
    <xf numFmtId="0" fontId="15" fillId="0" borderId="3" xfId="0" applyFont="1" applyBorder="1" applyAlignment="1">
      <alignment vertical="center"/>
    </xf>
    <xf numFmtId="0" fontId="16" fillId="0" borderId="3" xfId="0" applyFont="1" applyBorder="1" applyAlignment="1">
      <alignment horizontal="right" vertical="center"/>
    </xf>
    <xf numFmtId="0" fontId="15" fillId="0" borderId="3" xfId="0" applyFont="1" applyBorder="1" applyAlignment="1">
      <alignment horizontal="center" vertical="center"/>
    </xf>
    <xf numFmtId="0" fontId="15" fillId="0" borderId="0" xfId="0" applyFont="1" applyBorder="1" applyAlignment="1">
      <alignment horizontal="right" vertical="center"/>
    </xf>
    <xf numFmtId="0" fontId="15" fillId="0" borderId="0" xfId="0" applyFont="1" applyAlignment="1">
      <alignment horizontal="right" vertical="center"/>
    </xf>
    <xf numFmtId="0" fontId="15" fillId="0" borderId="4" xfId="0" applyFont="1" applyFill="1" applyBorder="1" applyAlignment="1">
      <alignment horizontal="center" vertical="center" textRotation="90"/>
    </xf>
    <xf numFmtId="0" fontId="15" fillId="0" borderId="4" xfId="0" applyFont="1" applyFill="1" applyBorder="1" applyAlignment="1">
      <alignment horizontal="center" vertical="center" textRotation="90" readingOrder="1"/>
    </xf>
    <xf numFmtId="0" fontId="17" fillId="0" borderId="4" xfId="0" applyFont="1" applyFill="1" applyBorder="1" applyAlignment="1">
      <alignment horizontal="center" vertical="center" textRotation="90" readingOrder="1"/>
    </xf>
    <xf numFmtId="0" fontId="15" fillId="0" borderId="4" xfId="0" applyFont="1" applyFill="1" applyBorder="1" applyAlignment="1">
      <alignment horizontal="center" vertical="center" textRotation="90" wrapText="1" readingOrder="2"/>
    </xf>
    <xf numFmtId="0" fontId="0" fillId="0" borderId="0" xfId="0" applyFill="1" applyAlignment="1">
      <alignment horizontal="left"/>
    </xf>
    <xf numFmtId="0" fontId="18" fillId="0" borderId="4" xfId="0" applyFont="1" applyFill="1" applyBorder="1" applyAlignment="1">
      <alignment horizontal="center" vertical="center"/>
    </xf>
    <xf numFmtId="0" fontId="15" fillId="0" borderId="4" xfId="0" applyFont="1" applyBorder="1" applyAlignment="1">
      <alignment horizontal="center" vertical="center"/>
    </xf>
    <xf numFmtId="0" fontId="19" fillId="0" borderId="0" xfId="0" applyFont="1" applyBorder="1"/>
    <xf numFmtId="0" fontId="19" fillId="0" borderId="0" xfId="0" applyFont="1"/>
    <xf numFmtId="0" fontId="19" fillId="0" borderId="0" xfId="0" applyFont="1" applyBorder="1" applyAlignment="1">
      <alignment horizontal="center"/>
    </xf>
    <xf numFmtId="0" fontId="19" fillId="0" borderId="0" xfId="0" applyFont="1" applyBorder="1" applyAlignment="1">
      <alignment horizontal="center" vertical="center"/>
    </xf>
    <xf numFmtId="0" fontId="10" fillId="0" borderId="0" xfId="0" applyFont="1" applyBorder="1"/>
    <xf numFmtId="0" fontId="10" fillId="0" borderId="0" xfId="0" applyFont="1"/>
    <xf numFmtId="0" fontId="10" fillId="0" borderId="5" xfId="0" applyFont="1" applyBorder="1"/>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calcChain" Target="calcChain.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270933</xdr:colOff>
      <xdr:row>5</xdr:row>
      <xdr:rowOff>6350</xdr:rowOff>
    </xdr:from>
    <xdr:ext cx="8170334" cy="1774825"/>
    <xdr:sp macro="" textlink="">
      <xdr:nvSpPr>
        <xdr:cNvPr id="3" name="Rectangle 2"/>
        <xdr:cNvSpPr/>
      </xdr:nvSpPr>
      <xdr:spPr>
        <a:xfrm>
          <a:off x="11228239333" y="1425575"/>
          <a:ext cx="8170334" cy="1774825"/>
        </a:xfrm>
        <a:prstGeom prst="rect">
          <a:avLst/>
        </a:prstGeom>
        <a:noFill/>
        <a:ln>
          <a:noFill/>
        </a:ln>
      </xdr:spPr>
      <xdr:txBody>
        <a:bodyPr wrap="square" lIns="91440" tIns="45720" rIns="91440" bIns="45720">
          <a:noAutofit/>
        </a:bodyPr>
        <a:lstStyle/>
        <a:p>
          <a:pPr algn="ctr"/>
          <a:r>
            <a:rPr lang="ar-EG" sz="3600" b="1" cap="none" spc="0" baseline="0">
              <a:ln w="12700">
                <a:solidFill>
                  <a:schemeClr val="tx1"/>
                </a:solidFill>
                <a:prstDash val="solid"/>
              </a:ln>
              <a:solidFill>
                <a:schemeClr val="bg2">
                  <a:tint val="85000"/>
                  <a:satMod val="155000"/>
                </a:schemeClr>
              </a:solidFill>
              <a:effectLst>
                <a:outerShdw blurRad="41275" dist="20320" dir="1800000" algn="tl" rotWithShape="0">
                  <a:srgbClr val="000000">
                    <a:alpha val="40000"/>
                  </a:srgbClr>
                </a:outerShdw>
              </a:effectLst>
              <a:latin typeface="Andalus" pitchFamily="18" charset="-78"/>
              <a:cs typeface="Andalus" pitchFamily="18" charset="-78"/>
            </a:rPr>
            <a:t> بيان بتقديرات الصف الخامس  الابتدائى</a:t>
          </a:r>
        </a:p>
        <a:p>
          <a:pPr algn="ctr"/>
          <a:r>
            <a:rPr lang="ar-EG" sz="3600" b="1" cap="none" spc="0" baseline="0">
              <a:ln w="12700">
                <a:solidFill>
                  <a:schemeClr val="tx1"/>
                </a:solidFill>
                <a:prstDash val="solid"/>
              </a:ln>
              <a:solidFill>
                <a:schemeClr val="bg2">
                  <a:tint val="85000"/>
                  <a:satMod val="155000"/>
                </a:schemeClr>
              </a:solidFill>
              <a:effectLst>
                <a:outerShdw blurRad="41275" dist="20320" dir="1800000" algn="tl" rotWithShape="0">
                  <a:srgbClr val="000000">
                    <a:alpha val="40000"/>
                  </a:srgbClr>
                </a:outerShdw>
              </a:effectLst>
              <a:latin typeface="Andalus" pitchFamily="18" charset="-78"/>
              <a:cs typeface="Andalus" pitchFamily="18" charset="-78"/>
            </a:rPr>
            <a:t>الفصل  الدرسى االأول للعام دراسى 2014/2013 </a:t>
          </a:r>
        </a:p>
        <a:p>
          <a:pPr algn="ctr"/>
          <a:r>
            <a:rPr lang="ar-EG" sz="3600" b="1" cap="none" spc="0" baseline="0">
              <a:ln w="12700">
                <a:solidFill>
                  <a:schemeClr val="tx1"/>
                </a:solidFill>
                <a:prstDash val="solid"/>
              </a:ln>
              <a:solidFill>
                <a:schemeClr val="bg2">
                  <a:tint val="85000"/>
                  <a:satMod val="155000"/>
                </a:schemeClr>
              </a:solidFill>
              <a:effectLst>
                <a:outerShdw blurRad="41275" dist="20320" dir="1800000" algn="tl" rotWithShape="0">
                  <a:srgbClr val="000000">
                    <a:alpha val="40000"/>
                  </a:srgbClr>
                </a:outerShdw>
              </a:effectLst>
              <a:latin typeface="Andalus" pitchFamily="18" charset="-78"/>
              <a:cs typeface="Andalus" pitchFamily="18" charset="-78"/>
            </a:rPr>
            <a:t> </a:t>
          </a:r>
          <a:endParaRPr lang="en-US" sz="3600" b="1" cap="none" spc="0">
            <a:ln w="12700">
              <a:solidFill>
                <a:schemeClr val="tx1"/>
              </a:solidFill>
              <a:prstDash val="solid"/>
            </a:ln>
            <a:solidFill>
              <a:schemeClr val="bg2">
                <a:tint val="85000"/>
                <a:satMod val="155000"/>
              </a:schemeClr>
            </a:solidFill>
            <a:effectLst>
              <a:outerShdw blurRad="41275" dist="20320" dir="1800000" algn="tl" rotWithShape="0">
                <a:srgbClr val="000000">
                  <a:alpha val="40000"/>
                </a:srgbClr>
              </a:outerShdw>
            </a:effectLst>
            <a:latin typeface="Andalus" pitchFamily="18" charset="-78"/>
            <a:cs typeface="Andalus" pitchFamily="18" charset="-78"/>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Zenab\&#1603;&#1606;&#1578;&#1585;&#1608;&#1604;2014\&#1575;&#1604;&#1582;&#1575;&#1605;&#1587;%20-%20Copy.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Zenab\&#1603;&#1606;&#1578;&#1585;&#1608;&#1604;2014\1111\&#1603;&#1606;&#1578;&#1585;&#1608;&#1604;2012\&#1575;&#1604;&#1582;&#1575;&#1605;&#158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Zenab\&#1603;&#1606;&#1578;&#1585;&#1608;&#1604;2014\Users\Sami%20Sayed\Desktop\&#1575;&#1604;&#1589;&#1601;%20&#1575;&#1604;&#1575;&#1608;&#1604;%20&#1575;&#1604;&#1579;&#1575;&#1606;&#1608;&#160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Zenab\&#1603;&#1606;&#1578;&#1585;&#1608;&#1604;2014\2011\3\&#1575;&#1604;&#1589;&#1601;%20&#1575;&#1604;&#1579;&#1575;&#1604;&#157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Zenab\&#1603;&#1606;&#1578;&#1585;&#1608;&#1604;2014\Zenab\&#1603;&#1606;&#1578;&#1585;&#1608;&#1604;2012\&#1575;&#1604;&#1579;&#1575;&#1604;&#15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Zenab\&#1603;&#1606;&#1578;&#1585;&#1608;&#1604;2014\Zenab\&#1603;&#1606;&#1578;&#1585;&#1608;&#1604;2012\&#1575;&#1604;&#1582;&#1575;&#1605;&#158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Zenab\&#1603;&#1606;&#1578;&#1585;&#1608;&#1604;2014\Zenab\&#1603;&#1606;&#1578;&#1585;&#1608;&#1604;201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Zenab\&#1603;&#1606;&#1578;&#1585;&#1608;&#1604;2014\2011\2\&#1575;&#1604;&#1589;&#1601;%20&#1575;&#1604;&#1579;&#1575;&#1606;&#160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Zenab\&#1603;&#1606;&#1578;&#1585;&#1608;&#1604;2014\&#1603;&#1606;&#1578;&#1585;&#1608;&#1604;%202013\&#1578;&#1585;&#1605;%20&#1579;&#1575;&#1606;&#1609;\&#1575;&#1582;&#1585;%20&#1603;&#1606;&#1578;&#1585;&#1608;&#1604;\zzz\&#1606;&#1607;&#1575;&#1574;&#1609;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603;&#1606;&#1578;&#1585;&#1608;&#1604;/&#1575;&#1593;&#1583;&#1575;&#1583;&#1609;/&#1593;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Zenab\&#1603;&#1606;&#1578;&#1585;&#1608;&#1604;2014\Zenab\&#1603;&#1606;&#1578;&#1585;&#1608;&#1604;2012\&#1575;&#1604;&#1579;&#1575;&#1606;&#16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Zenab\&#1603;&#1606;&#1578;&#1585;&#1608;&#1604;2014\&#1603;&#1606;&#1578;&#1585;&#1608;&#1604;%202013\&#1578;&#1585;&#1605;%20&#1579;&#1575;&#1606;&#1609;\&#1575;&#1604;&#1582;&#1575;&#1605;&#158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Zenab\&#1603;&#1606;&#1578;&#1585;&#1608;&#1604;2014\Zenab\2013\&#1603;&#1606;&#1578;&#1585;&#1608;&#1604;%20&#1575;&#1604;&#1605;&#1587;&#1578;&#1602;&#1576;&#1604;\1111\&#1603;&#1606;&#1578;&#1585;&#1608;&#1604;2012\&#1575;&#1604;&#1587;&#1575;&#1583;&#158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Zenab\&#1603;&#1606;&#1578;&#1585;&#1608;&#1604;2012\&#1575;&#1604;&#1582;&#1575;&#1605;&#158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Zenab\&#1603;&#1606;&#1578;&#1585;&#1608;&#1604;2012\&#1575;&#1604;&#1579;&#1575;&#1604;&#157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Zenab\&#1603;&#1606;&#1578;&#1585;&#1608;&#1604;2012\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Zenab\&#1603;&#1606;&#1578;&#1585;&#1608;&#1604;2012\&#1575;&#1604;&#1579;&#1575;&#1606;&#160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بيانات"/>
      <sheetName val="رصد"/>
      <sheetName val="مرايه"/>
      <sheetName val="شهادات"/>
      <sheetName val="Sheet2"/>
    </sheetNames>
    <sheetDataSet>
      <sheetData sheetId="0"/>
      <sheetData sheetId="1">
        <row r="11">
          <cell r="B11" t="str">
            <v xml:space="preserve">إسماعيل حاتم عبد المنعم </v>
          </cell>
          <cell r="C11">
            <v>1</v>
          </cell>
        </row>
        <row r="12">
          <cell r="B12" t="str">
            <v xml:space="preserve">إسماعيل حسن يونس على </v>
          </cell>
          <cell r="C12">
            <v>2</v>
          </cell>
        </row>
        <row r="13">
          <cell r="B13" t="str">
            <v>أبانوب عبد المسيح شكري</v>
          </cell>
          <cell r="C13">
            <v>3</v>
          </cell>
        </row>
        <row r="14">
          <cell r="B14" t="str">
            <v>أحمد ثروت حامد مصطفى</v>
          </cell>
          <cell r="C14">
            <v>4</v>
          </cell>
        </row>
        <row r="15">
          <cell r="B15" t="str">
            <v xml:space="preserve">أحمد خالد ياسين أبوالنجا  </v>
          </cell>
          <cell r="C15">
            <v>5</v>
          </cell>
        </row>
        <row r="16">
          <cell r="B16" t="str">
            <v>أحمد عبد الفتاح فؤاد</v>
          </cell>
          <cell r="C16">
            <v>6</v>
          </cell>
        </row>
        <row r="17">
          <cell r="B17" t="str">
            <v>أحمد عصام ربيع محمد</v>
          </cell>
          <cell r="C17">
            <v>7</v>
          </cell>
        </row>
        <row r="18">
          <cell r="B18" t="str">
            <v xml:space="preserve">أحمد عماد الدين عبد الراضى </v>
          </cell>
          <cell r="C18">
            <v>8</v>
          </cell>
        </row>
        <row r="19">
          <cell r="B19" t="str">
            <v>أحمد ماجد محمد أنور</v>
          </cell>
          <cell r="C19">
            <v>9</v>
          </cell>
        </row>
        <row r="20">
          <cell r="B20" t="str">
            <v xml:space="preserve">أحمد ممدوح مصطفى جمعة </v>
          </cell>
          <cell r="C20">
            <v>10</v>
          </cell>
        </row>
        <row r="21">
          <cell r="B21" t="str">
            <v xml:space="preserve">أدهم عماد أبو سريع موسى </v>
          </cell>
          <cell r="C21">
            <v>11</v>
          </cell>
        </row>
        <row r="22">
          <cell r="B22" t="str">
            <v>أمير شريف محسن حسن</v>
          </cell>
          <cell r="C22">
            <v>12</v>
          </cell>
        </row>
        <row r="23">
          <cell r="B23" t="str">
            <v xml:space="preserve">أندرو عادل فخرى جندى </v>
          </cell>
          <cell r="C23">
            <v>13</v>
          </cell>
        </row>
        <row r="24">
          <cell r="B24" t="str">
            <v xml:space="preserve">جرجس هانى فوزى </v>
          </cell>
          <cell r="C24">
            <v>14</v>
          </cell>
        </row>
        <row r="25">
          <cell r="B25" t="str">
            <v>حازم أحمد عبدالسلام فرغلى</v>
          </cell>
          <cell r="C25">
            <v>15</v>
          </cell>
        </row>
        <row r="26">
          <cell r="B26" t="str">
            <v>سيف الله احمد محمد</v>
          </cell>
          <cell r="C26">
            <v>16</v>
          </cell>
        </row>
        <row r="27">
          <cell r="B27" t="str">
            <v>سيف وليد يحيى عبد الحميد</v>
          </cell>
          <cell r="C27">
            <v>17</v>
          </cell>
          <cell r="L27" t="str">
            <v>دون المستوى</v>
          </cell>
        </row>
        <row r="28">
          <cell r="B28" t="str">
            <v>شهاب الدين طارق فواد محمد</v>
          </cell>
          <cell r="C28">
            <v>18</v>
          </cell>
          <cell r="L28" t="str">
            <v>دون المستوى</v>
          </cell>
        </row>
        <row r="29">
          <cell r="B29" t="str">
            <v xml:space="preserve">شهاب عمرو سامى أحمد </v>
          </cell>
          <cell r="C29">
            <v>19</v>
          </cell>
          <cell r="F29" t="str">
            <v>دون المستوى</v>
          </cell>
          <cell r="L29" t="str">
            <v>دون المستوى</v>
          </cell>
        </row>
        <row r="30">
          <cell r="B30" t="str">
            <v xml:space="preserve">عبد الرحمن احمد حسن أحمد </v>
          </cell>
          <cell r="C30">
            <v>20</v>
          </cell>
          <cell r="F30" t="str">
            <v>دون المستوى</v>
          </cell>
          <cell r="L30" t="str">
            <v>دون المستوى</v>
          </cell>
          <cell r="S30" t="str">
            <v>دون المستوى</v>
          </cell>
          <cell r="Z30" t="str">
            <v>دون المستوى</v>
          </cell>
          <cell r="AG30" t="str">
            <v>دون المستوى</v>
          </cell>
          <cell r="AO30" t="str">
            <v>دون المستوى</v>
          </cell>
          <cell r="AV30" t="str">
            <v>دون المستوى</v>
          </cell>
          <cell r="BC30" t="str">
            <v>دون المستوى</v>
          </cell>
          <cell r="BJ30" t="str">
            <v>دون المستوى</v>
          </cell>
        </row>
        <row r="31">
          <cell r="B31" t="str">
            <v xml:space="preserve">عبد الرحمن محمد محمود </v>
          </cell>
          <cell r="C31">
            <v>21</v>
          </cell>
        </row>
        <row r="32">
          <cell r="B32" t="str">
            <v>عبد الرحمن وليد السيد محمد</v>
          </cell>
          <cell r="C32">
            <v>22</v>
          </cell>
        </row>
        <row r="33">
          <cell r="B33" t="str">
            <v>عبد الله اشرف محمد</v>
          </cell>
          <cell r="C33">
            <v>23</v>
          </cell>
        </row>
        <row r="34">
          <cell r="B34" t="str">
            <v>عبدالرحمن حسام الدين فاروق</v>
          </cell>
          <cell r="C34">
            <v>24</v>
          </cell>
        </row>
        <row r="35">
          <cell r="B35" t="str">
            <v>عبدالرحمن سعيد عبدالعزيز</v>
          </cell>
          <cell r="C35">
            <v>25</v>
          </cell>
        </row>
        <row r="36">
          <cell r="B36" t="str">
            <v>عبدالله جمال فتحى</v>
          </cell>
          <cell r="C36">
            <v>26</v>
          </cell>
        </row>
        <row r="37">
          <cell r="B37" t="str">
            <v xml:space="preserve">عمر أحمد السيد محمد </v>
          </cell>
          <cell r="C37">
            <v>27</v>
          </cell>
        </row>
        <row r="38">
          <cell r="B38" t="str">
            <v>عمر جلال محمود</v>
          </cell>
          <cell r="C38">
            <v>28</v>
          </cell>
        </row>
        <row r="39">
          <cell r="B39" t="str">
            <v>عمر محمد عبدالله محمد</v>
          </cell>
          <cell r="C39">
            <v>29</v>
          </cell>
        </row>
        <row r="40">
          <cell r="B40" t="str">
            <v>فادى حازم عبد السيد صابر</v>
          </cell>
          <cell r="C40">
            <v>30</v>
          </cell>
        </row>
        <row r="41">
          <cell r="B41" t="str">
            <v>محمد شريف محمد عبد القادر</v>
          </cell>
          <cell r="C41">
            <v>31</v>
          </cell>
        </row>
        <row r="42">
          <cell r="B42" t="str">
            <v xml:space="preserve">محمد طارق محمد </v>
          </cell>
          <cell r="C42">
            <v>32</v>
          </cell>
        </row>
        <row r="43">
          <cell r="B43" t="str">
            <v xml:space="preserve">محمد عاطف محمود </v>
          </cell>
          <cell r="C43">
            <v>33</v>
          </cell>
        </row>
        <row r="44">
          <cell r="B44" t="str">
            <v>محمد عبدالمنعم السباعى هلال</v>
          </cell>
          <cell r="C44">
            <v>34</v>
          </cell>
        </row>
        <row r="45">
          <cell r="B45" t="str">
            <v>محمد عصام عبد العال زيان</v>
          </cell>
          <cell r="C45">
            <v>35</v>
          </cell>
        </row>
        <row r="46">
          <cell r="B46" t="str">
            <v>محمد عمرو فتحى</v>
          </cell>
          <cell r="C46">
            <v>36</v>
          </cell>
        </row>
        <row r="47">
          <cell r="B47" t="str">
            <v>محمد نور الدين عبدة شافعى</v>
          </cell>
          <cell r="C47">
            <v>37</v>
          </cell>
        </row>
        <row r="48">
          <cell r="B48" t="str">
            <v>محمد ياسر عبداللاه محمد</v>
          </cell>
          <cell r="C48">
            <v>38</v>
          </cell>
        </row>
        <row r="49">
          <cell r="B49" t="str">
            <v xml:space="preserve">مروان مختار مسعد </v>
          </cell>
          <cell r="C49">
            <v>39</v>
          </cell>
        </row>
        <row r="50">
          <cell r="B50" t="str">
            <v>مروان هشام رمضان محمد</v>
          </cell>
          <cell r="C50">
            <v>40</v>
          </cell>
        </row>
        <row r="51">
          <cell r="B51" t="str">
            <v>مصطفى عصام محمد محمد</v>
          </cell>
          <cell r="C51">
            <v>41</v>
          </cell>
        </row>
        <row r="52">
          <cell r="B52" t="str">
            <v>مهند عمرو صلاح أسماعيل</v>
          </cell>
          <cell r="C52">
            <v>42</v>
          </cell>
        </row>
        <row r="53">
          <cell r="B53" t="str">
            <v>مهند محمد عباس سعيد</v>
          </cell>
          <cell r="C53">
            <v>43</v>
          </cell>
        </row>
        <row r="54">
          <cell r="B54" t="str">
            <v xml:space="preserve">مؤمن محمد نبيل عبد المجيد </v>
          </cell>
          <cell r="C54">
            <v>44</v>
          </cell>
        </row>
        <row r="55">
          <cell r="B55" t="str">
            <v>يوسف أحمد محمد</v>
          </cell>
          <cell r="C55">
            <v>45</v>
          </cell>
        </row>
        <row r="56">
          <cell r="B56" t="str">
            <v xml:space="preserve">يوسف أمان الله فاروق </v>
          </cell>
          <cell r="C56">
            <v>46</v>
          </cell>
        </row>
        <row r="57">
          <cell r="B57" t="str">
            <v xml:space="preserve">يوسف أيمن حسين على </v>
          </cell>
          <cell r="C57">
            <v>47</v>
          </cell>
        </row>
        <row r="58">
          <cell r="B58" t="str">
            <v>يوسف شريف ماهر محمد</v>
          </cell>
          <cell r="C58">
            <v>48</v>
          </cell>
        </row>
        <row r="59">
          <cell r="B59" t="str">
            <v xml:space="preserve">إسراء ماهر محمد كمال </v>
          </cell>
          <cell r="C59">
            <v>49</v>
          </cell>
        </row>
        <row r="60">
          <cell r="B60" t="str">
            <v>بسمة خالد شوكت مصطفى</v>
          </cell>
          <cell r="C60">
            <v>50</v>
          </cell>
        </row>
        <row r="61">
          <cell r="B61" t="str">
            <v xml:space="preserve">بسنت أحمد عبد المنعم </v>
          </cell>
          <cell r="C61">
            <v>51</v>
          </cell>
        </row>
        <row r="62">
          <cell r="B62" t="str">
            <v xml:space="preserve">بسنت راغب عبد الحكيم حسبو </v>
          </cell>
          <cell r="C62">
            <v>52</v>
          </cell>
        </row>
        <row r="63">
          <cell r="B63" t="str">
            <v>بسنت محمد محمد الصاوى</v>
          </cell>
          <cell r="C63">
            <v>53</v>
          </cell>
        </row>
        <row r="64">
          <cell r="B64" t="str">
            <v>تسنيم أحمد عليوة زكى</v>
          </cell>
          <cell r="C64">
            <v>54</v>
          </cell>
        </row>
        <row r="65">
          <cell r="B65" t="str">
            <v>تقي هارون محمد عزت</v>
          </cell>
          <cell r="C65">
            <v>55</v>
          </cell>
        </row>
        <row r="66">
          <cell r="B66" t="str">
            <v xml:space="preserve">جنة أحمد سيد سليمان </v>
          </cell>
          <cell r="C66">
            <v>56</v>
          </cell>
        </row>
        <row r="67">
          <cell r="B67" t="str">
            <v>حبيبة الله سامح سيد مصطفى</v>
          </cell>
          <cell r="C67">
            <v>57</v>
          </cell>
        </row>
        <row r="68">
          <cell r="B68" t="str">
            <v xml:space="preserve">حبيبة حسام محمد السيد </v>
          </cell>
          <cell r="C68">
            <v>58</v>
          </cell>
        </row>
        <row r="69">
          <cell r="B69" t="str">
            <v>حبيبة وائل سيد عبدالله</v>
          </cell>
          <cell r="C69">
            <v>59</v>
          </cell>
        </row>
        <row r="70">
          <cell r="B70" t="str">
            <v>حبيبة وليد سيد عبدالحليم</v>
          </cell>
          <cell r="C70">
            <v>60</v>
          </cell>
        </row>
        <row r="71">
          <cell r="B71" t="str">
            <v xml:space="preserve">حنين خالد محمد </v>
          </cell>
          <cell r="C71">
            <v>61</v>
          </cell>
        </row>
        <row r="72">
          <cell r="B72" t="str">
            <v xml:space="preserve">دنيا وائل أحمد على </v>
          </cell>
          <cell r="C72">
            <v>62</v>
          </cell>
        </row>
        <row r="73">
          <cell r="B73" t="str">
            <v>دينا محمود على نظير</v>
          </cell>
          <cell r="C73">
            <v>63</v>
          </cell>
        </row>
        <row r="74">
          <cell r="B74" t="str">
            <v>رقية حامد كمال الدين</v>
          </cell>
          <cell r="C74">
            <v>64</v>
          </cell>
        </row>
        <row r="75">
          <cell r="B75" t="str">
            <v>رنا أشرف أحمد أحمد فريد</v>
          </cell>
          <cell r="C75">
            <v>65</v>
          </cell>
        </row>
        <row r="76">
          <cell r="B76" t="str">
            <v>روان أحمد حامد مرسى</v>
          </cell>
          <cell r="C76">
            <v>66</v>
          </cell>
        </row>
        <row r="77">
          <cell r="B77" t="str">
            <v>روان أيمن محمد محمد</v>
          </cell>
          <cell r="C77">
            <v>67</v>
          </cell>
        </row>
        <row r="78">
          <cell r="B78" t="str">
            <v>روان خالد المتولي الشواف</v>
          </cell>
          <cell r="C78">
            <v>68</v>
          </cell>
        </row>
        <row r="79">
          <cell r="B79" t="str">
            <v>روان محمد عبدالعزيز</v>
          </cell>
          <cell r="C79">
            <v>69</v>
          </cell>
        </row>
        <row r="80">
          <cell r="B80" t="str">
            <v>ريهام وليد كمال أبوسريع</v>
          </cell>
          <cell r="C80">
            <v>70</v>
          </cell>
        </row>
        <row r="81">
          <cell r="B81" t="str">
            <v>زينه محمد على</v>
          </cell>
          <cell r="C81">
            <v>71</v>
          </cell>
        </row>
        <row r="82">
          <cell r="B82" t="str">
            <v>سارة محمد حسنى</v>
          </cell>
          <cell r="C82">
            <v>72</v>
          </cell>
        </row>
        <row r="83">
          <cell r="B83" t="str">
            <v>سميرة مجدي علي حسن</v>
          </cell>
          <cell r="C83">
            <v>73</v>
          </cell>
        </row>
        <row r="84">
          <cell r="B84" t="str">
            <v>سهيلة ايهاب ابراهيم</v>
          </cell>
          <cell r="C84">
            <v>74</v>
          </cell>
        </row>
        <row r="85">
          <cell r="B85" t="str">
            <v>شروق حمادة محمد</v>
          </cell>
          <cell r="C85">
            <v>75</v>
          </cell>
        </row>
        <row r="86">
          <cell r="B86" t="str">
            <v>شهد ياسر محمد السعيد</v>
          </cell>
          <cell r="C86">
            <v>76</v>
          </cell>
        </row>
        <row r="87">
          <cell r="B87" t="str">
            <v xml:space="preserve">شيرين أحمد عبد الرحمن </v>
          </cell>
          <cell r="C87">
            <v>77</v>
          </cell>
        </row>
        <row r="88">
          <cell r="B88" t="str">
            <v>ضحى كروان السيد محمد</v>
          </cell>
          <cell r="C88">
            <v>78</v>
          </cell>
        </row>
        <row r="89">
          <cell r="B89" t="str">
            <v xml:space="preserve">غادة صابر همام على   </v>
          </cell>
          <cell r="C89">
            <v>79</v>
          </cell>
        </row>
        <row r="90">
          <cell r="B90" t="str">
            <v>فاطمة عبد الناصر مبروك</v>
          </cell>
          <cell r="C90">
            <v>80</v>
          </cell>
        </row>
        <row r="91">
          <cell r="B91" t="str">
            <v xml:space="preserve">فاطمة مكاء الدين محمد </v>
          </cell>
          <cell r="C91">
            <v>81</v>
          </cell>
        </row>
        <row r="92">
          <cell r="B92" t="str">
            <v>لارا وليد محمود طة</v>
          </cell>
          <cell r="C92">
            <v>82</v>
          </cell>
        </row>
        <row r="93">
          <cell r="B93" t="str">
            <v>لوجين هشام محمد مختار</v>
          </cell>
          <cell r="C93">
            <v>83</v>
          </cell>
        </row>
        <row r="94">
          <cell r="B94" t="str">
            <v>مارلين ماهر موس فكرى</v>
          </cell>
          <cell r="C94">
            <v>84</v>
          </cell>
        </row>
        <row r="95">
          <cell r="B95" t="str">
            <v>مارينا مدحت روفائيل</v>
          </cell>
          <cell r="C95">
            <v>85</v>
          </cell>
        </row>
        <row r="96">
          <cell r="B96" t="str">
            <v>مريم ابراهيم حسين رسلان</v>
          </cell>
          <cell r="C96">
            <v>86</v>
          </cell>
        </row>
        <row r="97">
          <cell r="B97" t="str">
            <v>مريم احمد سعيد</v>
          </cell>
          <cell r="C97">
            <v>87</v>
          </cell>
        </row>
        <row r="98">
          <cell r="B98" t="str">
            <v>مريم أحمد عبدالمجيد هيكل</v>
          </cell>
          <cell r="C98">
            <v>88</v>
          </cell>
        </row>
        <row r="99">
          <cell r="B99" t="str">
            <v xml:space="preserve">مريم أسامة عبد الحميد </v>
          </cell>
          <cell r="C99">
            <v>89</v>
          </cell>
        </row>
        <row r="100">
          <cell r="B100" t="str">
            <v>مريم أيمن عبد الحميد سيد</v>
          </cell>
          <cell r="C100">
            <v>90</v>
          </cell>
        </row>
        <row r="101">
          <cell r="B101" t="str">
            <v>مريم رافت زخاريوس بقطر</v>
          </cell>
          <cell r="C101">
            <v>91</v>
          </cell>
        </row>
        <row r="102">
          <cell r="B102" t="str">
            <v xml:space="preserve">مريم محمد أبوزيد </v>
          </cell>
          <cell r="C102">
            <v>92</v>
          </cell>
        </row>
        <row r="103">
          <cell r="B103" t="str">
            <v>مريم محمد عبدالله</v>
          </cell>
          <cell r="C103">
            <v>93</v>
          </cell>
        </row>
        <row r="104">
          <cell r="B104" t="str">
            <v xml:space="preserve">مريم هانى حسين عبد المؤمن </v>
          </cell>
          <cell r="C104">
            <v>94</v>
          </cell>
        </row>
        <row r="105">
          <cell r="B105" t="str">
            <v>مشيرة عصام  أحمد عادل</v>
          </cell>
          <cell r="C105">
            <v>95</v>
          </cell>
        </row>
        <row r="106">
          <cell r="B106" t="str">
            <v>منة الله نبيل السيد عباس</v>
          </cell>
          <cell r="C106">
            <v>96</v>
          </cell>
        </row>
        <row r="107">
          <cell r="B107" t="str">
            <v xml:space="preserve">منةالله عاطف محمد حسن </v>
          </cell>
          <cell r="C107">
            <v>97</v>
          </cell>
        </row>
        <row r="108">
          <cell r="B108" t="str">
            <v xml:space="preserve">ميار حاتم ذكى سيد </v>
          </cell>
          <cell r="C108">
            <v>98</v>
          </cell>
        </row>
        <row r="109">
          <cell r="B109" t="str">
            <v>ندى أحمد محمد حسين</v>
          </cell>
          <cell r="C109">
            <v>99</v>
          </cell>
        </row>
        <row r="110">
          <cell r="B110" t="str">
            <v>ندى جمال السيد أباصيرى</v>
          </cell>
          <cell r="C110">
            <v>100</v>
          </cell>
        </row>
        <row r="111">
          <cell r="B111" t="str">
            <v>يمنى هانى محمود محمد</v>
          </cell>
          <cell r="C111">
            <v>101</v>
          </cell>
        </row>
      </sheetData>
      <sheetData sheetId="2">
        <row r="10">
          <cell r="B10">
            <v>1</v>
          </cell>
        </row>
        <row r="11">
          <cell r="B11">
            <v>2</v>
          </cell>
        </row>
        <row r="12">
          <cell r="B12">
            <v>3</v>
          </cell>
        </row>
        <row r="13">
          <cell r="B13">
            <v>4</v>
          </cell>
        </row>
        <row r="14">
          <cell r="B14">
            <v>5</v>
          </cell>
        </row>
        <row r="15">
          <cell r="B15">
            <v>6</v>
          </cell>
        </row>
        <row r="16">
          <cell r="B16">
            <v>7</v>
          </cell>
        </row>
        <row r="17">
          <cell r="B17">
            <v>8</v>
          </cell>
        </row>
        <row r="18">
          <cell r="B18">
            <v>9</v>
          </cell>
        </row>
        <row r="19">
          <cell r="B19">
            <v>10</v>
          </cell>
        </row>
        <row r="20">
          <cell r="B20">
            <v>11</v>
          </cell>
        </row>
        <row r="21">
          <cell r="B21">
            <v>12</v>
          </cell>
        </row>
        <row r="22">
          <cell r="B22">
            <v>13</v>
          </cell>
        </row>
        <row r="23">
          <cell r="B23">
            <v>14</v>
          </cell>
        </row>
        <row r="24">
          <cell r="B24">
            <v>15</v>
          </cell>
        </row>
        <row r="25">
          <cell r="B25">
            <v>16</v>
          </cell>
        </row>
        <row r="26">
          <cell r="B26">
            <v>17</v>
          </cell>
        </row>
        <row r="27">
          <cell r="B27">
            <v>18</v>
          </cell>
        </row>
        <row r="28">
          <cell r="B28">
            <v>19</v>
          </cell>
        </row>
        <row r="29">
          <cell r="B29">
            <v>20</v>
          </cell>
        </row>
        <row r="30">
          <cell r="B30">
            <v>21</v>
          </cell>
        </row>
        <row r="31">
          <cell r="B31">
            <v>22</v>
          </cell>
        </row>
        <row r="32">
          <cell r="B32">
            <v>23</v>
          </cell>
        </row>
        <row r="33">
          <cell r="B33">
            <v>24</v>
          </cell>
        </row>
        <row r="34">
          <cell r="B34">
            <v>25</v>
          </cell>
        </row>
        <row r="35">
          <cell r="B35">
            <v>26</v>
          </cell>
        </row>
        <row r="36">
          <cell r="B36">
            <v>27</v>
          </cell>
        </row>
        <row r="37">
          <cell r="B37">
            <v>28</v>
          </cell>
        </row>
        <row r="38">
          <cell r="B38">
            <v>29</v>
          </cell>
        </row>
        <row r="39">
          <cell r="B39">
            <v>30</v>
          </cell>
        </row>
        <row r="40">
          <cell r="B40">
            <v>31</v>
          </cell>
        </row>
        <row r="41">
          <cell r="B41">
            <v>32</v>
          </cell>
        </row>
        <row r="42">
          <cell r="B42">
            <v>33</v>
          </cell>
        </row>
        <row r="43">
          <cell r="B43">
            <v>34</v>
          </cell>
        </row>
        <row r="44">
          <cell r="B44">
            <v>35</v>
          </cell>
        </row>
        <row r="45">
          <cell r="B45">
            <v>36</v>
          </cell>
        </row>
        <row r="46">
          <cell r="B46">
            <v>37</v>
          </cell>
        </row>
        <row r="47">
          <cell r="B47">
            <v>38</v>
          </cell>
        </row>
        <row r="48">
          <cell r="B48">
            <v>39</v>
          </cell>
        </row>
        <row r="49">
          <cell r="B49">
            <v>40</v>
          </cell>
        </row>
        <row r="50">
          <cell r="B50">
            <v>41</v>
          </cell>
        </row>
        <row r="51">
          <cell r="B51">
            <v>42</v>
          </cell>
        </row>
        <row r="52">
          <cell r="B52">
            <v>43</v>
          </cell>
        </row>
        <row r="53">
          <cell r="B53">
            <v>44</v>
          </cell>
        </row>
        <row r="54">
          <cell r="B54">
            <v>45</v>
          </cell>
        </row>
        <row r="55">
          <cell r="B55">
            <v>46</v>
          </cell>
        </row>
        <row r="56">
          <cell r="B56">
            <v>47</v>
          </cell>
        </row>
        <row r="57">
          <cell r="B57">
            <v>48</v>
          </cell>
        </row>
        <row r="58">
          <cell r="B58">
            <v>49</v>
          </cell>
        </row>
        <row r="59">
          <cell r="B59">
            <v>50</v>
          </cell>
        </row>
        <row r="60">
          <cell r="B60">
            <v>51</v>
          </cell>
        </row>
        <row r="61">
          <cell r="B61">
            <v>52</v>
          </cell>
        </row>
        <row r="62">
          <cell r="B62">
            <v>53</v>
          </cell>
        </row>
        <row r="63">
          <cell r="B63">
            <v>54</v>
          </cell>
        </row>
        <row r="64">
          <cell r="B64">
            <v>55</v>
          </cell>
        </row>
        <row r="65">
          <cell r="B65">
            <v>56</v>
          </cell>
        </row>
        <row r="66">
          <cell r="B66">
            <v>57</v>
          </cell>
        </row>
        <row r="67">
          <cell r="B67">
            <v>58</v>
          </cell>
        </row>
        <row r="68">
          <cell r="B68">
            <v>59</v>
          </cell>
        </row>
        <row r="69">
          <cell r="B69">
            <v>60</v>
          </cell>
        </row>
        <row r="70">
          <cell r="B70">
            <v>61</v>
          </cell>
        </row>
        <row r="71">
          <cell r="B71">
            <v>62</v>
          </cell>
        </row>
        <row r="72">
          <cell r="B72">
            <v>63</v>
          </cell>
        </row>
        <row r="73">
          <cell r="B73">
            <v>64</v>
          </cell>
        </row>
        <row r="74">
          <cell r="B74">
            <v>65</v>
          </cell>
        </row>
        <row r="75">
          <cell r="B75">
            <v>66</v>
          </cell>
        </row>
        <row r="76">
          <cell r="B76">
            <v>67</v>
          </cell>
        </row>
        <row r="77">
          <cell r="B77">
            <v>68</v>
          </cell>
        </row>
        <row r="78">
          <cell r="B78">
            <v>69</v>
          </cell>
        </row>
        <row r="79">
          <cell r="B79">
            <v>70</v>
          </cell>
        </row>
        <row r="80">
          <cell r="B80">
            <v>71</v>
          </cell>
        </row>
        <row r="81">
          <cell r="B81">
            <v>72</v>
          </cell>
        </row>
        <row r="82">
          <cell r="B82">
            <v>73</v>
          </cell>
        </row>
        <row r="83">
          <cell r="B83">
            <v>74</v>
          </cell>
        </row>
        <row r="84">
          <cell r="B84">
            <v>75</v>
          </cell>
        </row>
        <row r="85">
          <cell r="B85">
            <v>76</v>
          </cell>
        </row>
        <row r="86">
          <cell r="B86">
            <v>77</v>
          </cell>
        </row>
        <row r="87">
          <cell r="B87">
            <v>78</v>
          </cell>
        </row>
        <row r="88">
          <cell r="B88">
            <v>79</v>
          </cell>
        </row>
        <row r="89">
          <cell r="B89">
            <v>80</v>
          </cell>
        </row>
        <row r="90">
          <cell r="B90">
            <v>81</v>
          </cell>
        </row>
        <row r="91">
          <cell r="B91">
            <v>82</v>
          </cell>
        </row>
        <row r="92">
          <cell r="B92">
            <v>83</v>
          </cell>
        </row>
        <row r="93">
          <cell r="B93">
            <v>84</v>
          </cell>
        </row>
        <row r="94">
          <cell r="B94">
            <v>85</v>
          </cell>
        </row>
        <row r="95">
          <cell r="B95">
            <v>86</v>
          </cell>
        </row>
        <row r="96">
          <cell r="B96">
            <v>87</v>
          </cell>
        </row>
        <row r="97">
          <cell r="B97">
            <v>88</v>
          </cell>
        </row>
        <row r="98">
          <cell r="B98">
            <v>89</v>
          </cell>
        </row>
        <row r="99">
          <cell r="B99">
            <v>90</v>
          </cell>
        </row>
        <row r="100">
          <cell r="B100">
            <v>91</v>
          </cell>
        </row>
        <row r="101">
          <cell r="B101">
            <v>92</v>
          </cell>
        </row>
        <row r="102">
          <cell r="B102">
            <v>93</v>
          </cell>
        </row>
        <row r="103">
          <cell r="B103">
            <v>94</v>
          </cell>
        </row>
        <row r="104">
          <cell r="B104">
            <v>95</v>
          </cell>
        </row>
        <row r="105">
          <cell r="B105">
            <v>96</v>
          </cell>
        </row>
        <row r="106">
          <cell r="B106">
            <v>97</v>
          </cell>
        </row>
        <row r="107">
          <cell r="B107">
            <v>98</v>
          </cell>
        </row>
        <row r="108">
          <cell r="B108">
            <v>99</v>
          </cell>
        </row>
        <row r="109">
          <cell r="B109">
            <v>100</v>
          </cell>
        </row>
        <row r="110">
          <cell r="B110">
            <v>101</v>
          </cell>
        </row>
      </sheetData>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احصائيات  (4)"/>
      <sheetName val="احصائيات  (3)"/>
      <sheetName val="زفير (2)"/>
      <sheetName val="جدول"/>
      <sheetName val="رصد"/>
      <sheetName val="زفير"/>
      <sheetName val="مناده"/>
      <sheetName val="ارقام الجلوس"/>
      <sheetName val="مراي"/>
      <sheetName val="ادارة"/>
      <sheetName val="ش"/>
      <sheetName val="شهادات"/>
      <sheetName val="ادارة (2)"/>
      <sheetName val="رصد (2)"/>
      <sheetName val="شهادات (2)"/>
      <sheetName val="احصائيات  (5)"/>
      <sheetName val="احصائيات  (2)"/>
      <sheetName val="احصائيات "/>
      <sheetName val="Sheet4"/>
      <sheetName val="ادارة (3)"/>
      <sheetName val="2"/>
    </sheetNames>
    <sheetDataSet>
      <sheetData sheetId="0"/>
      <sheetData sheetId="1"/>
      <sheetData sheetId="2"/>
      <sheetData sheetId="3"/>
      <sheetData sheetId="4">
        <row r="8">
          <cell r="B8" t="str">
            <v xml:space="preserve">ابراهيم مسعد محمد ابراهيم </v>
          </cell>
        </row>
      </sheetData>
      <sheetData sheetId="5"/>
      <sheetData sheetId="6"/>
      <sheetData sheetId="7"/>
      <sheetData sheetId="8">
        <row r="3">
          <cell r="B3">
            <v>507</v>
          </cell>
        </row>
        <row r="4">
          <cell r="B4">
            <v>508</v>
          </cell>
        </row>
        <row r="5">
          <cell r="B5">
            <v>509</v>
          </cell>
        </row>
        <row r="6">
          <cell r="B6">
            <v>510</v>
          </cell>
        </row>
        <row r="7">
          <cell r="B7">
            <v>511</v>
          </cell>
        </row>
        <row r="8">
          <cell r="B8">
            <v>512</v>
          </cell>
        </row>
        <row r="9">
          <cell r="B9">
            <v>513</v>
          </cell>
        </row>
        <row r="10">
          <cell r="B10">
            <v>514</v>
          </cell>
        </row>
        <row r="11">
          <cell r="B11">
            <v>515</v>
          </cell>
        </row>
        <row r="12">
          <cell r="B12">
            <v>516</v>
          </cell>
        </row>
        <row r="13">
          <cell r="B13">
            <v>517</v>
          </cell>
        </row>
        <row r="14">
          <cell r="B14">
            <v>518</v>
          </cell>
        </row>
        <row r="15">
          <cell r="B15">
            <v>519</v>
          </cell>
        </row>
        <row r="16">
          <cell r="B16">
            <v>520</v>
          </cell>
        </row>
        <row r="17">
          <cell r="B17">
            <v>521</v>
          </cell>
        </row>
        <row r="18">
          <cell r="B18">
            <v>522</v>
          </cell>
        </row>
        <row r="19">
          <cell r="B19">
            <v>523</v>
          </cell>
        </row>
        <row r="20">
          <cell r="B20">
            <v>524</v>
          </cell>
        </row>
        <row r="21">
          <cell r="B21">
            <v>525</v>
          </cell>
        </row>
        <row r="22">
          <cell r="B22">
            <v>526</v>
          </cell>
        </row>
        <row r="23">
          <cell r="B23">
            <v>527</v>
          </cell>
        </row>
        <row r="24">
          <cell r="B24">
            <v>528</v>
          </cell>
        </row>
        <row r="25">
          <cell r="B25">
            <v>529</v>
          </cell>
        </row>
        <row r="26">
          <cell r="B26">
            <v>530</v>
          </cell>
        </row>
        <row r="27">
          <cell r="B27">
            <v>531</v>
          </cell>
        </row>
        <row r="28">
          <cell r="B28">
            <v>532</v>
          </cell>
        </row>
        <row r="29">
          <cell r="B29">
            <v>533</v>
          </cell>
        </row>
        <row r="30">
          <cell r="B30">
            <v>534</v>
          </cell>
        </row>
        <row r="31">
          <cell r="B31">
            <v>535</v>
          </cell>
        </row>
        <row r="32">
          <cell r="B32">
            <v>536</v>
          </cell>
        </row>
        <row r="33">
          <cell r="B33">
            <v>537</v>
          </cell>
        </row>
        <row r="34">
          <cell r="B34">
            <v>538</v>
          </cell>
        </row>
        <row r="35">
          <cell r="B35">
            <v>539</v>
          </cell>
        </row>
        <row r="36">
          <cell r="B36">
            <v>540</v>
          </cell>
        </row>
        <row r="37">
          <cell r="B37">
            <v>541</v>
          </cell>
        </row>
        <row r="38">
          <cell r="B38">
            <v>542</v>
          </cell>
        </row>
        <row r="39">
          <cell r="B39">
            <v>543</v>
          </cell>
        </row>
        <row r="40">
          <cell r="B40">
            <v>544</v>
          </cell>
        </row>
        <row r="41">
          <cell r="B41">
            <v>545</v>
          </cell>
        </row>
        <row r="42">
          <cell r="B42">
            <v>546</v>
          </cell>
        </row>
        <row r="43">
          <cell r="B43">
            <v>547</v>
          </cell>
        </row>
        <row r="44">
          <cell r="B44">
            <v>548</v>
          </cell>
        </row>
        <row r="45">
          <cell r="B45">
            <v>549</v>
          </cell>
        </row>
        <row r="46">
          <cell r="B46">
            <v>550</v>
          </cell>
        </row>
        <row r="47">
          <cell r="B47">
            <v>551</v>
          </cell>
        </row>
        <row r="48">
          <cell r="B48">
            <v>552</v>
          </cell>
        </row>
        <row r="49">
          <cell r="B49">
            <v>553</v>
          </cell>
        </row>
        <row r="50">
          <cell r="B50">
            <v>554</v>
          </cell>
        </row>
        <row r="51">
          <cell r="B51">
            <v>555</v>
          </cell>
        </row>
        <row r="52">
          <cell r="B52">
            <v>556</v>
          </cell>
        </row>
        <row r="53">
          <cell r="B53">
            <v>557</v>
          </cell>
        </row>
        <row r="54">
          <cell r="B54">
            <v>558</v>
          </cell>
        </row>
        <row r="55">
          <cell r="B55">
            <v>559</v>
          </cell>
        </row>
        <row r="56">
          <cell r="B56">
            <v>560</v>
          </cell>
        </row>
        <row r="57">
          <cell r="B57">
            <v>561</v>
          </cell>
        </row>
        <row r="58">
          <cell r="B58">
            <v>562</v>
          </cell>
        </row>
        <row r="59">
          <cell r="B59">
            <v>563</v>
          </cell>
        </row>
        <row r="60">
          <cell r="B60">
            <v>564</v>
          </cell>
        </row>
        <row r="61">
          <cell r="B61">
            <v>565</v>
          </cell>
        </row>
        <row r="62">
          <cell r="B62">
            <v>566</v>
          </cell>
        </row>
        <row r="63">
          <cell r="B63">
            <v>567</v>
          </cell>
        </row>
        <row r="64">
          <cell r="B64">
            <v>568</v>
          </cell>
        </row>
        <row r="65">
          <cell r="B65">
            <v>569</v>
          </cell>
        </row>
        <row r="66">
          <cell r="B66">
            <v>570</v>
          </cell>
        </row>
        <row r="67">
          <cell r="B67">
            <v>571</v>
          </cell>
        </row>
        <row r="68">
          <cell r="B68">
            <v>572</v>
          </cell>
        </row>
        <row r="69">
          <cell r="B69">
            <v>573</v>
          </cell>
        </row>
        <row r="70">
          <cell r="B70">
            <v>574</v>
          </cell>
        </row>
        <row r="71">
          <cell r="B71">
            <v>575</v>
          </cell>
        </row>
        <row r="72">
          <cell r="B72">
            <v>576</v>
          </cell>
        </row>
        <row r="73">
          <cell r="B73">
            <v>577</v>
          </cell>
        </row>
        <row r="74">
          <cell r="B74">
            <v>578</v>
          </cell>
        </row>
        <row r="75">
          <cell r="B75">
            <v>579</v>
          </cell>
        </row>
        <row r="76">
          <cell r="B76">
            <v>580</v>
          </cell>
        </row>
        <row r="77">
          <cell r="B77">
            <v>581</v>
          </cell>
        </row>
        <row r="78">
          <cell r="B78">
            <v>582</v>
          </cell>
        </row>
        <row r="79">
          <cell r="B79">
            <v>583</v>
          </cell>
        </row>
        <row r="80">
          <cell r="B80">
            <v>584</v>
          </cell>
        </row>
        <row r="81">
          <cell r="B81">
            <v>585</v>
          </cell>
        </row>
        <row r="82">
          <cell r="B82">
            <v>586</v>
          </cell>
        </row>
        <row r="83">
          <cell r="B83">
            <v>587</v>
          </cell>
        </row>
        <row r="84">
          <cell r="B84">
            <v>588</v>
          </cell>
        </row>
        <row r="85">
          <cell r="B85">
            <v>589</v>
          </cell>
        </row>
        <row r="86">
          <cell r="B86">
            <v>590</v>
          </cell>
        </row>
        <row r="87">
          <cell r="B87">
            <v>591</v>
          </cell>
        </row>
        <row r="88">
          <cell r="B88">
            <v>592</v>
          </cell>
        </row>
        <row r="89">
          <cell r="B89">
            <v>593</v>
          </cell>
        </row>
        <row r="90">
          <cell r="B90">
            <v>594</v>
          </cell>
        </row>
        <row r="91">
          <cell r="B91">
            <v>595</v>
          </cell>
        </row>
        <row r="92">
          <cell r="B92">
            <v>596</v>
          </cell>
        </row>
        <row r="93">
          <cell r="B93">
            <v>597</v>
          </cell>
        </row>
        <row r="94">
          <cell r="B94">
            <v>598</v>
          </cell>
        </row>
        <row r="95">
          <cell r="B95">
            <v>599</v>
          </cell>
        </row>
        <row r="96">
          <cell r="B96">
            <v>600</v>
          </cell>
        </row>
      </sheetData>
      <sheetData sheetId="9"/>
      <sheetData sheetId="10">
        <row r="6">
          <cell r="A6">
            <v>507</v>
          </cell>
        </row>
      </sheetData>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1 (2)"/>
      <sheetName val="تجميعى"/>
      <sheetName val="Sheet3"/>
      <sheetName val="درجات"/>
      <sheetName val="شهادات نين"/>
      <sheetName val="شهادات بنات"/>
      <sheetName val="Sheet4"/>
    </sheetNames>
    <sheetDataSet>
      <sheetData sheetId="0"/>
      <sheetData sheetId="1"/>
      <sheetData sheetId="2">
        <row r="17">
          <cell r="B17">
            <v>2000</v>
          </cell>
        </row>
        <row r="18">
          <cell r="B18">
            <v>2001</v>
          </cell>
        </row>
        <row r="19">
          <cell r="B19">
            <v>2002</v>
          </cell>
        </row>
        <row r="20">
          <cell r="B20">
            <v>2003</v>
          </cell>
        </row>
        <row r="21">
          <cell r="B21">
            <v>2004</v>
          </cell>
        </row>
        <row r="22">
          <cell r="B22">
            <v>2005</v>
          </cell>
        </row>
        <row r="23">
          <cell r="B23">
            <v>2006</v>
          </cell>
        </row>
        <row r="24">
          <cell r="B24">
            <v>2007</v>
          </cell>
        </row>
        <row r="25">
          <cell r="B25">
            <v>2008</v>
          </cell>
        </row>
        <row r="26">
          <cell r="B26">
            <v>2009</v>
          </cell>
        </row>
        <row r="27">
          <cell r="B27">
            <v>2010</v>
          </cell>
        </row>
        <row r="28">
          <cell r="B28">
            <v>2011</v>
          </cell>
        </row>
        <row r="29">
          <cell r="B29">
            <v>2012</v>
          </cell>
        </row>
        <row r="30">
          <cell r="B30">
            <v>2013</v>
          </cell>
        </row>
        <row r="31">
          <cell r="B31">
            <v>2014</v>
          </cell>
        </row>
        <row r="32">
          <cell r="B32">
            <v>2015</v>
          </cell>
        </row>
      </sheetData>
      <sheetData sheetId="3"/>
      <sheetData sheetId="4"/>
      <sheetData sheetId="5"/>
      <sheetData sheetId="6"/>
      <sheetData sheetId="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درجات"/>
      <sheetName val="تقديرات"/>
      <sheetName val="الشهادة"/>
      <sheetName val="ادارة"/>
      <sheetName val="1"/>
      <sheetName val="2"/>
      <sheetName val="Sheet1"/>
      <sheetName val="3 (2)"/>
    </sheetNames>
    <sheetDataSet>
      <sheetData sheetId="0"/>
      <sheetData sheetId="1">
        <row r="6">
          <cell r="A6">
            <v>301</v>
          </cell>
        </row>
        <row r="7">
          <cell r="A7">
            <v>302</v>
          </cell>
        </row>
        <row r="8">
          <cell r="A8">
            <v>303</v>
          </cell>
        </row>
        <row r="9">
          <cell r="A9">
            <v>304</v>
          </cell>
        </row>
        <row r="10">
          <cell r="A10">
            <v>305</v>
          </cell>
        </row>
        <row r="11">
          <cell r="A11">
            <v>306</v>
          </cell>
        </row>
        <row r="12">
          <cell r="A12">
            <v>307</v>
          </cell>
        </row>
        <row r="13">
          <cell r="A13">
            <v>308</v>
          </cell>
        </row>
        <row r="14">
          <cell r="A14">
            <v>309</v>
          </cell>
        </row>
        <row r="15">
          <cell r="A15">
            <v>310</v>
          </cell>
        </row>
        <row r="16">
          <cell r="A16">
            <v>311</v>
          </cell>
        </row>
        <row r="17">
          <cell r="A17">
            <v>312</v>
          </cell>
        </row>
        <row r="18">
          <cell r="A18">
            <v>313</v>
          </cell>
        </row>
        <row r="19">
          <cell r="A19">
            <v>314</v>
          </cell>
        </row>
        <row r="20">
          <cell r="A20">
            <v>315</v>
          </cell>
        </row>
        <row r="21">
          <cell r="A21">
            <v>316</v>
          </cell>
        </row>
        <row r="22">
          <cell r="A22">
            <v>317</v>
          </cell>
        </row>
        <row r="23">
          <cell r="A23">
            <v>318</v>
          </cell>
        </row>
        <row r="24">
          <cell r="A24">
            <v>319</v>
          </cell>
        </row>
        <row r="25">
          <cell r="A25">
            <v>320</v>
          </cell>
        </row>
        <row r="26">
          <cell r="A26">
            <v>321</v>
          </cell>
        </row>
        <row r="27">
          <cell r="A27">
            <v>322</v>
          </cell>
        </row>
        <row r="28">
          <cell r="A28">
            <v>323</v>
          </cell>
        </row>
        <row r="29">
          <cell r="A29">
            <v>324</v>
          </cell>
        </row>
        <row r="30">
          <cell r="A30">
            <v>325</v>
          </cell>
        </row>
        <row r="31">
          <cell r="A31">
            <v>326</v>
          </cell>
        </row>
        <row r="32">
          <cell r="A32">
            <v>327</v>
          </cell>
        </row>
        <row r="33">
          <cell r="A33">
            <v>328</v>
          </cell>
        </row>
        <row r="34">
          <cell r="A34">
            <v>329</v>
          </cell>
        </row>
        <row r="35">
          <cell r="A35">
            <v>330</v>
          </cell>
        </row>
        <row r="36">
          <cell r="A36">
            <v>331</v>
          </cell>
        </row>
        <row r="37">
          <cell r="A37">
            <v>332</v>
          </cell>
        </row>
        <row r="38">
          <cell r="A38">
            <v>333</v>
          </cell>
        </row>
        <row r="39">
          <cell r="A39">
            <v>334</v>
          </cell>
        </row>
        <row r="40">
          <cell r="A40">
            <v>335</v>
          </cell>
        </row>
        <row r="41">
          <cell r="A41">
            <v>336</v>
          </cell>
        </row>
        <row r="42">
          <cell r="A42">
            <v>337</v>
          </cell>
        </row>
        <row r="43">
          <cell r="A43">
            <v>338</v>
          </cell>
        </row>
        <row r="44">
          <cell r="A44">
            <v>339</v>
          </cell>
        </row>
        <row r="45">
          <cell r="A45">
            <v>340</v>
          </cell>
        </row>
        <row r="46">
          <cell r="A46">
            <v>341</v>
          </cell>
        </row>
        <row r="47">
          <cell r="A47">
            <v>342</v>
          </cell>
        </row>
        <row r="48">
          <cell r="A48">
            <v>343</v>
          </cell>
        </row>
        <row r="49">
          <cell r="A49">
            <v>344</v>
          </cell>
        </row>
        <row r="50">
          <cell r="A50">
            <v>345</v>
          </cell>
        </row>
        <row r="51">
          <cell r="A51">
            <v>346</v>
          </cell>
        </row>
        <row r="52">
          <cell r="A52">
            <v>347</v>
          </cell>
        </row>
        <row r="53">
          <cell r="A53">
            <v>348</v>
          </cell>
        </row>
        <row r="54">
          <cell r="A54">
            <v>349</v>
          </cell>
        </row>
        <row r="55">
          <cell r="A55">
            <v>350</v>
          </cell>
        </row>
        <row r="56">
          <cell r="A56">
            <v>351</v>
          </cell>
        </row>
        <row r="57">
          <cell r="A57">
            <v>352</v>
          </cell>
        </row>
        <row r="58">
          <cell r="A58">
            <v>353</v>
          </cell>
        </row>
        <row r="59">
          <cell r="A59">
            <v>354</v>
          </cell>
        </row>
        <row r="60">
          <cell r="A60">
            <v>355</v>
          </cell>
        </row>
        <row r="61">
          <cell r="A61">
            <v>356</v>
          </cell>
        </row>
        <row r="62">
          <cell r="A62">
            <v>357</v>
          </cell>
        </row>
        <row r="63">
          <cell r="A63">
            <v>358</v>
          </cell>
        </row>
        <row r="64">
          <cell r="A64">
            <v>359</v>
          </cell>
        </row>
        <row r="65">
          <cell r="A65">
            <v>360</v>
          </cell>
        </row>
        <row r="66">
          <cell r="A66">
            <v>361</v>
          </cell>
        </row>
        <row r="67">
          <cell r="A67">
            <v>362</v>
          </cell>
        </row>
        <row r="68">
          <cell r="A68">
            <v>363</v>
          </cell>
        </row>
        <row r="69">
          <cell r="A69">
            <v>364</v>
          </cell>
        </row>
        <row r="70">
          <cell r="A70">
            <v>365</v>
          </cell>
        </row>
        <row r="71">
          <cell r="A71">
            <v>366</v>
          </cell>
        </row>
        <row r="72">
          <cell r="A72">
            <v>367</v>
          </cell>
        </row>
        <row r="73">
          <cell r="A73">
            <v>368</v>
          </cell>
        </row>
        <row r="74">
          <cell r="A74">
            <v>369</v>
          </cell>
        </row>
        <row r="75">
          <cell r="A75">
            <v>370</v>
          </cell>
        </row>
        <row r="76">
          <cell r="A76">
            <v>371</v>
          </cell>
        </row>
        <row r="77">
          <cell r="A77">
            <v>372</v>
          </cell>
        </row>
        <row r="78">
          <cell r="A78">
            <v>373</v>
          </cell>
        </row>
        <row r="79">
          <cell r="A79">
            <v>374</v>
          </cell>
        </row>
        <row r="80">
          <cell r="A80">
            <v>375</v>
          </cell>
        </row>
        <row r="81">
          <cell r="A81">
            <v>376</v>
          </cell>
        </row>
        <row r="82">
          <cell r="A82">
            <v>377</v>
          </cell>
        </row>
        <row r="83">
          <cell r="A83">
            <v>378</v>
          </cell>
        </row>
        <row r="84">
          <cell r="A84">
            <v>379</v>
          </cell>
        </row>
        <row r="85">
          <cell r="A85">
            <v>380</v>
          </cell>
        </row>
        <row r="86">
          <cell r="A86">
            <v>381</v>
          </cell>
        </row>
        <row r="87">
          <cell r="A87">
            <v>382</v>
          </cell>
        </row>
        <row r="88">
          <cell r="A88">
            <v>383</v>
          </cell>
        </row>
        <row r="89">
          <cell r="A89">
            <v>384</v>
          </cell>
        </row>
        <row r="90">
          <cell r="A90">
            <v>385</v>
          </cell>
        </row>
        <row r="91">
          <cell r="A91">
            <v>386</v>
          </cell>
        </row>
        <row r="92">
          <cell r="A92">
            <v>387</v>
          </cell>
        </row>
        <row r="93">
          <cell r="A93">
            <v>388</v>
          </cell>
        </row>
        <row r="94">
          <cell r="A94">
            <v>389</v>
          </cell>
        </row>
        <row r="95">
          <cell r="A95">
            <v>390</v>
          </cell>
        </row>
        <row r="96">
          <cell r="A96">
            <v>391</v>
          </cell>
        </row>
        <row r="97">
          <cell r="A97">
            <v>392</v>
          </cell>
        </row>
        <row r="98">
          <cell r="A98">
            <v>393</v>
          </cell>
        </row>
        <row r="99">
          <cell r="A99">
            <v>394</v>
          </cell>
        </row>
        <row r="100">
          <cell r="A100">
            <v>395</v>
          </cell>
        </row>
      </sheetData>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زفير (2)"/>
      <sheetName val="جدول"/>
      <sheetName val="مناده"/>
      <sheetName val="رصد"/>
      <sheetName val="زفير"/>
      <sheetName val="ادارة"/>
      <sheetName val="تقديرات"/>
      <sheetName val="شهادات"/>
      <sheetName val="ارقام الجلوس"/>
      <sheetName val="Sheet1"/>
      <sheetName val="رصد (2)"/>
      <sheetName val="Sheet2"/>
      <sheetName val="رصد (3)"/>
      <sheetName val="احصائيات  (2)"/>
      <sheetName val="احصائيات "/>
    </sheetNames>
    <sheetDataSet>
      <sheetData sheetId="0"/>
      <sheetData sheetId="1"/>
      <sheetData sheetId="2"/>
      <sheetData sheetId="3"/>
      <sheetData sheetId="4"/>
      <sheetData sheetId="5"/>
      <sheetData sheetId="6">
        <row r="9">
          <cell r="C9">
            <v>301</v>
          </cell>
        </row>
        <row r="10">
          <cell r="C10">
            <v>302</v>
          </cell>
        </row>
        <row r="11">
          <cell r="C11">
            <v>303</v>
          </cell>
        </row>
        <row r="12">
          <cell r="C12">
            <v>304</v>
          </cell>
        </row>
        <row r="13">
          <cell r="C13">
            <v>305</v>
          </cell>
        </row>
        <row r="14">
          <cell r="C14">
            <v>306</v>
          </cell>
        </row>
        <row r="15">
          <cell r="C15">
            <v>307</v>
          </cell>
        </row>
        <row r="16">
          <cell r="C16">
            <v>308</v>
          </cell>
        </row>
        <row r="17">
          <cell r="C17">
            <v>309</v>
          </cell>
        </row>
        <row r="18">
          <cell r="C18">
            <v>310</v>
          </cell>
        </row>
        <row r="19">
          <cell r="C19">
            <v>311</v>
          </cell>
        </row>
        <row r="20">
          <cell r="C20">
            <v>312</v>
          </cell>
        </row>
        <row r="21">
          <cell r="C21">
            <v>313</v>
          </cell>
        </row>
        <row r="22">
          <cell r="C22">
            <v>314</v>
          </cell>
        </row>
        <row r="23">
          <cell r="C23">
            <v>315</v>
          </cell>
        </row>
        <row r="24">
          <cell r="C24">
            <v>316</v>
          </cell>
        </row>
        <row r="25">
          <cell r="C25">
            <v>317</v>
          </cell>
        </row>
        <row r="26">
          <cell r="C26">
            <v>318</v>
          </cell>
        </row>
        <row r="27">
          <cell r="C27">
            <v>319</v>
          </cell>
        </row>
        <row r="28">
          <cell r="C28">
            <v>320</v>
          </cell>
        </row>
        <row r="29">
          <cell r="C29">
            <v>321</v>
          </cell>
        </row>
        <row r="30">
          <cell r="C30">
            <v>322</v>
          </cell>
        </row>
        <row r="31">
          <cell r="C31">
            <v>323</v>
          </cell>
        </row>
        <row r="32">
          <cell r="C32">
            <v>324</v>
          </cell>
        </row>
        <row r="33">
          <cell r="C33">
            <v>325</v>
          </cell>
        </row>
        <row r="34">
          <cell r="C34">
            <v>326</v>
          </cell>
        </row>
        <row r="35">
          <cell r="C35">
            <v>327</v>
          </cell>
        </row>
        <row r="36">
          <cell r="C36">
            <v>328</v>
          </cell>
        </row>
        <row r="37">
          <cell r="C37">
            <v>329</v>
          </cell>
        </row>
        <row r="38">
          <cell r="C38">
            <v>330</v>
          </cell>
        </row>
        <row r="39">
          <cell r="C39">
            <v>331</v>
          </cell>
        </row>
        <row r="40">
          <cell r="C40">
            <v>332</v>
          </cell>
        </row>
        <row r="41">
          <cell r="C41">
            <v>333</v>
          </cell>
        </row>
        <row r="42">
          <cell r="C42">
            <v>334</v>
          </cell>
        </row>
        <row r="43">
          <cell r="C43">
            <v>335</v>
          </cell>
        </row>
        <row r="44">
          <cell r="C44">
            <v>336</v>
          </cell>
        </row>
        <row r="45">
          <cell r="C45">
            <v>337</v>
          </cell>
        </row>
        <row r="46">
          <cell r="C46">
            <v>338</v>
          </cell>
        </row>
        <row r="47">
          <cell r="C47">
            <v>339</v>
          </cell>
        </row>
        <row r="48">
          <cell r="C48">
            <v>340</v>
          </cell>
        </row>
        <row r="49">
          <cell r="C49">
            <v>341</v>
          </cell>
        </row>
        <row r="50">
          <cell r="C50">
            <v>342</v>
          </cell>
        </row>
        <row r="51">
          <cell r="C51">
            <v>343</v>
          </cell>
        </row>
        <row r="52">
          <cell r="C52">
            <v>344</v>
          </cell>
        </row>
        <row r="53">
          <cell r="C53">
            <v>345</v>
          </cell>
        </row>
        <row r="54">
          <cell r="C54">
            <v>346</v>
          </cell>
        </row>
        <row r="55">
          <cell r="C55">
            <v>347</v>
          </cell>
        </row>
        <row r="56">
          <cell r="C56">
            <v>348</v>
          </cell>
        </row>
        <row r="57">
          <cell r="C57">
            <v>349</v>
          </cell>
        </row>
        <row r="58">
          <cell r="C58">
            <v>350</v>
          </cell>
        </row>
        <row r="59">
          <cell r="C59">
            <v>351</v>
          </cell>
        </row>
        <row r="60">
          <cell r="C60">
            <v>352</v>
          </cell>
        </row>
        <row r="61">
          <cell r="C61">
            <v>353</v>
          </cell>
        </row>
        <row r="62">
          <cell r="C62">
            <v>354</v>
          </cell>
        </row>
        <row r="63">
          <cell r="C63">
            <v>355</v>
          </cell>
        </row>
        <row r="64">
          <cell r="C64">
            <v>356</v>
          </cell>
        </row>
        <row r="65">
          <cell r="C65">
            <v>357</v>
          </cell>
        </row>
        <row r="66">
          <cell r="C66">
            <v>358</v>
          </cell>
        </row>
        <row r="67">
          <cell r="C67">
            <v>359</v>
          </cell>
        </row>
        <row r="68">
          <cell r="C68">
            <v>360</v>
          </cell>
        </row>
        <row r="69">
          <cell r="C69">
            <v>361</v>
          </cell>
        </row>
        <row r="70">
          <cell r="C70">
            <v>362</v>
          </cell>
        </row>
        <row r="71">
          <cell r="C71">
            <v>363</v>
          </cell>
        </row>
        <row r="72">
          <cell r="C72">
            <v>364</v>
          </cell>
        </row>
        <row r="73">
          <cell r="C73">
            <v>365</v>
          </cell>
        </row>
        <row r="74">
          <cell r="C74">
            <v>366</v>
          </cell>
        </row>
        <row r="75">
          <cell r="C75">
            <v>367</v>
          </cell>
        </row>
        <row r="76">
          <cell r="C76">
            <v>368</v>
          </cell>
        </row>
        <row r="77">
          <cell r="C77">
            <v>369</v>
          </cell>
        </row>
        <row r="78">
          <cell r="C78">
            <v>370</v>
          </cell>
        </row>
        <row r="79">
          <cell r="C79">
            <v>371</v>
          </cell>
        </row>
        <row r="80">
          <cell r="C80">
            <v>372</v>
          </cell>
        </row>
        <row r="81">
          <cell r="C81">
            <v>373</v>
          </cell>
        </row>
        <row r="82">
          <cell r="C82">
            <v>374</v>
          </cell>
        </row>
        <row r="83">
          <cell r="C83">
            <v>375</v>
          </cell>
        </row>
        <row r="84">
          <cell r="C84">
            <v>376</v>
          </cell>
        </row>
        <row r="85">
          <cell r="C85">
            <v>377</v>
          </cell>
        </row>
        <row r="86">
          <cell r="C86">
            <v>378</v>
          </cell>
        </row>
        <row r="87">
          <cell r="C87">
            <v>379</v>
          </cell>
        </row>
        <row r="88">
          <cell r="C88">
            <v>380</v>
          </cell>
        </row>
        <row r="89">
          <cell r="C89">
            <v>381</v>
          </cell>
        </row>
        <row r="90">
          <cell r="C90">
            <v>382</v>
          </cell>
        </row>
        <row r="91">
          <cell r="C91">
            <v>383</v>
          </cell>
        </row>
        <row r="92">
          <cell r="C92">
            <v>384</v>
          </cell>
        </row>
        <row r="93">
          <cell r="C93">
            <v>385</v>
          </cell>
        </row>
        <row r="94">
          <cell r="C94">
            <v>386</v>
          </cell>
        </row>
        <row r="95">
          <cell r="C95">
            <v>387</v>
          </cell>
        </row>
        <row r="96">
          <cell r="C96">
            <v>388</v>
          </cell>
        </row>
        <row r="97">
          <cell r="C97">
            <v>389</v>
          </cell>
        </row>
        <row r="98">
          <cell r="C98">
            <v>390</v>
          </cell>
        </row>
        <row r="99">
          <cell r="C99">
            <v>391</v>
          </cell>
        </row>
        <row r="100">
          <cell r="C100">
            <v>392</v>
          </cell>
        </row>
        <row r="101">
          <cell r="C101">
            <v>393</v>
          </cell>
        </row>
        <row r="102">
          <cell r="C102">
            <v>394</v>
          </cell>
        </row>
        <row r="103">
          <cell r="C103">
            <v>395</v>
          </cell>
        </row>
        <row r="104">
          <cell r="C104">
            <v>396</v>
          </cell>
        </row>
        <row r="105">
          <cell r="C105">
            <v>397</v>
          </cell>
        </row>
        <row r="106">
          <cell r="C106">
            <v>398</v>
          </cell>
        </row>
        <row r="107">
          <cell r="C107">
            <v>399</v>
          </cell>
        </row>
        <row r="108">
          <cell r="C108">
            <v>400</v>
          </cell>
        </row>
        <row r="109">
          <cell r="C109">
            <v>401</v>
          </cell>
        </row>
        <row r="110">
          <cell r="C110">
            <v>402</v>
          </cell>
        </row>
        <row r="111">
          <cell r="C111">
            <v>403</v>
          </cell>
        </row>
        <row r="112">
          <cell r="C112">
            <v>404</v>
          </cell>
        </row>
        <row r="113">
          <cell r="C113">
            <v>405</v>
          </cell>
        </row>
        <row r="114">
          <cell r="C114">
            <v>406</v>
          </cell>
        </row>
        <row r="115">
          <cell r="C115">
            <v>407</v>
          </cell>
        </row>
        <row r="116">
          <cell r="C116">
            <v>408</v>
          </cell>
        </row>
        <row r="117">
          <cell r="C117">
            <v>409</v>
          </cell>
        </row>
        <row r="118">
          <cell r="C118">
            <v>410</v>
          </cell>
        </row>
        <row r="119">
          <cell r="C119">
            <v>411</v>
          </cell>
        </row>
        <row r="120">
          <cell r="C120">
            <v>412</v>
          </cell>
        </row>
        <row r="121">
          <cell r="C121">
            <v>413</v>
          </cell>
        </row>
        <row r="122">
          <cell r="C122">
            <v>414</v>
          </cell>
        </row>
      </sheetData>
      <sheetData sheetId="7"/>
      <sheetData sheetId="8"/>
      <sheetData sheetId="9">
        <row r="3">
          <cell r="B3" t="e">
            <v>#REF!</v>
          </cell>
        </row>
        <row r="4">
          <cell r="B4" t="e">
            <v>#REF!</v>
          </cell>
        </row>
        <row r="5">
          <cell r="B5" t="e">
            <v>#REF!</v>
          </cell>
        </row>
        <row r="6">
          <cell r="B6" t="e">
            <v>#REF!</v>
          </cell>
        </row>
        <row r="7">
          <cell r="B7" t="e">
            <v>#REF!</v>
          </cell>
        </row>
        <row r="8">
          <cell r="B8" t="e">
            <v>#REF!</v>
          </cell>
        </row>
        <row r="9">
          <cell r="B9" t="e">
            <v>#REF!</v>
          </cell>
        </row>
        <row r="10">
          <cell r="B10" t="e">
            <v>#REF!</v>
          </cell>
        </row>
        <row r="11">
          <cell r="B11" t="e">
            <v>#REF!</v>
          </cell>
        </row>
        <row r="12">
          <cell r="B12" t="e">
            <v>#REF!</v>
          </cell>
        </row>
        <row r="13">
          <cell r="B13" t="e">
            <v>#REF!</v>
          </cell>
        </row>
        <row r="14">
          <cell r="B14" t="e">
            <v>#REF!</v>
          </cell>
        </row>
        <row r="15">
          <cell r="B15" t="e">
            <v>#REF!</v>
          </cell>
        </row>
        <row r="16">
          <cell r="B16" t="e">
            <v>#REF!</v>
          </cell>
        </row>
        <row r="17">
          <cell r="B17" t="e">
            <v>#REF!</v>
          </cell>
        </row>
        <row r="18">
          <cell r="B18" t="e">
            <v>#REF!</v>
          </cell>
        </row>
        <row r="19">
          <cell r="B19" t="e">
            <v>#REF!</v>
          </cell>
        </row>
        <row r="20">
          <cell r="B20" t="e">
            <v>#REF!</v>
          </cell>
        </row>
        <row r="21">
          <cell r="B21" t="e">
            <v>#REF!</v>
          </cell>
        </row>
        <row r="22">
          <cell r="B22" t="e">
            <v>#REF!</v>
          </cell>
        </row>
        <row r="23">
          <cell r="B23" t="e">
            <v>#REF!</v>
          </cell>
        </row>
        <row r="24">
          <cell r="B24" t="e">
            <v>#REF!</v>
          </cell>
        </row>
        <row r="25">
          <cell r="B25" t="e">
            <v>#REF!</v>
          </cell>
        </row>
        <row r="26">
          <cell r="B26" t="e">
            <v>#REF!</v>
          </cell>
        </row>
        <row r="27">
          <cell r="B27" t="e">
            <v>#REF!</v>
          </cell>
        </row>
        <row r="28">
          <cell r="B28" t="e">
            <v>#REF!</v>
          </cell>
        </row>
        <row r="29">
          <cell r="B29" t="e">
            <v>#REF!</v>
          </cell>
        </row>
        <row r="30">
          <cell r="B30" t="e">
            <v>#REF!</v>
          </cell>
        </row>
        <row r="31">
          <cell r="B31" t="e">
            <v>#REF!</v>
          </cell>
        </row>
        <row r="32">
          <cell r="B32" t="e">
            <v>#REF!</v>
          </cell>
        </row>
        <row r="33">
          <cell r="B33" t="e">
            <v>#REF!</v>
          </cell>
        </row>
        <row r="34">
          <cell r="B34" t="e">
            <v>#REF!</v>
          </cell>
        </row>
        <row r="35">
          <cell r="B35" t="e">
            <v>#REF!</v>
          </cell>
        </row>
        <row r="36">
          <cell r="B36" t="e">
            <v>#REF!</v>
          </cell>
        </row>
        <row r="37">
          <cell r="B37" t="e">
            <v>#REF!</v>
          </cell>
        </row>
        <row r="38">
          <cell r="B38" t="e">
            <v>#REF!</v>
          </cell>
        </row>
        <row r="39">
          <cell r="B39" t="e">
            <v>#REF!</v>
          </cell>
        </row>
        <row r="40">
          <cell r="B40" t="e">
            <v>#REF!</v>
          </cell>
        </row>
        <row r="41">
          <cell r="B41" t="e">
            <v>#REF!</v>
          </cell>
        </row>
        <row r="42">
          <cell r="B42" t="e">
            <v>#REF!</v>
          </cell>
        </row>
        <row r="43">
          <cell r="B43" t="e">
            <v>#REF!</v>
          </cell>
        </row>
        <row r="44">
          <cell r="B44" t="e">
            <v>#REF!</v>
          </cell>
        </row>
        <row r="45">
          <cell r="B45" t="e">
            <v>#REF!</v>
          </cell>
        </row>
        <row r="46">
          <cell r="B46" t="e">
            <v>#REF!</v>
          </cell>
        </row>
        <row r="47">
          <cell r="B47" t="e">
            <v>#REF!</v>
          </cell>
        </row>
        <row r="48">
          <cell r="B48" t="e">
            <v>#REF!</v>
          </cell>
        </row>
        <row r="49">
          <cell r="B49" t="e">
            <v>#REF!</v>
          </cell>
        </row>
        <row r="50">
          <cell r="B50" t="e">
            <v>#REF!</v>
          </cell>
        </row>
        <row r="51">
          <cell r="B51" t="e">
            <v>#REF!</v>
          </cell>
        </row>
        <row r="52">
          <cell r="B52" t="e">
            <v>#REF!</v>
          </cell>
        </row>
        <row r="53">
          <cell r="B53" t="e">
            <v>#REF!</v>
          </cell>
        </row>
        <row r="54">
          <cell r="B54" t="e">
            <v>#REF!</v>
          </cell>
        </row>
        <row r="55">
          <cell r="B55" t="e">
            <v>#REF!</v>
          </cell>
        </row>
        <row r="56">
          <cell r="B56" t="e">
            <v>#REF!</v>
          </cell>
        </row>
        <row r="57">
          <cell r="B57" t="e">
            <v>#REF!</v>
          </cell>
        </row>
        <row r="58">
          <cell r="B58" t="e">
            <v>#REF!</v>
          </cell>
        </row>
        <row r="59">
          <cell r="B59" t="e">
            <v>#REF!</v>
          </cell>
        </row>
        <row r="60">
          <cell r="B60" t="e">
            <v>#REF!</v>
          </cell>
        </row>
        <row r="61">
          <cell r="B61" t="e">
            <v>#REF!</v>
          </cell>
        </row>
        <row r="62">
          <cell r="B62" t="e">
            <v>#REF!</v>
          </cell>
        </row>
        <row r="63">
          <cell r="B63" t="e">
            <v>#REF!</v>
          </cell>
        </row>
        <row r="64">
          <cell r="B64" t="e">
            <v>#REF!</v>
          </cell>
        </row>
        <row r="65">
          <cell r="B65" t="e">
            <v>#REF!</v>
          </cell>
        </row>
        <row r="66">
          <cell r="B66" t="e">
            <v>#REF!</v>
          </cell>
        </row>
        <row r="67">
          <cell r="B67" t="e">
            <v>#REF!</v>
          </cell>
        </row>
        <row r="68">
          <cell r="B68" t="e">
            <v>#REF!</v>
          </cell>
        </row>
        <row r="69">
          <cell r="B69" t="e">
            <v>#REF!</v>
          </cell>
        </row>
        <row r="70">
          <cell r="B70" t="e">
            <v>#REF!</v>
          </cell>
        </row>
        <row r="71">
          <cell r="B71" t="e">
            <v>#REF!</v>
          </cell>
        </row>
        <row r="72">
          <cell r="B72" t="e">
            <v>#REF!</v>
          </cell>
        </row>
        <row r="73">
          <cell r="B73" t="e">
            <v>#REF!</v>
          </cell>
        </row>
        <row r="74">
          <cell r="B74" t="e">
            <v>#REF!</v>
          </cell>
        </row>
        <row r="75">
          <cell r="B75" t="e">
            <v>#REF!</v>
          </cell>
        </row>
        <row r="76">
          <cell r="B76" t="e">
            <v>#REF!</v>
          </cell>
        </row>
        <row r="77">
          <cell r="B77" t="e">
            <v>#REF!</v>
          </cell>
        </row>
        <row r="78">
          <cell r="B78" t="e">
            <v>#REF!</v>
          </cell>
        </row>
        <row r="79">
          <cell r="B79" t="e">
            <v>#REF!</v>
          </cell>
        </row>
        <row r="80">
          <cell r="B80" t="e">
            <v>#REF!</v>
          </cell>
        </row>
        <row r="81">
          <cell r="B81" t="e">
            <v>#REF!</v>
          </cell>
        </row>
        <row r="82">
          <cell r="B82" t="e">
            <v>#REF!</v>
          </cell>
        </row>
        <row r="83">
          <cell r="B83" t="e">
            <v>#REF!</v>
          </cell>
        </row>
        <row r="84">
          <cell r="B84" t="e">
            <v>#REF!</v>
          </cell>
        </row>
        <row r="85">
          <cell r="B85" t="e">
            <v>#REF!</v>
          </cell>
        </row>
        <row r="86">
          <cell r="B86" t="e">
            <v>#REF!</v>
          </cell>
        </row>
        <row r="87">
          <cell r="B87" t="e">
            <v>#REF!</v>
          </cell>
        </row>
        <row r="88">
          <cell r="B88" t="e">
            <v>#REF!</v>
          </cell>
        </row>
        <row r="89">
          <cell r="B89" t="e">
            <v>#REF!</v>
          </cell>
        </row>
        <row r="90">
          <cell r="B90" t="e">
            <v>#REF!</v>
          </cell>
        </row>
        <row r="91">
          <cell r="B91" t="e">
            <v>#REF!</v>
          </cell>
        </row>
        <row r="92">
          <cell r="B92" t="e">
            <v>#REF!</v>
          </cell>
        </row>
        <row r="93">
          <cell r="B93" t="e">
            <v>#REF!</v>
          </cell>
        </row>
        <row r="94">
          <cell r="B94" t="e">
            <v>#REF!</v>
          </cell>
        </row>
        <row r="95">
          <cell r="B95" t="e">
            <v>#REF!</v>
          </cell>
        </row>
        <row r="96">
          <cell r="B96" t="e">
            <v>#REF!</v>
          </cell>
        </row>
        <row r="97">
          <cell r="B97" t="e">
            <v>#REF!</v>
          </cell>
        </row>
        <row r="98">
          <cell r="B98" t="e">
            <v>#REF!</v>
          </cell>
        </row>
        <row r="99">
          <cell r="B99" t="e">
            <v>#REF!</v>
          </cell>
        </row>
        <row r="100">
          <cell r="B100" t="e">
            <v>#REF!</v>
          </cell>
        </row>
        <row r="101">
          <cell r="B101" t="e">
            <v>#REF!</v>
          </cell>
        </row>
        <row r="102">
          <cell r="B102" t="e">
            <v>#REF!</v>
          </cell>
        </row>
        <row r="103">
          <cell r="B103" t="e">
            <v>#REF!</v>
          </cell>
        </row>
        <row r="104">
          <cell r="B104" t="e">
            <v>#REF!</v>
          </cell>
        </row>
        <row r="105">
          <cell r="B105" t="e">
            <v>#REF!</v>
          </cell>
        </row>
        <row r="106">
          <cell r="B106" t="e">
            <v>#REF!</v>
          </cell>
        </row>
        <row r="107">
          <cell r="B107" t="e">
            <v>#REF!</v>
          </cell>
        </row>
        <row r="108">
          <cell r="B108" t="e">
            <v>#REF!</v>
          </cell>
        </row>
        <row r="109">
          <cell r="B109" t="e">
            <v>#REF!</v>
          </cell>
        </row>
        <row r="110">
          <cell r="B110" t="e">
            <v>#REF!</v>
          </cell>
        </row>
        <row r="111">
          <cell r="B111" t="e">
            <v>#REF!</v>
          </cell>
        </row>
        <row r="112">
          <cell r="B112" t="e">
            <v>#REF!</v>
          </cell>
        </row>
        <row r="113">
          <cell r="B113" t="e">
            <v>#REF!</v>
          </cell>
        </row>
        <row r="114">
          <cell r="B114" t="e">
            <v>#REF!</v>
          </cell>
        </row>
        <row r="115">
          <cell r="B115" t="e">
            <v>#REF!</v>
          </cell>
        </row>
        <row r="116">
          <cell r="B116" t="e">
            <v>#REF!</v>
          </cell>
        </row>
        <row r="117">
          <cell r="B117" t="e">
            <v>#REF!</v>
          </cell>
        </row>
      </sheetData>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زفير (2)"/>
      <sheetName val="جدول"/>
      <sheetName val="رصد"/>
      <sheetName val="زفير"/>
      <sheetName val="مناده"/>
      <sheetName val="ارقام الجلوس"/>
      <sheetName val="مراي"/>
      <sheetName val="ادارة"/>
      <sheetName val="ش"/>
      <sheetName val="شهادات"/>
      <sheetName val="ادارة (2)"/>
      <sheetName val="رصد (2)"/>
      <sheetName val="شهادات (2)"/>
      <sheetName val="احصائيات  (2)"/>
      <sheetName val="احصائيات "/>
    </sheetNames>
    <sheetDataSet>
      <sheetData sheetId="0"/>
      <sheetData sheetId="1"/>
      <sheetData sheetId="2"/>
      <sheetData sheetId="3"/>
      <sheetData sheetId="4"/>
      <sheetData sheetId="5"/>
      <sheetData sheetId="6">
        <row r="3">
          <cell r="B3">
            <v>507</v>
          </cell>
        </row>
        <row r="4">
          <cell r="B4">
            <v>508</v>
          </cell>
        </row>
        <row r="5">
          <cell r="B5">
            <v>509</v>
          </cell>
        </row>
        <row r="6">
          <cell r="B6">
            <v>510</v>
          </cell>
        </row>
        <row r="7">
          <cell r="B7">
            <v>511</v>
          </cell>
        </row>
        <row r="8">
          <cell r="B8">
            <v>512</v>
          </cell>
        </row>
        <row r="9">
          <cell r="B9">
            <v>513</v>
          </cell>
        </row>
        <row r="10">
          <cell r="B10">
            <v>514</v>
          </cell>
        </row>
        <row r="11">
          <cell r="B11">
            <v>515</v>
          </cell>
        </row>
        <row r="12">
          <cell r="B12">
            <v>516</v>
          </cell>
        </row>
        <row r="13">
          <cell r="B13">
            <v>517</v>
          </cell>
        </row>
        <row r="14">
          <cell r="B14">
            <v>518</v>
          </cell>
        </row>
        <row r="15">
          <cell r="B15">
            <v>519</v>
          </cell>
        </row>
        <row r="16">
          <cell r="B16">
            <v>520</v>
          </cell>
        </row>
        <row r="17">
          <cell r="B17">
            <v>521</v>
          </cell>
        </row>
        <row r="18">
          <cell r="B18">
            <v>522</v>
          </cell>
        </row>
        <row r="19">
          <cell r="B19">
            <v>523</v>
          </cell>
        </row>
        <row r="20">
          <cell r="B20">
            <v>524</v>
          </cell>
        </row>
        <row r="21">
          <cell r="B21">
            <v>525</v>
          </cell>
        </row>
        <row r="22">
          <cell r="B22">
            <v>526</v>
          </cell>
        </row>
        <row r="23">
          <cell r="B23">
            <v>527</v>
          </cell>
        </row>
        <row r="24">
          <cell r="B24">
            <v>528</v>
          </cell>
        </row>
        <row r="25">
          <cell r="B25">
            <v>529</v>
          </cell>
        </row>
        <row r="26">
          <cell r="B26">
            <v>530</v>
          </cell>
        </row>
        <row r="27">
          <cell r="B27">
            <v>531</v>
          </cell>
        </row>
        <row r="28">
          <cell r="B28">
            <v>532</v>
          </cell>
        </row>
        <row r="29">
          <cell r="B29">
            <v>533</v>
          </cell>
        </row>
        <row r="30">
          <cell r="B30">
            <v>534</v>
          </cell>
        </row>
        <row r="31">
          <cell r="B31">
            <v>535</v>
          </cell>
        </row>
        <row r="32">
          <cell r="B32">
            <v>536</v>
          </cell>
        </row>
        <row r="33">
          <cell r="B33">
            <v>537</v>
          </cell>
        </row>
        <row r="34">
          <cell r="B34">
            <v>538</v>
          </cell>
        </row>
        <row r="35">
          <cell r="B35">
            <v>539</v>
          </cell>
        </row>
        <row r="36">
          <cell r="B36">
            <v>540</v>
          </cell>
        </row>
        <row r="37">
          <cell r="B37">
            <v>541</v>
          </cell>
        </row>
        <row r="38">
          <cell r="B38">
            <v>542</v>
          </cell>
        </row>
        <row r="39">
          <cell r="B39">
            <v>543</v>
          </cell>
        </row>
        <row r="40">
          <cell r="B40">
            <v>544</v>
          </cell>
        </row>
        <row r="41">
          <cell r="B41">
            <v>545</v>
          </cell>
        </row>
        <row r="42">
          <cell r="B42">
            <v>546</v>
          </cell>
        </row>
        <row r="43">
          <cell r="B43">
            <v>547</v>
          </cell>
        </row>
        <row r="44">
          <cell r="B44">
            <v>548</v>
          </cell>
        </row>
        <row r="45">
          <cell r="B45">
            <v>549</v>
          </cell>
        </row>
        <row r="46">
          <cell r="B46">
            <v>550</v>
          </cell>
        </row>
        <row r="47">
          <cell r="B47">
            <v>551</v>
          </cell>
        </row>
        <row r="48">
          <cell r="B48">
            <v>552</v>
          </cell>
        </row>
        <row r="49">
          <cell r="B49">
            <v>553</v>
          </cell>
        </row>
        <row r="50">
          <cell r="B50">
            <v>554</v>
          </cell>
        </row>
        <row r="51">
          <cell r="B51">
            <v>555</v>
          </cell>
        </row>
        <row r="52">
          <cell r="B52">
            <v>556</v>
          </cell>
        </row>
        <row r="53">
          <cell r="B53">
            <v>557</v>
          </cell>
        </row>
        <row r="54">
          <cell r="B54">
            <v>558</v>
          </cell>
        </row>
        <row r="55">
          <cell r="B55">
            <v>559</v>
          </cell>
        </row>
        <row r="56">
          <cell r="B56">
            <v>560</v>
          </cell>
        </row>
        <row r="57">
          <cell r="B57">
            <v>561</v>
          </cell>
        </row>
        <row r="58">
          <cell r="B58">
            <v>562</v>
          </cell>
        </row>
        <row r="59">
          <cell r="B59">
            <v>563</v>
          </cell>
        </row>
        <row r="60">
          <cell r="B60">
            <v>564</v>
          </cell>
        </row>
        <row r="61">
          <cell r="B61">
            <v>565</v>
          </cell>
        </row>
        <row r="62">
          <cell r="B62">
            <v>566</v>
          </cell>
        </row>
        <row r="63">
          <cell r="B63">
            <v>567</v>
          </cell>
        </row>
        <row r="64">
          <cell r="B64">
            <v>568</v>
          </cell>
        </row>
        <row r="65">
          <cell r="B65">
            <v>569</v>
          </cell>
        </row>
        <row r="66">
          <cell r="B66">
            <v>570</v>
          </cell>
        </row>
        <row r="67">
          <cell r="B67">
            <v>571</v>
          </cell>
        </row>
        <row r="68">
          <cell r="B68">
            <v>572</v>
          </cell>
        </row>
        <row r="69">
          <cell r="B69">
            <v>573</v>
          </cell>
        </row>
        <row r="70">
          <cell r="B70">
            <v>574</v>
          </cell>
        </row>
        <row r="71">
          <cell r="B71">
            <v>575</v>
          </cell>
        </row>
        <row r="72">
          <cell r="B72">
            <v>576</v>
          </cell>
        </row>
        <row r="73">
          <cell r="B73">
            <v>577</v>
          </cell>
        </row>
        <row r="74">
          <cell r="B74">
            <v>578</v>
          </cell>
        </row>
        <row r="75">
          <cell r="B75">
            <v>579</v>
          </cell>
        </row>
        <row r="76">
          <cell r="B76">
            <v>580</v>
          </cell>
        </row>
        <row r="77">
          <cell r="B77">
            <v>581</v>
          </cell>
        </row>
        <row r="78">
          <cell r="B78">
            <v>582</v>
          </cell>
        </row>
        <row r="79">
          <cell r="B79">
            <v>583</v>
          </cell>
        </row>
        <row r="80">
          <cell r="B80">
            <v>584</v>
          </cell>
        </row>
        <row r="81">
          <cell r="B81">
            <v>585</v>
          </cell>
        </row>
        <row r="82">
          <cell r="B82">
            <v>586</v>
          </cell>
        </row>
        <row r="83">
          <cell r="B83">
            <v>587</v>
          </cell>
        </row>
        <row r="84">
          <cell r="B84">
            <v>588</v>
          </cell>
        </row>
        <row r="85">
          <cell r="B85">
            <v>589</v>
          </cell>
        </row>
        <row r="86">
          <cell r="B86">
            <v>590</v>
          </cell>
        </row>
        <row r="87">
          <cell r="B87">
            <v>591</v>
          </cell>
        </row>
        <row r="88">
          <cell r="B88">
            <v>592</v>
          </cell>
        </row>
        <row r="89">
          <cell r="B89">
            <v>593</v>
          </cell>
        </row>
        <row r="90">
          <cell r="B90">
            <v>594</v>
          </cell>
        </row>
        <row r="91">
          <cell r="B91">
            <v>595</v>
          </cell>
        </row>
        <row r="92">
          <cell r="B92">
            <v>596</v>
          </cell>
        </row>
        <row r="93">
          <cell r="B93">
            <v>597</v>
          </cell>
        </row>
        <row r="94">
          <cell r="B94">
            <v>598</v>
          </cell>
        </row>
        <row r="95">
          <cell r="B95">
            <v>599</v>
          </cell>
        </row>
        <row r="96">
          <cell r="B96">
            <v>600</v>
          </cell>
        </row>
      </sheetData>
      <sheetData sheetId="7"/>
      <sheetData sheetId="8">
        <row r="6">
          <cell r="A6">
            <v>507</v>
          </cell>
        </row>
        <row r="7">
          <cell r="A7">
            <v>508</v>
          </cell>
        </row>
        <row r="8">
          <cell r="A8">
            <v>509</v>
          </cell>
        </row>
        <row r="9">
          <cell r="A9">
            <v>510</v>
          </cell>
        </row>
        <row r="10">
          <cell r="A10">
            <v>511</v>
          </cell>
        </row>
        <row r="11">
          <cell r="A11">
            <v>512</v>
          </cell>
        </row>
        <row r="12">
          <cell r="A12">
            <v>513</v>
          </cell>
        </row>
        <row r="13">
          <cell r="A13">
            <v>514</v>
          </cell>
        </row>
        <row r="14">
          <cell r="A14">
            <v>515</v>
          </cell>
        </row>
        <row r="15">
          <cell r="A15">
            <v>516</v>
          </cell>
        </row>
        <row r="16">
          <cell r="A16">
            <v>517</v>
          </cell>
        </row>
        <row r="17">
          <cell r="A17">
            <v>518</v>
          </cell>
        </row>
        <row r="18">
          <cell r="A18">
            <v>519</v>
          </cell>
        </row>
        <row r="19">
          <cell r="A19">
            <v>520</v>
          </cell>
        </row>
        <row r="20">
          <cell r="A20">
            <v>521</v>
          </cell>
        </row>
        <row r="21">
          <cell r="A21">
            <v>522</v>
          </cell>
        </row>
        <row r="22">
          <cell r="A22">
            <v>523</v>
          </cell>
        </row>
        <row r="23">
          <cell r="A23">
            <v>524</v>
          </cell>
        </row>
        <row r="24">
          <cell r="A24">
            <v>525</v>
          </cell>
        </row>
        <row r="25">
          <cell r="A25">
            <v>526</v>
          </cell>
        </row>
        <row r="26">
          <cell r="A26">
            <v>527</v>
          </cell>
        </row>
        <row r="27">
          <cell r="A27">
            <v>528</v>
          </cell>
        </row>
        <row r="28">
          <cell r="A28">
            <v>529</v>
          </cell>
        </row>
        <row r="29">
          <cell r="A29">
            <v>530</v>
          </cell>
        </row>
        <row r="30">
          <cell r="A30">
            <v>531</v>
          </cell>
        </row>
        <row r="31">
          <cell r="A31">
            <v>532</v>
          </cell>
        </row>
        <row r="32">
          <cell r="A32">
            <v>533</v>
          </cell>
        </row>
        <row r="33">
          <cell r="A33">
            <v>534</v>
          </cell>
        </row>
        <row r="34">
          <cell r="A34">
            <v>535</v>
          </cell>
        </row>
        <row r="35">
          <cell r="A35">
            <v>536</v>
          </cell>
        </row>
        <row r="36">
          <cell r="A36">
            <v>537</v>
          </cell>
        </row>
        <row r="37">
          <cell r="A37">
            <v>538</v>
          </cell>
        </row>
        <row r="38">
          <cell r="A38">
            <v>539</v>
          </cell>
        </row>
        <row r="39">
          <cell r="A39">
            <v>540</v>
          </cell>
        </row>
        <row r="40">
          <cell r="A40">
            <v>541</v>
          </cell>
        </row>
        <row r="41">
          <cell r="A41">
            <v>542</v>
          </cell>
        </row>
        <row r="42">
          <cell r="A42">
            <v>543</v>
          </cell>
        </row>
        <row r="43">
          <cell r="A43">
            <v>544</v>
          </cell>
        </row>
        <row r="44">
          <cell r="A44">
            <v>545</v>
          </cell>
        </row>
        <row r="45">
          <cell r="A45">
            <v>546</v>
          </cell>
        </row>
        <row r="46">
          <cell r="A46">
            <v>547</v>
          </cell>
        </row>
        <row r="47">
          <cell r="A47">
            <v>548</v>
          </cell>
        </row>
        <row r="48">
          <cell r="A48">
            <v>549</v>
          </cell>
        </row>
        <row r="49">
          <cell r="A49">
            <v>550</v>
          </cell>
        </row>
        <row r="50">
          <cell r="A50">
            <v>551</v>
          </cell>
        </row>
        <row r="51">
          <cell r="A51">
            <v>552</v>
          </cell>
        </row>
        <row r="52">
          <cell r="A52">
            <v>553</v>
          </cell>
        </row>
        <row r="53">
          <cell r="A53">
            <v>554</v>
          </cell>
        </row>
        <row r="54">
          <cell r="A54">
            <v>555</v>
          </cell>
        </row>
        <row r="55">
          <cell r="A55">
            <v>556</v>
          </cell>
        </row>
        <row r="56">
          <cell r="A56">
            <v>557</v>
          </cell>
        </row>
        <row r="57">
          <cell r="A57">
            <v>558</v>
          </cell>
        </row>
        <row r="58">
          <cell r="A58">
            <v>559</v>
          </cell>
        </row>
        <row r="59">
          <cell r="A59">
            <v>560</v>
          </cell>
        </row>
        <row r="60">
          <cell r="A60">
            <v>561</v>
          </cell>
        </row>
        <row r="61">
          <cell r="A61">
            <v>562</v>
          </cell>
        </row>
        <row r="62">
          <cell r="A62">
            <v>563</v>
          </cell>
        </row>
        <row r="63">
          <cell r="A63">
            <v>564</v>
          </cell>
        </row>
        <row r="64">
          <cell r="A64">
            <v>565</v>
          </cell>
        </row>
        <row r="65">
          <cell r="A65">
            <v>566</v>
          </cell>
        </row>
        <row r="66">
          <cell r="A66">
            <v>567</v>
          </cell>
        </row>
        <row r="67">
          <cell r="A67">
            <v>568</v>
          </cell>
        </row>
        <row r="68">
          <cell r="A68">
            <v>569</v>
          </cell>
        </row>
        <row r="69">
          <cell r="A69">
            <v>570</v>
          </cell>
        </row>
        <row r="70">
          <cell r="A70">
            <v>571</v>
          </cell>
        </row>
        <row r="71">
          <cell r="A71">
            <v>572</v>
          </cell>
        </row>
        <row r="72">
          <cell r="A72">
            <v>573</v>
          </cell>
        </row>
        <row r="73">
          <cell r="A73">
            <v>574</v>
          </cell>
        </row>
        <row r="74">
          <cell r="A74">
            <v>575</v>
          </cell>
        </row>
        <row r="75">
          <cell r="A75">
            <v>576</v>
          </cell>
        </row>
        <row r="76">
          <cell r="A76">
            <v>577</v>
          </cell>
        </row>
        <row r="77">
          <cell r="A77">
            <v>578</v>
          </cell>
        </row>
        <row r="78">
          <cell r="A78">
            <v>579</v>
          </cell>
        </row>
        <row r="79">
          <cell r="A79">
            <v>580</v>
          </cell>
        </row>
        <row r="80">
          <cell r="A80">
            <v>581</v>
          </cell>
        </row>
        <row r="81">
          <cell r="A81">
            <v>582</v>
          </cell>
        </row>
        <row r="82">
          <cell r="A82">
            <v>583</v>
          </cell>
        </row>
        <row r="83">
          <cell r="A83">
            <v>584</v>
          </cell>
        </row>
        <row r="84">
          <cell r="A84">
            <v>585</v>
          </cell>
        </row>
        <row r="85">
          <cell r="A85">
            <v>586</v>
          </cell>
        </row>
        <row r="86">
          <cell r="A86">
            <v>587</v>
          </cell>
        </row>
        <row r="87">
          <cell r="A87">
            <v>588</v>
          </cell>
        </row>
        <row r="88">
          <cell r="A88">
            <v>589</v>
          </cell>
        </row>
        <row r="89">
          <cell r="A89">
            <v>590</v>
          </cell>
        </row>
        <row r="90">
          <cell r="A90">
            <v>591</v>
          </cell>
        </row>
        <row r="91">
          <cell r="A91">
            <v>592</v>
          </cell>
        </row>
        <row r="92">
          <cell r="A92">
            <v>593</v>
          </cell>
        </row>
        <row r="93">
          <cell r="A93">
            <v>594</v>
          </cell>
        </row>
        <row r="94">
          <cell r="A94">
            <v>595</v>
          </cell>
        </row>
        <row r="95">
          <cell r="A95">
            <v>596</v>
          </cell>
        </row>
        <row r="96">
          <cell r="A96">
            <v>597</v>
          </cell>
        </row>
        <row r="97">
          <cell r="A97">
            <v>598</v>
          </cell>
        </row>
        <row r="98">
          <cell r="A98">
            <v>599</v>
          </cell>
        </row>
        <row r="99">
          <cell r="A99">
            <v>600</v>
          </cell>
        </row>
      </sheetData>
      <sheetData sheetId="9"/>
      <sheetData sheetId="10"/>
      <sheetData sheetId="11"/>
      <sheetData sheetId="12"/>
      <sheetData sheetId="13"/>
      <sheetData sheetId="14"/>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زفير"/>
      <sheetName val="رصد"/>
      <sheetName val="ادارة"/>
      <sheetName val="تقديرات"/>
      <sheetName val="شهادات"/>
      <sheetName val="مناده"/>
      <sheetName val="مراية"/>
      <sheetName val="ارقام الجلوس"/>
    </sheetNames>
    <sheetDataSet>
      <sheetData sheetId="0" refreshError="1"/>
      <sheetData sheetId="1"/>
      <sheetData sheetId="2" refreshError="1"/>
      <sheetData sheetId="3" refreshError="1">
        <row r="9">
          <cell r="C9">
            <v>101</v>
          </cell>
        </row>
        <row r="10">
          <cell r="C10">
            <v>102</v>
          </cell>
        </row>
        <row r="11">
          <cell r="C11">
            <v>103</v>
          </cell>
        </row>
        <row r="12">
          <cell r="C12">
            <v>104</v>
          </cell>
        </row>
        <row r="13">
          <cell r="C13">
            <v>105</v>
          </cell>
        </row>
        <row r="14">
          <cell r="C14">
            <v>106</v>
          </cell>
        </row>
        <row r="15">
          <cell r="C15">
            <v>107</v>
          </cell>
        </row>
        <row r="16">
          <cell r="C16">
            <v>108</v>
          </cell>
        </row>
        <row r="17">
          <cell r="C17">
            <v>109</v>
          </cell>
        </row>
        <row r="18">
          <cell r="C18">
            <v>110</v>
          </cell>
        </row>
        <row r="19">
          <cell r="C19">
            <v>111</v>
          </cell>
        </row>
        <row r="20">
          <cell r="C20">
            <v>112</v>
          </cell>
        </row>
        <row r="21">
          <cell r="C21">
            <v>113</v>
          </cell>
        </row>
        <row r="22">
          <cell r="C22">
            <v>114</v>
          </cell>
        </row>
        <row r="23">
          <cell r="C23">
            <v>115</v>
          </cell>
        </row>
        <row r="24">
          <cell r="C24">
            <v>116</v>
          </cell>
        </row>
        <row r="25">
          <cell r="C25">
            <v>117</v>
          </cell>
        </row>
        <row r="26">
          <cell r="C26">
            <v>118</v>
          </cell>
        </row>
        <row r="27">
          <cell r="C27">
            <v>119</v>
          </cell>
        </row>
        <row r="28">
          <cell r="C28">
            <v>120</v>
          </cell>
        </row>
        <row r="29">
          <cell r="C29">
            <v>121</v>
          </cell>
        </row>
        <row r="30">
          <cell r="C30">
            <v>122</v>
          </cell>
        </row>
        <row r="31">
          <cell r="C31">
            <v>123</v>
          </cell>
        </row>
        <row r="32">
          <cell r="C32">
            <v>124</v>
          </cell>
        </row>
        <row r="33">
          <cell r="C33">
            <v>125</v>
          </cell>
        </row>
        <row r="34">
          <cell r="C34">
            <v>126</v>
          </cell>
        </row>
        <row r="35">
          <cell r="C35">
            <v>127</v>
          </cell>
        </row>
        <row r="36">
          <cell r="C36">
            <v>128</v>
          </cell>
        </row>
        <row r="37">
          <cell r="C37">
            <v>129</v>
          </cell>
        </row>
        <row r="38">
          <cell r="C38">
            <v>130</v>
          </cell>
        </row>
        <row r="39">
          <cell r="C39">
            <v>131</v>
          </cell>
        </row>
        <row r="40">
          <cell r="C40">
            <v>132</v>
          </cell>
        </row>
        <row r="41">
          <cell r="C41">
            <v>133</v>
          </cell>
        </row>
        <row r="42">
          <cell r="C42">
            <v>134</v>
          </cell>
        </row>
        <row r="43">
          <cell r="C43">
            <v>135</v>
          </cell>
        </row>
        <row r="44">
          <cell r="C44">
            <v>136</v>
          </cell>
        </row>
        <row r="45">
          <cell r="C45">
            <v>137</v>
          </cell>
        </row>
        <row r="46">
          <cell r="C46">
            <v>138</v>
          </cell>
        </row>
        <row r="47">
          <cell r="C47">
            <v>139</v>
          </cell>
        </row>
        <row r="48">
          <cell r="C48">
            <v>140</v>
          </cell>
        </row>
        <row r="49">
          <cell r="C49">
            <v>141</v>
          </cell>
        </row>
        <row r="50">
          <cell r="C50">
            <v>142</v>
          </cell>
        </row>
        <row r="51">
          <cell r="C51">
            <v>143</v>
          </cell>
        </row>
        <row r="52">
          <cell r="C52">
            <v>144</v>
          </cell>
        </row>
        <row r="53">
          <cell r="C53">
            <v>145</v>
          </cell>
        </row>
        <row r="54">
          <cell r="C54">
            <v>146</v>
          </cell>
        </row>
        <row r="55">
          <cell r="C55">
            <v>147</v>
          </cell>
        </row>
        <row r="56">
          <cell r="C56">
            <v>148</v>
          </cell>
        </row>
        <row r="57">
          <cell r="C57">
            <v>149</v>
          </cell>
        </row>
        <row r="58">
          <cell r="C58">
            <v>150</v>
          </cell>
        </row>
        <row r="59">
          <cell r="C59">
            <v>151</v>
          </cell>
        </row>
        <row r="60">
          <cell r="C60">
            <v>152</v>
          </cell>
        </row>
        <row r="61">
          <cell r="C61">
            <v>153</v>
          </cell>
        </row>
        <row r="62">
          <cell r="C62">
            <v>154</v>
          </cell>
        </row>
        <row r="63">
          <cell r="C63">
            <v>155</v>
          </cell>
        </row>
        <row r="64">
          <cell r="C64">
            <v>156</v>
          </cell>
        </row>
        <row r="65">
          <cell r="C65">
            <v>157</v>
          </cell>
        </row>
        <row r="66">
          <cell r="C66">
            <v>158</v>
          </cell>
        </row>
        <row r="67">
          <cell r="C67">
            <v>159</v>
          </cell>
        </row>
        <row r="68">
          <cell r="C68">
            <v>160</v>
          </cell>
        </row>
        <row r="69">
          <cell r="C69">
            <v>161</v>
          </cell>
        </row>
        <row r="70">
          <cell r="C70">
            <v>162</v>
          </cell>
        </row>
      </sheetData>
      <sheetData sheetId="4" refreshError="1"/>
      <sheetData sheetId="5" refreshError="1"/>
      <sheetData sheetId="6" refreshError="1">
        <row r="3">
          <cell r="A3">
            <v>101</v>
          </cell>
        </row>
        <row r="4">
          <cell r="A4">
            <v>102</v>
          </cell>
        </row>
        <row r="5">
          <cell r="A5">
            <v>103</v>
          </cell>
        </row>
        <row r="6">
          <cell r="A6">
            <v>104</v>
          </cell>
        </row>
        <row r="7">
          <cell r="A7">
            <v>105</v>
          </cell>
        </row>
        <row r="8">
          <cell r="A8">
            <v>106</v>
          </cell>
        </row>
        <row r="9">
          <cell r="A9">
            <v>107</v>
          </cell>
        </row>
        <row r="10">
          <cell r="A10">
            <v>108</v>
          </cell>
        </row>
        <row r="11">
          <cell r="A11">
            <v>109</v>
          </cell>
        </row>
        <row r="12">
          <cell r="A12">
            <v>110</v>
          </cell>
        </row>
        <row r="13">
          <cell r="A13">
            <v>111</v>
          </cell>
        </row>
        <row r="14">
          <cell r="A14">
            <v>112</v>
          </cell>
        </row>
        <row r="15">
          <cell r="A15">
            <v>113</v>
          </cell>
        </row>
        <row r="16">
          <cell r="A16">
            <v>114</v>
          </cell>
        </row>
        <row r="17">
          <cell r="A17">
            <v>115</v>
          </cell>
        </row>
        <row r="18">
          <cell r="A18">
            <v>116</v>
          </cell>
        </row>
        <row r="19">
          <cell r="A19">
            <v>117</v>
          </cell>
        </row>
        <row r="20">
          <cell r="A20">
            <v>118</v>
          </cell>
        </row>
        <row r="21">
          <cell r="A21">
            <v>119</v>
          </cell>
        </row>
        <row r="22">
          <cell r="A22">
            <v>120</v>
          </cell>
        </row>
        <row r="23">
          <cell r="A23">
            <v>121</v>
          </cell>
        </row>
        <row r="24">
          <cell r="A24">
            <v>122</v>
          </cell>
        </row>
        <row r="25">
          <cell r="A25">
            <v>123</v>
          </cell>
        </row>
        <row r="26">
          <cell r="A26">
            <v>124</v>
          </cell>
        </row>
        <row r="27">
          <cell r="A27">
            <v>125</v>
          </cell>
        </row>
        <row r="28">
          <cell r="A28">
            <v>126</v>
          </cell>
        </row>
        <row r="29">
          <cell r="A29">
            <v>127</v>
          </cell>
        </row>
        <row r="30">
          <cell r="A30">
            <v>128</v>
          </cell>
        </row>
        <row r="31">
          <cell r="A31">
            <v>129</v>
          </cell>
        </row>
        <row r="32">
          <cell r="A32">
            <v>130</v>
          </cell>
        </row>
        <row r="33">
          <cell r="A33">
            <v>131</v>
          </cell>
        </row>
        <row r="34">
          <cell r="A34">
            <v>132</v>
          </cell>
        </row>
        <row r="35">
          <cell r="A35">
            <v>133</v>
          </cell>
        </row>
        <row r="36">
          <cell r="A36">
            <v>134</v>
          </cell>
        </row>
        <row r="37">
          <cell r="A37">
            <v>135</v>
          </cell>
        </row>
        <row r="38">
          <cell r="A38">
            <v>136</v>
          </cell>
        </row>
        <row r="39">
          <cell r="A39">
            <v>137</v>
          </cell>
        </row>
        <row r="40">
          <cell r="A40">
            <v>138</v>
          </cell>
        </row>
        <row r="41">
          <cell r="A41">
            <v>139</v>
          </cell>
        </row>
        <row r="42">
          <cell r="A42">
            <v>140</v>
          </cell>
        </row>
        <row r="43">
          <cell r="A43">
            <v>141</v>
          </cell>
        </row>
        <row r="44">
          <cell r="A44">
            <v>142</v>
          </cell>
        </row>
        <row r="45">
          <cell r="A45">
            <v>143</v>
          </cell>
        </row>
        <row r="46">
          <cell r="A46">
            <v>144</v>
          </cell>
        </row>
        <row r="47">
          <cell r="A47">
            <v>145</v>
          </cell>
        </row>
        <row r="48">
          <cell r="A48">
            <v>146</v>
          </cell>
        </row>
        <row r="49">
          <cell r="A49">
            <v>147</v>
          </cell>
        </row>
        <row r="50">
          <cell r="A50">
            <v>148</v>
          </cell>
        </row>
        <row r="51">
          <cell r="A51">
            <v>149</v>
          </cell>
        </row>
        <row r="52">
          <cell r="A52">
            <v>150</v>
          </cell>
        </row>
        <row r="53">
          <cell r="A53">
            <v>151</v>
          </cell>
        </row>
        <row r="54">
          <cell r="A54">
            <v>152</v>
          </cell>
        </row>
        <row r="55">
          <cell r="A55">
            <v>153</v>
          </cell>
        </row>
        <row r="56">
          <cell r="A56">
            <v>154</v>
          </cell>
        </row>
        <row r="57">
          <cell r="A57">
            <v>155</v>
          </cell>
        </row>
        <row r="58">
          <cell r="A58">
            <v>156</v>
          </cell>
        </row>
        <row r="59">
          <cell r="A59">
            <v>157</v>
          </cell>
        </row>
        <row r="60">
          <cell r="A60">
            <v>158</v>
          </cell>
        </row>
        <row r="61">
          <cell r="A61">
            <v>159</v>
          </cell>
        </row>
        <row r="62">
          <cell r="A62">
            <v>160</v>
          </cell>
        </row>
        <row r="63">
          <cell r="A63">
            <v>161</v>
          </cell>
        </row>
        <row r="64">
          <cell r="A64">
            <v>162</v>
          </cell>
        </row>
      </sheetData>
      <sheetData sheetId="7"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درجات"/>
      <sheetName val="تقديرات"/>
      <sheetName val="الشهادة"/>
      <sheetName val="ادارة"/>
      <sheetName val="1"/>
      <sheetName val="2"/>
      <sheetName val="3"/>
      <sheetName val="Sheet1"/>
    </sheetNames>
    <sheetDataSet>
      <sheetData sheetId="0" refreshError="1"/>
      <sheetData sheetId="1">
        <row r="6">
          <cell r="A6">
            <v>101</v>
          </cell>
        </row>
        <row r="7">
          <cell r="A7">
            <v>102</v>
          </cell>
        </row>
        <row r="8">
          <cell r="A8">
            <v>103</v>
          </cell>
        </row>
        <row r="9">
          <cell r="A9">
            <v>104</v>
          </cell>
        </row>
        <row r="10">
          <cell r="A10">
            <v>105</v>
          </cell>
        </row>
        <row r="11">
          <cell r="A11">
            <v>106</v>
          </cell>
        </row>
        <row r="12">
          <cell r="A12">
            <v>107</v>
          </cell>
        </row>
        <row r="13">
          <cell r="A13">
            <v>108</v>
          </cell>
        </row>
        <row r="14">
          <cell r="A14">
            <v>109</v>
          </cell>
        </row>
        <row r="15">
          <cell r="A15">
            <v>110</v>
          </cell>
        </row>
        <row r="16">
          <cell r="A16">
            <v>111</v>
          </cell>
        </row>
        <row r="17">
          <cell r="A17">
            <v>112</v>
          </cell>
        </row>
        <row r="18">
          <cell r="A18">
            <v>113</v>
          </cell>
        </row>
        <row r="19">
          <cell r="A19">
            <v>114</v>
          </cell>
        </row>
        <row r="20">
          <cell r="A20">
            <v>115</v>
          </cell>
        </row>
        <row r="21">
          <cell r="A21">
            <v>116</v>
          </cell>
        </row>
        <row r="22">
          <cell r="A22">
            <v>117</v>
          </cell>
        </row>
        <row r="23">
          <cell r="A23">
            <v>118</v>
          </cell>
        </row>
        <row r="24">
          <cell r="A24">
            <v>119</v>
          </cell>
        </row>
        <row r="25">
          <cell r="A25">
            <v>120</v>
          </cell>
        </row>
        <row r="26">
          <cell r="A26">
            <v>121</v>
          </cell>
        </row>
        <row r="27">
          <cell r="A27">
            <v>122</v>
          </cell>
        </row>
        <row r="28">
          <cell r="A28">
            <v>123</v>
          </cell>
        </row>
        <row r="29">
          <cell r="A29">
            <v>124</v>
          </cell>
        </row>
        <row r="30">
          <cell r="A30">
            <v>125</v>
          </cell>
        </row>
        <row r="31">
          <cell r="A31">
            <v>126</v>
          </cell>
        </row>
        <row r="32">
          <cell r="A32">
            <v>127</v>
          </cell>
        </row>
        <row r="33">
          <cell r="A33">
            <v>128</v>
          </cell>
        </row>
        <row r="34">
          <cell r="A34">
            <v>129</v>
          </cell>
        </row>
        <row r="35">
          <cell r="A35">
            <v>130</v>
          </cell>
        </row>
        <row r="36">
          <cell r="A36">
            <v>131</v>
          </cell>
        </row>
        <row r="37">
          <cell r="A37">
            <v>132</v>
          </cell>
        </row>
        <row r="38">
          <cell r="A38">
            <v>133</v>
          </cell>
        </row>
        <row r="39">
          <cell r="A39">
            <v>134</v>
          </cell>
        </row>
        <row r="40">
          <cell r="A40">
            <v>135</v>
          </cell>
        </row>
        <row r="41">
          <cell r="A41">
            <v>136</v>
          </cell>
        </row>
        <row r="42">
          <cell r="A42">
            <v>137</v>
          </cell>
        </row>
        <row r="43">
          <cell r="A43">
            <v>138</v>
          </cell>
        </row>
        <row r="44">
          <cell r="A44">
            <v>139</v>
          </cell>
        </row>
        <row r="45">
          <cell r="A45">
            <v>140</v>
          </cell>
        </row>
        <row r="46">
          <cell r="A46">
            <v>141</v>
          </cell>
        </row>
        <row r="47">
          <cell r="A47">
            <v>142</v>
          </cell>
        </row>
        <row r="48">
          <cell r="A48">
            <v>143</v>
          </cell>
        </row>
        <row r="49">
          <cell r="A49">
            <v>144</v>
          </cell>
        </row>
        <row r="50">
          <cell r="A50">
            <v>145</v>
          </cell>
        </row>
        <row r="51">
          <cell r="A51">
            <v>146</v>
          </cell>
        </row>
        <row r="52">
          <cell r="A52">
            <v>147</v>
          </cell>
        </row>
        <row r="53">
          <cell r="A53">
            <v>148</v>
          </cell>
        </row>
        <row r="54">
          <cell r="A54">
            <v>149</v>
          </cell>
        </row>
        <row r="55">
          <cell r="A55">
            <v>150</v>
          </cell>
        </row>
        <row r="56">
          <cell r="A56">
            <v>151</v>
          </cell>
        </row>
        <row r="57">
          <cell r="A57">
            <v>152</v>
          </cell>
        </row>
        <row r="58">
          <cell r="A58">
            <v>153</v>
          </cell>
        </row>
        <row r="59">
          <cell r="A59">
            <v>154</v>
          </cell>
        </row>
        <row r="60">
          <cell r="A60">
            <v>155</v>
          </cell>
        </row>
        <row r="61">
          <cell r="A61">
            <v>156</v>
          </cell>
        </row>
        <row r="62">
          <cell r="A62">
            <v>157</v>
          </cell>
        </row>
        <row r="63">
          <cell r="A63">
            <v>158</v>
          </cell>
        </row>
        <row r="64">
          <cell r="A64">
            <v>159</v>
          </cell>
        </row>
        <row r="65">
          <cell r="A65">
            <v>160</v>
          </cell>
        </row>
        <row r="66">
          <cell r="A66">
            <v>161</v>
          </cell>
        </row>
        <row r="67">
          <cell r="A67">
            <v>162</v>
          </cell>
        </row>
        <row r="68">
          <cell r="A68">
            <v>163</v>
          </cell>
        </row>
        <row r="69">
          <cell r="A69">
            <v>164</v>
          </cell>
        </row>
        <row r="70">
          <cell r="A70">
            <v>165</v>
          </cell>
        </row>
        <row r="71">
          <cell r="A71">
            <v>166</v>
          </cell>
        </row>
        <row r="72">
          <cell r="A72">
            <v>167</v>
          </cell>
        </row>
        <row r="73">
          <cell r="A73">
            <v>168</v>
          </cell>
        </row>
        <row r="74">
          <cell r="A74">
            <v>169</v>
          </cell>
        </row>
        <row r="75">
          <cell r="A75">
            <v>170</v>
          </cell>
        </row>
        <row r="76">
          <cell r="A76">
            <v>171</v>
          </cell>
        </row>
        <row r="77">
          <cell r="A77">
            <v>172</v>
          </cell>
        </row>
        <row r="78">
          <cell r="A78">
            <v>173</v>
          </cell>
        </row>
        <row r="79">
          <cell r="A79">
            <v>174</v>
          </cell>
        </row>
        <row r="80">
          <cell r="A80">
            <v>175</v>
          </cell>
        </row>
        <row r="81">
          <cell r="A81">
            <v>176</v>
          </cell>
        </row>
        <row r="82">
          <cell r="A82">
            <v>177</v>
          </cell>
        </row>
        <row r="83">
          <cell r="A83">
            <v>178</v>
          </cell>
        </row>
        <row r="84">
          <cell r="A84">
            <v>179</v>
          </cell>
        </row>
        <row r="85">
          <cell r="A85">
            <v>180</v>
          </cell>
        </row>
        <row r="86">
          <cell r="A86">
            <v>181</v>
          </cell>
        </row>
        <row r="87">
          <cell r="A87">
            <v>182</v>
          </cell>
        </row>
        <row r="88">
          <cell r="A88">
            <v>183</v>
          </cell>
        </row>
        <row r="89">
          <cell r="A89">
            <v>184</v>
          </cell>
        </row>
        <row r="90">
          <cell r="A90">
            <v>185</v>
          </cell>
        </row>
        <row r="91">
          <cell r="A91">
            <v>186</v>
          </cell>
        </row>
        <row r="92">
          <cell r="A92">
            <v>187</v>
          </cell>
        </row>
        <row r="93">
          <cell r="A93">
            <v>188</v>
          </cell>
        </row>
        <row r="94">
          <cell r="A94">
            <v>189</v>
          </cell>
        </row>
        <row r="95">
          <cell r="A95">
            <v>190</v>
          </cell>
        </row>
        <row r="96">
          <cell r="A96">
            <v>191</v>
          </cell>
        </row>
        <row r="97">
          <cell r="A97">
            <v>192</v>
          </cell>
        </row>
        <row r="98">
          <cell r="A98">
            <v>193</v>
          </cell>
        </row>
        <row r="99">
          <cell r="A99">
            <v>194</v>
          </cell>
        </row>
        <row r="100">
          <cell r="A100">
            <v>195</v>
          </cell>
        </row>
        <row r="101">
          <cell r="A101">
            <v>196</v>
          </cell>
        </row>
        <row r="102">
          <cell r="A102">
            <v>197</v>
          </cell>
        </row>
        <row r="103">
          <cell r="A103">
            <v>198</v>
          </cell>
        </row>
        <row r="104">
          <cell r="A104">
            <v>199</v>
          </cell>
        </row>
        <row r="105">
          <cell r="A105">
            <v>200</v>
          </cell>
        </row>
        <row r="106">
          <cell r="A106">
            <v>201</v>
          </cell>
        </row>
        <row r="107">
          <cell r="A107">
            <v>202</v>
          </cell>
        </row>
        <row r="108">
          <cell r="A108">
            <v>203</v>
          </cell>
        </row>
        <row r="109">
          <cell r="A109">
            <v>204</v>
          </cell>
        </row>
        <row r="110">
          <cell r="A110">
            <v>205</v>
          </cell>
        </row>
        <row r="111">
          <cell r="A111">
            <v>206</v>
          </cell>
        </row>
        <row r="112">
          <cell r="A112">
            <v>207</v>
          </cell>
        </row>
        <row r="113">
          <cell r="A113">
            <v>208</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رصد"/>
      <sheetName val="الادارة  (2)"/>
      <sheetName val="المراية"/>
      <sheetName val="شهادات"/>
      <sheetName val="احصائيات  (2)"/>
      <sheetName val="احصائيات "/>
      <sheetName val="مدرسة"/>
      <sheetName val="Sheet1"/>
      <sheetName val="Sheet2"/>
    </sheetNames>
    <sheetDataSet>
      <sheetData sheetId="0"/>
      <sheetData sheetId="1" refreshError="1"/>
      <sheetData sheetId="2">
        <row r="4">
          <cell r="A4">
            <v>4001</v>
          </cell>
        </row>
        <row r="5">
          <cell r="A5">
            <v>4002</v>
          </cell>
        </row>
        <row r="6">
          <cell r="A6">
            <v>4003</v>
          </cell>
        </row>
        <row r="7">
          <cell r="A7">
            <v>4004</v>
          </cell>
        </row>
        <row r="8">
          <cell r="A8">
            <v>4005</v>
          </cell>
        </row>
        <row r="9">
          <cell r="A9">
            <v>4006</v>
          </cell>
        </row>
        <row r="10">
          <cell r="A10">
            <v>4007</v>
          </cell>
        </row>
        <row r="11">
          <cell r="A11">
            <v>4008</v>
          </cell>
        </row>
        <row r="12">
          <cell r="A12">
            <v>4009</v>
          </cell>
        </row>
        <row r="13">
          <cell r="A13">
            <v>4010</v>
          </cell>
        </row>
        <row r="14">
          <cell r="A14">
            <v>4011</v>
          </cell>
        </row>
        <row r="15">
          <cell r="A15">
            <v>4012</v>
          </cell>
        </row>
        <row r="16">
          <cell r="A16">
            <v>4013</v>
          </cell>
        </row>
        <row r="17">
          <cell r="A17">
            <v>4014</v>
          </cell>
        </row>
        <row r="18">
          <cell r="A18">
            <v>4015</v>
          </cell>
        </row>
        <row r="19">
          <cell r="A19">
            <v>4016</v>
          </cell>
        </row>
        <row r="20">
          <cell r="A20">
            <v>4017</v>
          </cell>
        </row>
        <row r="21">
          <cell r="A21">
            <v>4018</v>
          </cell>
        </row>
        <row r="22">
          <cell r="A22">
            <v>4019</v>
          </cell>
        </row>
        <row r="23">
          <cell r="A23">
            <v>4020</v>
          </cell>
        </row>
        <row r="24">
          <cell r="A24">
            <v>4021</v>
          </cell>
        </row>
        <row r="25">
          <cell r="A25">
            <v>4022</v>
          </cell>
        </row>
        <row r="26">
          <cell r="A26">
            <v>4023</v>
          </cell>
        </row>
        <row r="27">
          <cell r="A27">
            <v>4024</v>
          </cell>
        </row>
        <row r="28">
          <cell r="A28">
            <v>4025</v>
          </cell>
        </row>
        <row r="29">
          <cell r="A29">
            <v>4026</v>
          </cell>
        </row>
        <row r="30">
          <cell r="A30">
            <v>4027</v>
          </cell>
        </row>
        <row r="31">
          <cell r="A31">
            <v>4028</v>
          </cell>
        </row>
        <row r="32">
          <cell r="A32">
            <v>4029</v>
          </cell>
        </row>
        <row r="33">
          <cell r="A33">
            <v>4030</v>
          </cell>
        </row>
        <row r="34">
          <cell r="A34">
            <v>4031</v>
          </cell>
        </row>
        <row r="35">
          <cell r="A35">
            <v>4032</v>
          </cell>
        </row>
        <row r="36">
          <cell r="A36">
            <v>4033</v>
          </cell>
        </row>
        <row r="37">
          <cell r="A37">
            <v>4034</v>
          </cell>
        </row>
        <row r="38">
          <cell r="A38">
            <v>4035</v>
          </cell>
        </row>
        <row r="39">
          <cell r="A39">
            <v>4036</v>
          </cell>
        </row>
        <row r="40">
          <cell r="A40">
            <v>4037</v>
          </cell>
        </row>
        <row r="41">
          <cell r="A41">
            <v>4038</v>
          </cell>
        </row>
        <row r="42">
          <cell r="A42">
            <v>4039</v>
          </cell>
        </row>
        <row r="43">
          <cell r="A43">
            <v>4040</v>
          </cell>
        </row>
        <row r="44">
          <cell r="A44">
            <v>4041</v>
          </cell>
        </row>
        <row r="45">
          <cell r="A45">
            <v>4042</v>
          </cell>
        </row>
        <row r="46">
          <cell r="A46">
            <v>4043</v>
          </cell>
        </row>
        <row r="47">
          <cell r="A47">
            <v>4044</v>
          </cell>
        </row>
        <row r="48">
          <cell r="A48">
            <v>4045</v>
          </cell>
        </row>
        <row r="49">
          <cell r="A49">
            <v>4046</v>
          </cell>
        </row>
        <row r="50">
          <cell r="A50">
            <v>4047</v>
          </cell>
        </row>
        <row r="51">
          <cell r="A51">
            <v>4048</v>
          </cell>
        </row>
        <row r="52">
          <cell r="A52">
            <v>4049</v>
          </cell>
        </row>
        <row r="53">
          <cell r="A53">
            <v>4050</v>
          </cell>
        </row>
        <row r="54">
          <cell r="A54">
            <v>4051</v>
          </cell>
        </row>
        <row r="55">
          <cell r="A55">
            <v>4052</v>
          </cell>
        </row>
        <row r="56">
          <cell r="A56">
            <v>4053</v>
          </cell>
        </row>
        <row r="57">
          <cell r="A57">
            <v>4054</v>
          </cell>
        </row>
        <row r="58">
          <cell r="A58">
            <v>4055</v>
          </cell>
        </row>
        <row r="59">
          <cell r="A59">
            <v>4056</v>
          </cell>
        </row>
        <row r="60">
          <cell r="A60">
            <v>4057</v>
          </cell>
        </row>
        <row r="61">
          <cell r="A61">
            <v>4058</v>
          </cell>
        </row>
        <row r="62">
          <cell r="A62">
            <v>4059</v>
          </cell>
        </row>
        <row r="63">
          <cell r="A63">
            <v>4060</v>
          </cell>
        </row>
        <row r="64">
          <cell r="A64">
            <v>4061</v>
          </cell>
        </row>
        <row r="65">
          <cell r="A65">
            <v>4062</v>
          </cell>
        </row>
        <row r="66">
          <cell r="A66">
            <v>4063</v>
          </cell>
        </row>
        <row r="67">
          <cell r="A67">
            <v>4064</v>
          </cell>
        </row>
        <row r="68">
          <cell r="A68">
            <v>4065</v>
          </cell>
        </row>
        <row r="69">
          <cell r="A69">
            <v>4066</v>
          </cell>
        </row>
        <row r="70">
          <cell r="A70">
            <v>4067</v>
          </cell>
        </row>
        <row r="71">
          <cell r="A71">
            <v>4068</v>
          </cell>
        </row>
        <row r="72">
          <cell r="A72">
            <v>4069</v>
          </cell>
        </row>
        <row r="73">
          <cell r="A73">
            <v>4070</v>
          </cell>
        </row>
        <row r="74">
          <cell r="A74">
            <v>4071</v>
          </cell>
        </row>
        <row r="75">
          <cell r="A75">
            <v>4072</v>
          </cell>
        </row>
        <row r="76">
          <cell r="A76">
            <v>4073</v>
          </cell>
        </row>
        <row r="77">
          <cell r="A77">
            <v>4074</v>
          </cell>
        </row>
        <row r="78">
          <cell r="A78">
            <v>4075</v>
          </cell>
        </row>
        <row r="79">
          <cell r="A79">
            <v>4076</v>
          </cell>
        </row>
        <row r="80">
          <cell r="A80">
            <v>4077</v>
          </cell>
        </row>
        <row r="81">
          <cell r="A81">
            <v>4078</v>
          </cell>
        </row>
        <row r="82">
          <cell r="A82">
            <v>4079</v>
          </cell>
        </row>
        <row r="83">
          <cell r="A83">
            <v>4080</v>
          </cell>
        </row>
        <row r="84">
          <cell r="A84">
            <v>4081</v>
          </cell>
        </row>
        <row r="85">
          <cell r="A85">
            <v>4082</v>
          </cell>
        </row>
        <row r="86">
          <cell r="A86">
            <v>4083</v>
          </cell>
        </row>
        <row r="87">
          <cell r="A87">
            <v>4084</v>
          </cell>
        </row>
        <row r="88">
          <cell r="A88">
            <v>4085</v>
          </cell>
        </row>
        <row r="89">
          <cell r="A89">
            <v>4086</v>
          </cell>
        </row>
        <row r="90">
          <cell r="A90">
            <v>4087</v>
          </cell>
        </row>
        <row r="91">
          <cell r="A91">
            <v>4088</v>
          </cell>
        </row>
        <row r="92">
          <cell r="A92">
            <v>4089</v>
          </cell>
        </row>
        <row r="93">
          <cell r="A93">
            <v>4090</v>
          </cell>
        </row>
        <row r="94">
          <cell r="A94">
            <v>4091</v>
          </cell>
        </row>
        <row r="95">
          <cell r="A95">
            <v>4092</v>
          </cell>
        </row>
        <row r="96">
          <cell r="A96">
            <v>4093</v>
          </cell>
        </row>
        <row r="97">
          <cell r="A97">
            <v>4094</v>
          </cell>
        </row>
        <row r="98">
          <cell r="A98">
            <v>4095</v>
          </cell>
        </row>
        <row r="99">
          <cell r="A99">
            <v>4096</v>
          </cell>
        </row>
        <row r="100">
          <cell r="A100">
            <v>4097</v>
          </cell>
        </row>
        <row r="101">
          <cell r="A101">
            <v>4098</v>
          </cell>
        </row>
        <row r="102">
          <cell r="A102">
            <v>4099</v>
          </cell>
        </row>
        <row r="103">
          <cell r="A103">
            <v>4100</v>
          </cell>
        </row>
        <row r="104">
          <cell r="A104">
            <v>4101</v>
          </cell>
        </row>
        <row r="105">
          <cell r="A105">
            <v>4102</v>
          </cell>
        </row>
        <row r="106">
          <cell r="A106">
            <v>4103</v>
          </cell>
        </row>
        <row r="107">
          <cell r="A107">
            <v>4104</v>
          </cell>
        </row>
        <row r="108">
          <cell r="A108">
            <v>4105</v>
          </cell>
        </row>
        <row r="109">
          <cell r="A109">
            <v>4106</v>
          </cell>
        </row>
        <row r="110">
          <cell r="A110">
            <v>4107</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55"/>
      <sheetName val="دراجات"/>
      <sheetName val="تقدير"/>
      <sheetName val="شهادات"/>
      <sheetName val="رصد درجات"/>
      <sheetName val="تجميعى"/>
      <sheetName val="لاغى"/>
      <sheetName val="رصد درجات (2)"/>
    </sheetNames>
    <sheetDataSet>
      <sheetData sheetId="0"/>
      <sheetData sheetId="1"/>
      <sheetData sheetId="2">
        <row r="6">
          <cell r="A6">
            <v>901</v>
          </cell>
        </row>
        <row r="7">
          <cell r="A7">
            <v>902</v>
          </cell>
        </row>
        <row r="8">
          <cell r="A8">
            <v>903</v>
          </cell>
        </row>
        <row r="9">
          <cell r="A9">
            <v>904</v>
          </cell>
        </row>
        <row r="10">
          <cell r="A10">
            <v>905</v>
          </cell>
        </row>
        <row r="11">
          <cell r="A11">
            <v>906</v>
          </cell>
        </row>
        <row r="12">
          <cell r="A12">
            <v>907</v>
          </cell>
        </row>
        <row r="13">
          <cell r="A13">
            <v>908</v>
          </cell>
        </row>
        <row r="14">
          <cell r="A14">
            <v>909</v>
          </cell>
        </row>
        <row r="15">
          <cell r="A15">
            <v>910</v>
          </cell>
        </row>
        <row r="16">
          <cell r="A16">
            <v>911</v>
          </cell>
        </row>
        <row r="17">
          <cell r="A17">
            <v>912</v>
          </cell>
        </row>
        <row r="18">
          <cell r="A18">
            <v>913</v>
          </cell>
        </row>
        <row r="19">
          <cell r="A19">
            <v>914</v>
          </cell>
        </row>
        <row r="20">
          <cell r="A20">
            <v>915</v>
          </cell>
        </row>
        <row r="21">
          <cell r="A21">
            <v>916</v>
          </cell>
        </row>
        <row r="22">
          <cell r="A22">
            <v>917</v>
          </cell>
        </row>
        <row r="23">
          <cell r="A23">
            <v>918</v>
          </cell>
        </row>
        <row r="24">
          <cell r="A24">
            <v>919</v>
          </cell>
        </row>
        <row r="25">
          <cell r="A25">
            <v>920</v>
          </cell>
        </row>
        <row r="26">
          <cell r="A26">
            <v>921</v>
          </cell>
        </row>
        <row r="27">
          <cell r="A27">
            <v>922</v>
          </cell>
        </row>
        <row r="28">
          <cell r="A28">
            <v>923</v>
          </cell>
        </row>
        <row r="29">
          <cell r="A29">
            <v>924</v>
          </cell>
        </row>
        <row r="30">
          <cell r="A30">
            <v>925</v>
          </cell>
        </row>
        <row r="31">
          <cell r="A31">
            <v>926</v>
          </cell>
        </row>
        <row r="32">
          <cell r="A32">
            <v>927</v>
          </cell>
        </row>
        <row r="33">
          <cell r="A33">
            <v>928</v>
          </cell>
        </row>
        <row r="34">
          <cell r="A34">
            <v>929</v>
          </cell>
        </row>
        <row r="35">
          <cell r="A35">
            <v>930</v>
          </cell>
        </row>
        <row r="36">
          <cell r="A36">
            <v>931</v>
          </cell>
        </row>
        <row r="37">
          <cell r="A37">
            <v>932</v>
          </cell>
        </row>
        <row r="38">
          <cell r="A38">
            <v>933</v>
          </cell>
        </row>
        <row r="39">
          <cell r="A39">
            <v>934</v>
          </cell>
        </row>
        <row r="40">
          <cell r="A40">
            <v>935</v>
          </cell>
        </row>
        <row r="41">
          <cell r="A41">
            <v>936</v>
          </cell>
        </row>
        <row r="42">
          <cell r="A42">
            <v>937</v>
          </cell>
        </row>
        <row r="43">
          <cell r="A43">
            <v>938</v>
          </cell>
        </row>
        <row r="44">
          <cell r="A44">
            <v>939</v>
          </cell>
        </row>
        <row r="45">
          <cell r="A45">
            <v>940</v>
          </cell>
        </row>
        <row r="46">
          <cell r="A46">
            <v>941</v>
          </cell>
        </row>
        <row r="47">
          <cell r="A47">
            <v>942</v>
          </cell>
        </row>
        <row r="48">
          <cell r="A48">
            <v>943</v>
          </cell>
        </row>
        <row r="49">
          <cell r="A49">
            <v>944</v>
          </cell>
        </row>
        <row r="50">
          <cell r="A50">
            <v>945</v>
          </cell>
        </row>
        <row r="51">
          <cell r="A51">
            <v>946</v>
          </cell>
        </row>
        <row r="52">
          <cell r="A52">
            <v>947</v>
          </cell>
        </row>
        <row r="53">
          <cell r="A53">
            <v>948</v>
          </cell>
        </row>
        <row r="54">
          <cell r="A54">
            <v>949</v>
          </cell>
        </row>
        <row r="55">
          <cell r="A55">
            <v>950</v>
          </cell>
        </row>
        <row r="56">
          <cell r="A56">
            <v>951</v>
          </cell>
        </row>
        <row r="57">
          <cell r="A57">
            <v>952</v>
          </cell>
        </row>
        <row r="58">
          <cell r="A58">
            <v>953</v>
          </cell>
        </row>
        <row r="59">
          <cell r="A59">
            <v>954</v>
          </cell>
        </row>
        <row r="60">
          <cell r="A60">
            <v>955</v>
          </cell>
        </row>
        <row r="61">
          <cell r="A61">
            <v>956</v>
          </cell>
        </row>
        <row r="62">
          <cell r="A62">
            <v>957</v>
          </cell>
        </row>
        <row r="63">
          <cell r="A63">
            <v>958</v>
          </cell>
        </row>
        <row r="64">
          <cell r="A64">
            <v>959</v>
          </cell>
        </row>
        <row r="65">
          <cell r="A65">
            <v>960</v>
          </cell>
        </row>
        <row r="66">
          <cell r="A66">
            <v>961</v>
          </cell>
        </row>
        <row r="67">
          <cell r="A67">
            <v>962</v>
          </cell>
        </row>
        <row r="68">
          <cell r="A68">
            <v>963</v>
          </cell>
        </row>
        <row r="69">
          <cell r="A69">
            <v>964</v>
          </cell>
        </row>
        <row r="70">
          <cell r="A70">
            <v>965</v>
          </cell>
        </row>
        <row r="71">
          <cell r="A71">
            <v>966</v>
          </cell>
        </row>
        <row r="72">
          <cell r="A72">
            <v>967</v>
          </cell>
        </row>
        <row r="73">
          <cell r="A73">
            <v>968</v>
          </cell>
        </row>
        <row r="74">
          <cell r="A74">
            <v>969</v>
          </cell>
        </row>
        <row r="75">
          <cell r="A75">
            <v>970</v>
          </cell>
        </row>
        <row r="76">
          <cell r="A76">
            <v>971</v>
          </cell>
        </row>
        <row r="77">
          <cell r="A77">
            <v>972</v>
          </cell>
        </row>
        <row r="78">
          <cell r="A78">
            <v>973</v>
          </cell>
        </row>
        <row r="79">
          <cell r="A79">
            <v>974</v>
          </cell>
        </row>
        <row r="80">
          <cell r="A80">
            <v>975</v>
          </cell>
        </row>
        <row r="81">
          <cell r="A81">
            <v>976</v>
          </cell>
        </row>
        <row r="82">
          <cell r="A82">
            <v>977</v>
          </cell>
        </row>
        <row r="83">
          <cell r="A83">
            <v>978</v>
          </cell>
        </row>
        <row r="84">
          <cell r="A84">
            <v>979</v>
          </cell>
        </row>
        <row r="85">
          <cell r="A85">
            <v>980</v>
          </cell>
        </row>
        <row r="86">
          <cell r="A86">
            <v>981</v>
          </cell>
        </row>
        <row r="87">
          <cell r="A87">
            <v>982</v>
          </cell>
        </row>
        <row r="88">
          <cell r="A88">
            <v>983</v>
          </cell>
        </row>
        <row r="89">
          <cell r="A89">
            <v>984</v>
          </cell>
        </row>
        <row r="90">
          <cell r="A90">
            <v>985</v>
          </cell>
        </row>
        <row r="91">
          <cell r="A91">
            <v>986</v>
          </cell>
        </row>
        <row r="92">
          <cell r="A92">
            <v>987</v>
          </cell>
        </row>
        <row r="93">
          <cell r="A93">
            <v>988</v>
          </cell>
        </row>
        <row r="94">
          <cell r="A94">
            <v>989</v>
          </cell>
        </row>
        <row r="95">
          <cell r="A95">
            <v>990</v>
          </cell>
        </row>
        <row r="96">
          <cell r="A96">
            <v>991</v>
          </cell>
        </row>
        <row r="97">
          <cell r="A97">
            <v>992</v>
          </cell>
        </row>
        <row r="98">
          <cell r="A98">
            <v>993</v>
          </cell>
        </row>
        <row r="99">
          <cell r="A99">
            <v>994</v>
          </cell>
        </row>
        <row r="100">
          <cell r="A100">
            <v>995</v>
          </cell>
        </row>
        <row r="101">
          <cell r="A101">
            <v>996</v>
          </cell>
        </row>
        <row r="102">
          <cell r="A102">
            <v>997</v>
          </cell>
        </row>
        <row r="103">
          <cell r="A103">
            <v>998</v>
          </cell>
        </row>
        <row r="104">
          <cell r="A104">
            <v>999</v>
          </cell>
        </row>
        <row r="105">
          <cell r="A105">
            <v>1000</v>
          </cell>
        </row>
        <row r="106">
          <cell r="A106">
            <v>1001</v>
          </cell>
        </row>
        <row r="107">
          <cell r="A107">
            <v>1002</v>
          </cell>
        </row>
        <row r="108">
          <cell r="A108">
            <v>1003</v>
          </cell>
        </row>
      </sheetData>
      <sheetData sheetId="3"/>
      <sheetData sheetId="4"/>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زفير (2)"/>
      <sheetName val="جدول"/>
      <sheetName val="رصد"/>
      <sheetName val="ادارة"/>
      <sheetName val="زفير"/>
      <sheetName val="تقديرات"/>
      <sheetName val="شهادات"/>
      <sheetName val="ارقام الجلوس"/>
      <sheetName val="مناده"/>
      <sheetName val="مراية"/>
      <sheetName val="مناده (2)"/>
      <sheetName val="رصد (2)"/>
    </sheetNames>
    <sheetDataSet>
      <sheetData sheetId="0"/>
      <sheetData sheetId="1"/>
      <sheetData sheetId="2"/>
      <sheetData sheetId="3"/>
      <sheetData sheetId="4"/>
      <sheetData sheetId="5">
        <row r="9">
          <cell r="C9">
            <v>201</v>
          </cell>
        </row>
        <row r="10">
          <cell r="C10">
            <v>202</v>
          </cell>
        </row>
        <row r="11">
          <cell r="C11">
            <v>203</v>
          </cell>
        </row>
        <row r="12">
          <cell r="C12">
            <v>204</v>
          </cell>
        </row>
        <row r="13">
          <cell r="C13">
            <v>205</v>
          </cell>
        </row>
        <row r="14">
          <cell r="C14">
            <v>206</v>
          </cell>
        </row>
        <row r="15">
          <cell r="C15">
            <v>207</v>
          </cell>
        </row>
        <row r="16">
          <cell r="C16">
            <v>208</v>
          </cell>
        </row>
        <row r="17">
          <cell r="C17">
            <v>209</v>
          </cell>
        </row>
        <row r="18">
          <cell r="C18">
            <v>210</v>
          </cell>
        </row>
        <row r="19">
          <cell r="C19">
            <v>211</v>
          </cell>
        </row>
        <row r="20">
          <cell r="C20">
            <v>212</v>
          </cell>
        </row>
        <row r="21">
          <cell r="C21">
            <v>213</v>
          </cell>
        </row>
        <row r="22">
          <cell r="C22">
            <v>214</v>
          </cell>
        </row>
        <row r="23">
          <cell r="C23">
            <v>215</v>
          </cell>
        </row>
        <row r="24">
          <cell r="C24">
            <v>216</v>
          </cell>
        </row>
        <row r="25">
          <cell r="C25">
            <v>217</v>
          </cell>
        </row>
        <row r="26">
          <cell r="C26">
            <v>218</v>
          </cell>
        </row>
        <row r="27">
          <cell r="C27">
            <v>219</v>
          </cell>
        </row>
        <row r="28">
          <cell r="C28">
            <v>220</v>
          </cell>
        </row>
        <row r="29">
          <cell r="C29">
            <v>221</v>
          </cell>
        </row>
        <row r="30">
          <cell r="C30">
            <v>222</v>
          </cell>
        </row>
        <row r="31">
          <cell r="C31">
            <v>223</v>
          </cell>
        </row>
        <row r="32">
          <cell r="C32">
            <v>224</v>
          </cell>
        </row>
        <row r="33">
          <cell r="C33">
            <v>225</v>
          </cell>
        </row>
        <row r="34">
          <cell r="C34">
            <v>226</v>
          </cell>
        </row>
        <row r="35">
          <cell r="C35">
            <v>227</v>
          </cell>
        </row>
        <row r="36">
          <cell r="C36">
            <v>228</v>
          </cell>
        </row>
        <row r="37">
          <cell r="C37">
            <v>229</v>
          </cell>
        </row>
        <row r="38">
          <cell r="C38">
            <v>230</v>
          </cell>
        </row>
        <row r="39">
          <cell r="C39">
            <v>231</v>
          </cell>
        </row>
        <row r="40">
          <cell r="C40">
            <v>232</v>
          </cell>
        </row>
        <row r="41">
          <cell r="C41">
            <v>233</v>
          </cell>
        </row>
        <row r="42">
          <cell r="C42">
            <v>234</v>
          </cell>
        </row>
        <row r="43">
          <cell r="C43">
            <v>235</v>
          </cell>
        </row>
        <row r="44">
          <cell r="C44">
            <v>236</v>
          </cell>
        </row>
        <row r="45">
          <cell r="C45">
            <v>237</v>
          </cell>
        </row>
        <row r="46">
          <cell r="C46">
            <v>238</v>
          </cell>
        </row>
        <row r="47">
          <cell r="C47">
            <v>239</v>
          </cell>
        </row>
        <row r="48">
          <cell r="C48">
            <v>240</v>
          </cell>
        </row>
        <row r="49">
          <cell r="C49">
            <v>241</v>
          </cell>
        </row>
        <row r="50">
          <cell r="C50">
            <v>242</v>
          </cell>
        </row>
        <row r="51">
          <cell r="C51">
            <v>243</v>
          </cell>
        </row>
        <row r="52">
          <cell r="C52">
            <v>244</v>
          </cell>
        </row>
        <row r="53">
          <cell r="C53">
            <v>245</v>
          </cell>
        </row>
        <row r="54">
          <cell r="C54">
            <v>246</v>
          </cell>
        </row>
        <row r="55">
          <cell r="C55">
            <v>247</v>
          </cell>
        </row>
        <row r="56">
          <cell r="C56">
            <v>248</v>
          </cell>
        </row>
        <row r="57">
          <cell r="C57">
            <v>249</v>
          </cell>
        </row>
        <row r="58">
          <cell r="C58">
            <v>250</v>
          </cell>
        </row>
        <row r="59">
          <cell r="C59">
            <v>251</v>
          </cell>
        </row>
        <row r="60">
          <cell r="C60">
            <v>252</v>
          </cell>
        </row>
        <row r="61">
          <cell r="C61">
            <v>253</v>
          </cell>
        </row>
        <row r="62">
          <cell r="C62">
            <v>254</v>
          </cell>
        </row>
        <row r="63">
          <cell r="C63">
            <v>255</v>
          </cell>
        </row>
        <row r="64">
          <cell r="C64">
            <v>256</v>
          </cell>
        </row>
        <row r="65">
          <cell r="C65">
            <v>257</v>
          </cell>
        </row>
        <row r="66">
          <cell r="C66">
            <v>258</v>
          </cell>
        </row>
        <row r="67">
          <cell r="C67">
            <v>259</v>
          </cell>
        </row>
        <row r="68">
          <cell r="C68">
            <v>260</v>
          </cell>
        </row>
      </sheetData>
      <sheetData sheetId="6"/>
      <sheetData sheetId="7"/>
      <sheetData sheetId="8"/>
      <sheetData sheetId="9">
        <row r="5">
          <cell r="B5">
            <v>201</v>
          </cell>
        </row>
        <row r="6">
          <cell r="B6">
            <v>202</v>
          </cell>
        </row>
        <row r="7">
          <cell r="B7">
            <v>203</v>
          </cell>
        </row>
        <row r="8">
          <cell r="B8">
            <v>204</v>
          </cell>
        </row>
        <row r="9">
          <cell r="B9">
            <v>205</v>
          </cell>
        </row>
        <row r="10">
          <cell r="B10">
            <v>206</v>
          </cell>
        </row>
        <row r="11">
          <cell r="B11">
            <v>207</v>
          </cell>
        </row>
        <row r="12">
          <cell r="B12">
            <v>208</v>
          </cell>
        </row>
        <row r="13">
          <cell r="B13">
            <v>209</v>
          </cell>
        </row>
        <row r="14">
          <cell r="B14">
            <v>210</v>
          </cell>
        </row>
        <row r="15">
          <cell r="B15">
            <v>211</v>
          </cell>
        </row>
        <row r="16">
          <cell r="B16">
            <v>212</v>
          </cell>
        </row>
        <row r="17">
          <cell r="B17">
            <v>213</v>
          </cell>
        </row>
        <row r="18">
          <cell r="B18">
            <v>214</v>
          </cell>
        </row>
        <row r="19">
          <cell r="B19">
            <v>215</v>
          </cell>
        </row>
        <row r="20">
          <cell r="B20">
            <v>216</v>
          </cell>
        </row>
        <row r="21">
          <cell r="B21">
            <v>217</v>
          </cell>
        </row>
        <row r="22">
          <cell r="B22">
            <v>218</v>
          </cell>
        </row>
        <row r="23">
          <cell r="B23">
            <v>219</v>
          </cell>
        </row>
        <row r="24">
          <cell r="B24">
            <v>220</v>
          </cell>
        </row>
        <row r="25">
          <cell r="B25">
            <v>221</v>
          </cell>
        </row>
        <row r="26">
          <cell r="B26">
            <v>222</v>
          </cell>
        </row>
        <row r="27">
          <cell r="B27">
            <v>223</v>
          </cell>
        </row>
        <row r="28">
          <cell r="B28">
            <v>224</v>
          </cell>
        </row>
        <row r="29">
          <cell r="B29">
            <v>225</v>
          </cell>
        </row>
        <row r="30">
          <cell r="B30">
            <v>226</v>
          </cell>
        </row>
        <row r="31">
          <cell r="B31">
            <v>227</v>
          </cell>
        </row>
        <row r="32">
          <cell r="B32">
            <v>228</v>
          </cell>
        </row>
        <row r="33">
          <cell r="B33">
            <v>229</v>
          </cell>
        </row>
        <row r="34">
          <cell r="B34">
            <v>230</v>
          </cell>
        </row>
        <row r="35">
          <cell r="B35">
            <v>231</v>
          </cell>
        </row>
        <row r="36">
          <cell r="B36">
            <v>232</v>
          </cell>
        </row>
        <row r="37">
          <cell r="B37">
            <v>233</v>
          </cell>
        </row>
        <row r="38">
          <cell r="B38">
            <v>234</v>
          </cell>
        </row>
        <row r="39">
          <cell r="B39">
            <v>235</v>
          </cell>
        </row>
        <row r="40">
          <cell r="B40">
            <v>236</v>
          </cell>
        </row>
        <row r="41">
          <cell r="B41">
            <v>237</v>
          </cell>
        </row>
        <row r="42">
          <cell r="B42">
            <v>238</v>
          </cell>
        </row>
        <row r="43">
          <cell r="B43">
            <v>239</v>
          </cell>
        </row>
        <row r="44">
          <cell r="B44">
            <v>240</v>
          </cell>
        </row>
        <row r="45">
          <cell r="B45">
            <v>241</v>
          </cell>
        </row>
        <row r="46">
          <cell r="B46">
            <v>242</v>
          </cell>
        </row>
        <row r="47">
          <cell r="B47">
            <v>243</v>
          </cell>
        </row>
        <row r="48">
          <cell r="B48">
            <v>244</v>
          </cell>
        </row>
        <row r="49">
          <cell r="B49">
            <v>245</v>
          </cell>
        </row>
        <row r="50">
          <cell r="B50">
            <v>246</v>
          </cell>
        </row>
        <row r="51">
          <cell r="B51">
            <v>247</v>
          </cell>
        </row>
        <row r="52">
          <cell r="B52">
            <v>248</v>
          </cell>
        </row>
        <row r="53">
          <cell r="B53">
            <v>249</v>
          </cell>
        </row>
        <row r="54">
          <cell r="B54">
            <v>250</v>
          </cell>
        </row>
        <row r="55">
          <cell r="B55">
            <v>251</v>
          </cell>
        </row>
        <row r="56">
          <cell r="B56">
            <v>252</v>
          </cell>
        </row>
        <row r="57">
          <cell r="B57">
            <v>253</v>
          </cell>
        </row>
        <row r="58">
          <cell r="B58">
            <v>254</v>
          </cell>
        </row>
        <row r="59">
          <cell r="B59">
            <v>255</v>
          </cell>
        </row>
        <row r="60">
          <cell r="B60">
            <v>256</v>
          </cell>
        </row>
        <row r="61">
          <cell r="B61">
            <v>257</v>
          </cell>
        </row>
        <row r="62">
          <cell r="B62">
            <v>258</v>
          </cell>
        </row>
        <row r="63">
          <cell r="B63">
            <v>259</v>
          </cell>
        </row>
        <row r="64">
          <cell r="B64">
            <v>260</v>
          </cell>
        </row>
      </sheetData>
      <sheetData sheetId="10"/>
      <sheetData sheetId="1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رصد"/>
      <sheetName val="مراية"/>
      <sheetName val="شهادات"/>
      <sheetName val="ادارة"/>
      <sheetName val="الاوائل"/>
      <sheetName val="دورين (2)"/>
      <sheetName val="2"/>
      <sheetName val="1 (2)"/>
      <sheetName val="3"/>
      <sheetName val="مدرسة"/>
    </sheetNames>
    <sheetDataSet>
      <sheetData sheetId="0"/>
      <sheetData sheetId="1">
        <row r="6">
          <cell r="A6">
            <v>5001</v>
          </cell>
        </row>
        <row r="7">
          <cell r="A7">
            <v>5002</v>
          </cell>
        </row>
        <row r="8">
          <cell r="A8">
            <v>5003</v>
          </cell>
        </row>
        <row r="9">
          <cell r="A9">
            <v>5004</v>
          </cell>
        </row>
        <row r="10">
          <cell r="A10">
            <v>5005</v>
          </cell>
        </row>
        <row r="11">
          <cell r="A11">
            <v>5006</v>
          </cell>
        </row>
        <row r="12">
          <cell r="A12">
            <v>5007</v>
          </cell>
        </row>
        <row r="13">
          <cell r="A13">
            <v>5008</v>
          </cell>
        </row>
        <row r="14">
          <cell r="A14">
            <v>5009</v>
          </cell>
        </row>
        <row r="15">
          <cell r="A15">
            <v>5010</v>
          </cell>
        </row>
        <row r="16">
          <cell r="A16">
            <v>5011</v>
          </cell>
        </row>
        <row r="17">
          <cell r="A17">
            <v>5012</v>
          </cell>
        </row>
        <row r="18">
          <cell r="A18">
            <v>5013</v>
          </cell>
        </row>
        <row r="19">
          <cell r="A19">
            <v>5014</v>
          </cell>
        </row>
        <row r="20">
          <cell r="A20">
            <v>5015</v>
          </cell>
        </row>
        <row r="21">
          <cell r="A21">
            <v>5016</v>
          </cell>
        </row>
        <row r="22">
          <cell r="A22">
            <v>5017</v>
          </cell>
        </row>
        <row r="23">
          <cell r="A23">
            <v>5018</v>
          </cell>
        </row>
        <row r="24">
          <cell r="A24">
            <v>5019</v>
          </cell>
        </row>
        <row r="25">
          <cell r="A25">
            <v>5020</v>
          </cell>
        </row>
        <row r="26">
          <cell r="A26">
            <v>5021</v>
          </cell>
        </row>
        <row r="27">
          <cell r="A27">
            <v>5022</v>
          </cell>
        </row>
        <row r="28">
          <cell r="A28">
            <v>5023</v>
          </cell>
        </row>
        <row r="29">
          <cell r="A29">
            <v>5024</v>
          </cell>
        </row>
        <row r="30">
          <cell r="A30">
            <v>5025</v>
          </cell>
        </row>
        <row r="31">
          <cell r="A31">
            <v>5026</v>
          </cell>
        </row>
        <row r="32">
          <cell r="A32">
            <v>5027</v>
          </cell>
        </row>
        <row r="33">
          <cell r="A33">
            <v>5028</v>
          </cell>
        </row>
        <row r="34">
          <cell r="A34">
            <v>5029</v>
          </cell>
        </row>
        <row r="35">
          <cell r="A35">
            <v>5030</v>
          </cell>
        </row>
        <row r="36">
          <cell r="A36">
            <v>5031</v>
          </cell>
        </row>
        <row r="37">
          <cell r="A37">
            <v>5032</v>
          </cell>
        </row>
        <row r="38">
          <cell r="A38">
            <v>5033</v>
          </cell>
        </row>
        <row r="39">
          <cell r="A39">
            <v>5034</v>
          </cell>
        </row>
        <row r="40">
          <cell r="A40">
            <v>5035</v>
          </cell>
        </row>
        <row r="41">
          <cell r="A41">
            <v>5036</v>
          </cell>
        </row>
        <row r="42">
          <cell r="A42">
            <v>5037</v>
          </cell>
        </row>
        <row r="43">
          <cell r="A43">
            <v>5038</v>
          </cell>
        </row>
        <row r="44">
          <cell r="A44">
            <v>5039</v>
          </cell>
        </row>
        <row r="45">
          <cell r="A45">
            <v>5040</v>
          </cell>
        </row>
        <row r="46">
          <cell r="A46">
            <v>5041</v>
          </cell>
        </row>
        <row r="47">
          <cell r="A47">
            <v>5042</v>
          </cell>
        </row>
        <row r="48">
          <cell r="A48">
            <v>5043</v>
          </cell>
        </row>
        <row r="49">
          <cell r="A49">
            <v>5044</v>
          </cell>
        </row>
        <row r="50">
          <cell r="A50">
            <v>5045</v>
          </cell>
        </row>
        <row r="51">
          <cell r="A51">
            <v>5046</v>
          </cell>
        </row>
        <row r="52">
          <cell r="A52">
            <v>5047</v>
          </cell>
        </row>
        <row r="53">
          <cell r="A53">
            <v>5048</v>
          </cell>
        </row>
        <row r="54">
          <cell r="A54">
            <v>5049</v>
          </cell>
        </row>
        <row r="55">
          <cell r="A55">
            <v>5050</v>
          </cell>
        </row>
        <row r="56">
          <cell r="A56">
            <v>5051</v>
          </cell>
        </row>
        <row r="57">
          <cell r="A57">
            <v>5052</v>
          </cell>
        </row>
        <row r="58">
          <cell r="A58">
            <v>5053</v>
          </cell>
        </row>
        <row r="59">
          <cell r="A59">
            <v>5054</v>
          </cell>
        </row>
        <row r="60">
          <cell r="A60">
            <v>5055</v>
          </cell>
        </row>
        <row r="61">
          <cell r="A61">
            <v>5056</v>
          </cell>
        </row>
        <row r="62">
          <cell r="A62">
            <v>5057</v>
          </cell>
        </row>
        <row r="63">
          <cell r="A63">
            <v>5058</v>
          </cell>
        </row>
        <row r="64">
          <cell r="A64">
            <v>5059</v>
          </cell>
        </row>
        <row r="65">
          <cell r="A65">
            <v>5060</v>
          </cell>
        </row>
        <row r="66">
          <cell r="A66">
            <v>5061</v>
          </cell>
        </row>
        <row r="67">
          <cell r="A67">
            <v>5062</v>
          </cell>
        </row>
        <row r="68">
          <cell r="A68">
            <v>5063</v>
          </cell>
        </row>
        <row r="69">
          <cell r="A69">
            <v>5064</v>
          </cell>
        </row>
        <row r="70">
          <cell r="A70">
            <v>5065</v>
          </cell>
        </row>
        <row r="71">
          <cell r="A71">
            <v>5066</v>
          </cell>
        </row>
        <row r="72">
          <cell r="A72">
            <v>5067</v>
          </cell>
        </row>
        <row r="73">
          <cell r="A73">
            <v>5068</v>
          </cell>
        </row>
        <row r="74">
          <cell r="A74">
            <v>5069</v>
          </cell>
        </row>
        <row r="75">
          <cell r="A75">
            <v>5070</v>
          </cell>
        </row>
        <row r="76">
          <cell r="A76">
            <v>5071</v>
          </cell>
        </row>
        <row r="77">
          <cell r="A77">
            <v>5072</v>
          </cell>
        </row>
        <row r="78">
          <cell r="A78">
            <v>5073</v>
          </cell>
        </row>
        <row r="79">
          <cell r="A79">
            <v>5074</v>
          </cell>
        </row>
        <row r="80">
          <cell r="A80">
            <v>5075</v>
          </cell>
        </row>
        <row r="81">
          <cell r="A81">
            <v>5076</v>
          </cell>
        </row>
        <row r="82">
          <cell r="A82">
            <v>5077</v>
          </cell>
        </row>
        <row r="83">
          <cell r="A83">
            <v>5078</v>
          </cell>
        </row>
        <row r="84">
          <cell r="A84">
            <v>5079</v>
          </cell>
        </row>
        <row r="85">
          <cell r="A85">
            <v>5080</v>
          </cell>
        </row>
        <row r="86">
          <cell r="A86">
            <v>5081</v>
          </cell>
        </row>
        <row r="87">
          <cell r="A87">
            <v>5082</v>
          </cell>
        </row>
        <row r="88">
          <cell r="A88">
            <v>5083</v>
          </cell>
        </row>
        <row r="89">
          <cell r="A89">
            <v>5084</v>
          </cell>
        </row>
        <row r="90">
          <cell r="A90">
            <v>5085</v>
          </cell>
        </row>
        <row r="91">
          <cell r="A91">
            <v>5086</v>
          </cell>
        </row>
        <row r="92">
          <cell r="A92">
            <v>5087</v>
          </cell>
        </row>
        <row r="93">
          <cell r="A93">
            <v>5088</v>
          </cell>
        </row>
        <row r="94">
          <cell r="A94">
            <v>5089</v>
          </cell>
        </row>
        <row r="95">
          <cell r="A95">
            <v>5090</v>
          </cell>
        </row>
        <row r="96">
          <cell r="A96">
            <v>5091</v>
          </cell>
        </row>
        <row r="97">
          <cell r="A97">
            <v>5092</v>
          </cell>
        </row>
        <row r="98">
          <cell r="A98">
            <v>5093</v>
          </cell>
        </row>
        <row r="99">
          <cell r="A99">
            <v>5094</v>
          </cell>
        </row>
      </sheetData>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زفير (2)"/>
      <sheetName val="ارقام الجلوس"/>
      <sheetName val="زفير"/>
      <sheetName val="رصد (2)"/>
      <sheetName val="رصد"/>
      <sheetName val="مناده"/>
      <sheetName val="مراية"/>
    </sheetNames>
    <sheetDataSet>
      <sheetData sheetId="0"/>
      <sheetData sheetId="1"/>
      <sheetData sheetId="2"/>
      <sheetData sheetId="3"/>
      <sheetData sheetId="4"/>
      <sheetData sheetId="5"/>
      <sheetData sheetId="6">
        <row r="3">
          <cell r="B3">
            <v>601</v>
          </cell>
        </row>
        <row r="4">
          <cell r="B4">
            <v>602</v>
          </cell>
        </row>
        <row r="5">
          <cell r="B5">
            <v>603</v>
          </cell>
        </row>
        <row r="6">
          <cell r="B6">
            <v>604</v>
          </cell>
        </row>
        <row r="7">
          <cell r="B7">
            <v>605</v>
          </cell>
        </row>
        <row r="8">
          <cell r="B8">
            <v>606</v>
          </cell>
        </row>
        <row r="9">
          <cell r="B9">
            <v>607</v>
          </cell>
        </row>
        <row r="10">
          <cell r="B10">
            <v>608</v>
          </cell>
        </row>
        <row r="11">
          <cell r="B11">
            <v>609</v>
          </cell>
        </row>
        <row r="12">
          <cell r="B12">
            <v>610</v>
          </cell>
        </row>
        <row r="13">
          <cell r="B13">
            <v>611</v>
          </cell>
        </row>
        <row r="14">
          <cell r="B14">
            <v>612</v>
          </cell>
        </row>
        <row r="15">
          <cell r="B15">
            <v>613</v>
          </cell>
        </row>
        <row r="16">
          <cell r="B16">
            <v>614</v>
          </cell>
        </row>
        <row r="17">
          <cell r="B17">
            <v>615</v>
          </cell>
        </row>
        <row r="18">
          <cell r="B18">
            <v>616</v>
          </cell>
        </row>
        <row r="19">
          <cell r="B19">
            <v>617</v>
          </cell>
        </row>
        <row r="20">
          <cell r="B20">
            <v>618</v>
          </cell>
        </row>
        <row r="21">
          <cell r="B21">
            <v>619</v>
          </cell>
        </row>
        <row r="22">
          <cell r="B22">
            <v>620</v>
          </cell>
        </row>
        <row r="23">
          <cell r="B23">
            <v>621</v>
          </cell>
        </row>
        <row r="24">
          <cell r="B24">
            <v>622</v>
          </cell>
        </row>
        <row r="25">
          <cell r="B25">
            <v>623</v>
          </cell>
        </row>
        <row r="26">
          <cell r="B26">
            <v>624</v>
          </cell>
        </row>
        <row r="27">
          <cell r="B27">
            <v>625</v>
          </cell>
        </row>
        <row r="28">
          <cell r="B28">
            <v>626</v>
          </cell>
        </row>
        <row r="29">
          <cell r="B29">
            <v>627</v>
          </cell>
        </row>
        <row r="30">
          <cell r="B30">
            <v>628</v>
          </cell>
        </row>
        <row r="31">
          <cell r="B31">
            <v>629</v>
          </cell>
        </row>
        <row r="32">
          <cell r="B32">
            <v>630</v>
          </cell>
        </row>
        <row r="33">
          <cell r="B33">
            <v>631</v>
          </cell>
        </row>
        <row r="34">
          <cell r="B34">
            <v>632</v>
          </cell>
        </row>
        <row r="35">
          <cell r="B35">
            <v>633</v>
          </cell>
        </row>
        <row r="36">
          <cell r="B36">
            <v>634</v>
          </cell>
        </row>
        <row r="37">
          <cell r="B37">
            <v>635</v>
          </cell>
        </row>
        <row r="38">
          <cell r="B38">
            <v>636</v>
          </cell>
        </row>
        <row r="39">
          <cell r="B39">
            <v>637</v>
          </cell>
        </row>
        <row r="40">
          <cell r="B40">
            <v>638</v>
          </cell>
        </row>
        <row r="41">
          <cell r="B41">
            <v>639</v>
          </cell>
        </row>
        <row r="42">
          <cell r="B42">
            <v>640</v>
          </cell>
        </row>
        <row r="43">
          <cell r="B43">
            <v>641</v>
          </cell>
        </row>
        <row r="44">
          <cell r="B44">
            <v>642</v>
          </cell>
        </row>
        <row r="45">
          <cell r="B45">
            <v>643</v>
          </cell>
        </row>
        <row r="46">
          <cell r="B46">
            <v>644</v>
          </cell>
        </row>
        <row r="47">
          <cell r="B47">
            <v>645</v>
          </cell>
        </row>
        <row r="48">
          <cell r="B48">
            <v>646</v>
          </cell>
        </row>
        <row r="49">
          <cell r="B49">
            <v>647</v>
          </cell>
        </row>
        <row r="50">
          <cell r="B50">
            <v>648</v>
          </cell>
        </row>
        <row r="51">
          <cell r="B51">
            <v>649</v>
          </cell>
        </row>
        <row r="52">
          <cell r="B52">
            <v>650</v>
          </cell>
        </row>
        <row r="53">
          <cell r="B53">
            <v>651</v>
          </cell>
        </row>
        <row r="54">
          <cell r="B54">
            <v>652</v>
          </cell>
        </row>
        <row r="55">
          <cell r="B55">
            <v>653</v>
          </cell>
        </row>
        <row r="56">
          <cell r="B56">
            <v>654</v>
          </cell>
        </row>
        <row r="57">
          <cell r="B57">
            <v>655</v>
          </cell>
        </row>
        <row r="58">
          <cell r="B58">
            <v>656</v>
          </cell>
        </row>
        <row r="59">
          <cell r="B59">
            <v>657</v>
          </cell>
        </row>
        <row r="60">
          <cell r="B60">
            <v>658</v>
          </cell>
        </row>
        <row r="61">
          <cell r="B61">
            <v>659</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زفير (2)"/>
      <sheetName val="جدول"/>
      <sheetName val="رصد"/>
      <sheetName val="زفير"/>
      <sheetName val="مناده"/>
      <sheetName val="ارقام الجلوس"/>
      <sheetName val="مراي"/>
      <sheetName val="ادارة"/>
      <sheetName val="ش"/>
      <sheetName val="شهادات"/>
      <sheetName val="ادارة (2)"/>
      <sheetName val="رصد (2)"/>
      <sheetName val="شهادات (2)"/>
      <sheetName val="احصائيات  (2)"/>
      <sheetName val="احصائيات "/>
    </sheetNames>
    <sheetDataSet>
      <sheetData sheetId="0"/>
      <sheetData sheetId="1"/>
      <sheetData sheetId="2"/>
      <sheetData sheetId="3"/>
      <sheetData sheetId="4"/>
      <sheetData sheetId="5"/>
      <sheetData sheetId="6">
        <row r="3">
          <cell r="B3">
            <v>507</v>
          </cell>
        </row>
        <row r="4">
          <cell r="B4">
            <v>508</v>
          </cell>
        </row>
        <row r="5">
          <cell r="B5">
            <v>509</v>
          </cell>
        </row>
        <row r="6">
          <cell r="B6">
            <v>510</v>
          </cell>
        </row>
        <row r="7">
          <cell r="B7">
            <v>511</v>
          </cell>
        </row>
        <row r="8">
          <cell r="B8">
            <v>512</v>
          </cell>
        </row>
        <row r="9">
          <cell r="B9">
            <v>513</v>
          </cell>
        </row>
        <row r="10">
          <cell r="B10">
            <v>514</v>
          </cell>
        </row>
        <row r="11">
          <cell r="B11">
            <v>515</v>
          </cell>
        </row>
        <row r="12">
          <cell r="B12">
            <v>516</v>
          </cell>
        </row>
        <row r="13">
          <cell r="B13">
            <v>517</v>
          </cell>
        </row>
        <row r="14">
          <cell r="B14">
            <v>518</v>
          </cell>
        </row>
        <row r="15">
          <cell r="B15">
            <v>519</v>
          </cell>
        </row>
        <row r="16">
          <cell r="B16">
            <v>520</v>
          </cell>
        </row>
        <row r="17">
          <cell r="B17">
            <v>521</v>
          </cell>
        </row>
        <row r="18">
          <cell r="B18">
            <v>522</v>
          </cell>
        </row>
        <row r="19">
          <cell r="B19">
            <v>523</v>
          </cell>
        </row>
        <row r="20">
          <cell r="B20">
            <v>524</v>
          </cell>
        </row>
        <row r="21">
          <cell r="B21">
            <v>525</v>
          </cell>
        </row>
        <row r="22">
          <cell r="B22">
            <v>526</v>
          </cell>
        </row>
        <row r="23">
          <cell r="B23">
            <v>527</v>
          </cell>
        </row>
        <row r="24">
          <cell r="B24">
            <v>528</v>
          </cell>
        </row>
        <row r="25">
          <cell r="B25">
            <v>529</v>
          </cell>
        </row>
        <row r="26">
          <cell r="B26">
            <v>530</v>
          </cell>
        </row>
        <row r="27">
          <cell r="B27">
            <v>531</v>
          </cell>
        </row>
        <row r="28">
          <cell r="B28">
            <v>532</v>
          </cell>
        </row>
        <row r="29">
          <cell r="B29">
            <v>533</v>
          </cell>
        </row>
        <row r="30">
          <cell r="B30">
            <v>534</v>
          </cell>
        </row>
        <row r="31">
          <cell r="B31">
            <v>535</v>
          </cell>
        </row>
        <row r="32">
          <cell r="B32">
            <v>536</v>
          </cell>
        </row>
        <row r="33">
          <cell r="B33">
            <v>537</v>
          </cell>
        </row>
        <row r="34">
          <cell r="B34">
            <v>538</v>
          </cell>
        </row>
        <row r="35">
          <cell r="B35">
            <v>539</v>
          </cell>
        </row>
        <row r="36">
          <cell r="B36">
            <v>540</v>
          </cell>
        </row>
        <row r="37">
          <cell r="B37">
            <v>541</v>
          </cell>
        </row>
        <row r="38">
          <cell r="B38">
            <v>542</v>
          </cell>
        </row>
        <row r="39">
          <cell r="B39">
            <v>543</v>
          </cell>
        </row>
        <row r="40">
          <cell r="B40">
            <v>544</v>
          </cell>
        </row>
        <row r="41">
          <cell r="B41">
            <v>545</v>
          </cell>
        </row>
        <row r="42">
          <cell r="B42">
            <v>546</v>
          </cell>
        </row>
        <row r="43">
          <cell r="B43">
            <v>547</v>
          </cell>
        </row>
        <row r="44">
          <cell r="B44">
            <v>548</v>
          </cell>
        </row>
        <row r="45">
          <cell r="B45">
            <v>549</v>
          </cell>
        </row>
        <row r="46">
          <cell r="B46">
            <v>550</v>
          </cell>
        </row>
        <row r="47">
          <cell r="B47">
            <v>551</v>
          </cell>
        </row>
        <row r="48">
          <cell r="B48">
            <v>552</v>
          </cell>
        </row>
        <row r="49">
          <cell r="B49">
            <v>553</v>
          </cell>
        </row>
        <row r="50">
          <cell r="B50">
            <v>554</v>
          </cell>
        </row>
        <row r="51">
          <cell r="B51">
            <v>555</v>
          </cell>
        </row>
        <row r="52">
          <cell r="B52">
            <v>556</v>
          </cell>
        </row>
        <row r="53">
          <cell r="B53">
            <v>557</v>
          </cell>
        </row>
        <row r="54">
          <cell r="B54">
            <v>558</v>
          </cell>
        </row>
        <row r="55">
          <cell r="B55">
            <v>559</v>
          </cell>
        </row>
        <row r="56">
          <cell r="B56">
            <v>560</v>
          </cell>
        </row>
        <row r="57">
          <cell r="B57">
            <v>561</v>
          </cell>
        </row>
        <row r="58">
          <cell r="B58">
            <v>562</v>
          </cell>
        </row>
        <row r="59">
          <cell r="B59">
            <v>563</v>
          </cell>
        </row>
        <row r="60">
          <cell r="B60">
            <v>564</v>
          </cell>
        </row>
        <row r="61">
          <cell r="B61">
            <v>565</v>
          </cell>
        </row>
        <row r="62">
          <cell r="B62">
            <v>566</v>
          </cell>
        </row>
        <row r="63">
          <cell r="B63">
            <v>567</v>
          </cell>
        </row>
        <row r="64">
          <cell r="B64">
            <v>568</v>
          </cell>
        </row>
        <row r="65">
          <cell r="B65">
            <v>569</v>
          </cell>
        </row>
        <row r="66">
          <cell r="B66">
            <v>570</v>
          </cell>
        </row>
        <row r="67">
          <cell r="B67">
            <v>571</v>
          </cell>
        </row>
        <row r="68">
          <cell r="B68">
            <v>572</v>
          </cell>
        </row>
        <row r="69">
          <cell r="B69">
            <v>573</v>
          </cell>
        </row>
        <row r="70">
          <cell r="B70">
            <v>574</v>
          </cell>
        </row>
        <row r="71">
          <cell r="B71">
            <v>575</v>
          </cell>
        </row>
        <row r="72">
          <cell r="B72">
            <v>576</v>
          </cell>
        </row>
        <row r="73">
          <cell r="B73">
            <v>577</v>
          </cell>
        </row>
        <row r="74">
          <cell r="B74">
            <v>578</v>
          </cell>
        </row>
        <row r="75">
          <cell r="B75">
            <v>579</v>
          </cell>
        </row>
        <row r="76">
          <cell r="B76">
            <v>580</v>
          </cell>
        </row>
        <row r="77">
          <cell r="B77">
            <v>581</v>
          </cell>
        </row>
        <row r="78">
          <cell r="B78">
            <v>582</v>
          </cell>
        </row>
        <row r="79">
          <cell r="B79">
            <v>583</v>
          </cell>
        </row>
        <row r="80">
          <cell r="B80">
            <v>584</v>
          </cell>
        </row>
        <row r="81">
          <cell r="B81">
            <v>585</v>
          </cell>
        </row>
        <row r="82">
          <cell r="B82">
            <v>586</v>
          </cell>
        </row>
        <row r="83">
          <cell r="B83">
            <v>587</v>
          </cell>
        </row>
        <row r="84">
          <cell r="B84">
            <v>588</v>
          </cell>
        </row>
        <row r="85">
          <cell r="B85">
            <v>589</v>
          </cell>
        </row>
        <row r="86">
          <cell r="B86">
            <v>590</v>
          </cell>
        </row>
        <row r="87">
          <cell r="B87">
            <v>591</v>
          </cell>
        </row>
        <row r="88">
          <cell r="B88">
            <v>592</v>
          </cell>
        </row>
        <row r="89">
          <cell r="B89">
            <v>593</v>
          </cell>
        </row>
        <row r="90">
          <cell r="B90">
            <v>594</v>
          </cell>
        </row>
        <row r="91">
          <cell r="B91">
            <v>595</v>
          </cell>
        </row>
        <row r="92">
          <cell r="B92">
            <v>596</v>
          </cell>
        </row>
        <row r="93">
          <cell r="B93">
            <v>597</v>
          </cell>
        </row>
        <row r="94">
          <cell r="B94">
            <v>598</v>
          </cell>
        </row>
        <row r="95">
          <cell r="B95">
            <v>599</v>
          </cell>
        </row>
        <row r="96">
          <cell r="B96">
            <v>600</v>
          </cell>
        </row>
      </sheetData>
      <sheetData sheetId="7"/>
      <sheetData sheetId="8">
        <row r="6">
          <cell r="A6">
            <v>507</v>
          </cell>
        </row>
        <row r="7">
          <cell r="A7">
            <v>508</v>
          </cell>
        </row>
        <row r="8">
          <cell r="A8">
            <v>509</v>
          </cell>
        </row>
        <row r="9">
          <cell r="A9">
            <v>510</v>
          </cell>
        </row>
        <row r="10">
          <cell r="A10">
            <v>511</v>
          </cell>
        </row>
        <row r="11">
          <cell r="A11">
            <v>512</v>
          </cell>
        </row>
        <row r="12">
          <cell r="A12">
            <v>513</v>
          </cell>
        </row>
        <row r="13">
          <cell r="A13">
            <v>514</v>
          </cell>
        </row>
        <row r="14">
          <cell r="A14">
            <v>515</v>
          </cell>
        </row>
        <row r="15">
          <cell r="A15">
            <v>516</v>
          </cell>
        </row>
        <row r="16">
          <cell r="A16">
            <v>517</v>
          </cell>
        </row>
        <row r="17">
          <cell r="A17">
            <v>518</v>
          </cell>
        </row>
        <row r="18">
          <cell r="A18">
            <v>519</v>
          </cell>
        </row>
        <row r="19">
          <cell r="A19">
            <v>520</v>
          </cell>
        </row>
        <row r="20">
          <cell r="A20">
            <v>521</v>
          </cell>
        </row>
        <row r="21">
          <cell r="A21">
            <v>522</v>
          </cell>
        </row>
        <row r="22">
          <cell r="A22">
            <v>523</v>
          </cell>
        </row>
        <row r="23">
          <cell r="A23">
            <v>524</v>
          </cell>
        </row>
        <row r="24">
          <cell r="A24">
            <v>525</v>
          </cell>
        </row>
        <row r="25">
          <cell r="A25">
            <v>526</v>
          </cell>
        </row>
        <row r="26">
          <cell r="A26">
            <v>527</v>
          </cell>
        </row>
        <row r="27">
          <cell r="A27">
            <v>528</v>
          </cell>
        </row>
        <row r="28">
          <cell r="A28">
            <v>529</v>
          </cell>
        </row>
        <row r="29">
          <cell r="A29">
            <v>530</v>
          </cell>
        </row>
        <row r="30">
          <cell r="A30">
            <v>531</v>
          </cell>
        </row>
        <row r="31">
          <cell r="A31">
            <v>532</v>
          </cell>
        </row>
        <row r="32">
          <cell r="A32">
            <v>533</v>
          </cell>
        </row>
        <row r="33">
          <cell r="A33">
            <v>534</v>
          </cell>
        </row>
        <row r="34">
          <cell r="A34">
            <v>535</v>
          </cell>
        </row>
        <row r="35">
          <cell r="A35">
            <v>536</v>
          </cell>
        </row>
        <row r="36">
          <cell r="A36">
            <v>537</v>
          </cell>
        </row>
        <row r="37">
          <cell r="A37">
            <v>538</v>
          </cell>
        </row>
        <row r="38">
          <cell r="A38">
            <v>539</v>
          </cell>
        </row>
        <row r="39">
          <cell r="A39">
            <v>540</v>
          </cell>
        </row>
        <row r="40">
          <cell r="A40">
            <v>541</v>
          </cell>
        </row>
        <row r="41">
          <cell r="A41">
            <v>542</v>
          </cell>
        </row>
        <row r="42">
          <cell r="A42">
            <v>543</v>
          </cell>
        </row>
        <row r="43">
          <cell r="A43">
            <v>544</v>
          </cell>
        </row>
        <row r="44">
          <cell r="A44">
            <v>545</v>
          </cell>
        </row>
        <row r="45">
          <cell r="A45">
            <v>546</v>
          </cell>
        </row>
        <row r="46">
          <cell r="A46">
            <v>547</v>
          </cell>
        </row>
        <row r="47">
          <cell r="A47">
            <v>548</v>
          </cell>
        </row>
        <row r="48">
          <cell r="A48">
            <v>549</v>
          </cell>
        </row>
        <row r="49">
          <cell r="A49">
            <v>550</v>
          </cell>
        </row>
        <row r="50">
          <cell r="A50">
            <v>551</v>
          </cell>
        </row>
        <row r="51">
          <cell r="A51">
            <v>552</v>
          </cell>
        </row>
        <row r="52">
          <cell r="A52">
            <v>553</v>
          </cell>
        </row>
        <row r="53">
          <cell r="A53">
            <v>554</v>
          </cell>
        </row>
        <row r="54">
          <cell r="A54">
            <v>555</v>
          </cell>
        </row>
        <row r="55">
          <cell r="A55">
            <v>556</v>
          </cell>
        </row>
        <row r="56">
          <cell r="A56">
            <v>557</v>
          </cell>
        </row>
        <row r="57">
          <cell r="A57">
            <v>558</v>
          </cell>
        </row>
        <row r="58">
          <cell r="A58">
            <v>559</v>
          </cell>
        </row>
        <row r="59">
          <cell r="A59">
            <v>560</v>
          </cell>
        </row>
        <row r="60">
          <cell r="A60">
            <v>561</v>
          </cell>
        </row>
        <row r="61">
          <cell r="A61">
            <v>562</v>
          </cell>
        </row>
        <row r="62">
          <cell r="A62">
            <v>563</v>
          </cell>
        </row>
        <row r="63">
          <cell r="A63">
            <v>564</v>
          </cell>
        </row>
        <row r="64">
          <cell r="A64">
            <v>565</v>
          </cell>
        </row>
        <row r="65">
          <cell r="A65">
            <v>566</v>
          </cell>
        </row>
        <row r="66">
          <cell r="A66">
            <v>567</v>
          </cell>
        </row>
        <row r="67">
          <cell r="A67">
            <v>568</v>
          </cell>
        </row>
        <row r="68">
          <cell r="A68">
            <v>569</v>
          </cell>
        </row>
        <row r="69">
          <cell r="A69">
            <v>570</v>
          </cell>
        </row>
        <row r="70">
          <cell r="A70">
            <v>571</v>
          </cell>
        </row>
        <row r="71">
          <cell r="A71">
            <v>572</v>
          </cell>
        </row>
        <row r="72">
          <cell r="A72">
            <v>573</v>
          </cell>
        </row>
        <row r="73">
          <cell r="A73">
            <v>574</v>
          </cell>
        </row>
        <row r="74">
          <cell r="A74">
            <v>575</v>
          </cell>
        </row>
        <row r="75">
          <cell r="A75">
            <v>576</v>
          </cell>
        </row>
        <row r="76">
          <cell r="A76">
            <v>577</v>
          </cell>
        </row>
        <row r="77">
          <cell r="A77">
            <v>578</v>
          </cell>
        </row>
        <row r="78">
          <cell r="A78">
            <v>579</v>
          </cell>
        </row>
        <row r="79">
          <cell r="A79">
            <v>580</v>
          </cell>
        </row>
        <row r="80">
          <cell r="A80">
            <v>581</v>
          </cell>
        </row>
        <row r="81">
          <cell r="A81">
            <v>582</v>
          </cell>
        </row>
        <row r="82">
          <cell r="A82">
            <v>583</v>
          </cell>
        </row>
        <row r="83">
          <cell r="A83">
            <v>584</v>
          </cell>
        </row>
        <row r="84">
          <cell r="A84">
            <v>585</v>
          </cell>
        </row>
        <row r="85">
          <cell r="A85">
            <v>586</v>
          </cell>
        </row>
        <row r="86">
          <cell r="A86">
            <v>587</v>
          </cell>
        </row>
        <row r="87">
          <cell r="A87">
            <v>588</v>
          </cell>
        </row>
        <row r="88">
          <cell r="A88">
            <v>589</v>
          </cell>
        </row>
        <row r="89">
          <cell r="A89">
            <v>590</v>
          </cell>
        </row>
        <row r="90">
          <cell r="A90">
            <v>591</v>
          </cell>
        </row>
        <row r="91">
          <cell r="A91">
            <v>592</v>
          </cell>
        </row>
        <row r="92">
          <cell r="A92">
            <v>593</v>
          </cell>
        </row>
        <row r="93">
          <cell r="A93">
            <v>594</v>
          </cell>
        </row>
        <row r="94">
          <cell r="A94">
            <v>595</v>
          </cell>
        </row>
        <row r="95">
          <cell r="A95">
            <v>596</v>
          </cell>
        </row>
        <row r="96">
          <cell r="A96">
            <v>597</v>
          </cell>
        </row>
        <row r="97">
          <cell r="A97">
            <v>598</v>
          </cell>
        </row>
        <row r="98">
          <cell r="A98">
            <v>599</v>
          </cell>
        </row>
        <row r="99">
          <cell r="A99">
            <v>600</v>
          </cell>
        </row>
      </sheetData>
      <sheetData sheetId="9"/>
      <sheetData sheetId="10"/>
      <sheetData sheetId="11"/>
      <sheetData sheetId="12"/>
      <sheetData sheetId="13"/>
      <sheetData sheetId="14"/>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زفير (2)"/>
      <sheetName val="جدول"/>
      <sheetName val="مناده"/>
      <sheetName val="رصد"/>
      <sheetName val="زفير"/>
      <sheetName val="ادارة"/>
      <sheetName val="تقديرات"/>
      <sheetName val="شهادات"/>
      <sheetName val="ارقام الجلوس"/>
      <sheetName val="Sheet1"/>
      <sheetName val="رصد (2)"/>
      <sheetName val="Sheet2"/>
      <sheetName val="رصد (3)"/>
      <sheetName val="احصائيات  (2)"/>
      <sheetName val="احصائيات "/>
    </sheetNames>
    <sheetDataSet>
      <sheetData sheetId="0"/>
      <sheetData sheetId="1"/>
      <sheetData sheetId="2"/>
      <sheetData sheetId="3"/>
      <sheetData sheetId="4"/>
      <sheetData sheetId="5"/>
      <sheetData sheetId="6">
        <row r="9">
          <cell r="C9">
            <v>301</v>
          </cell>
        </row>
        <row r="10">
          <cell r="C10">
            <v>302</v>
          </cell>
        </row>
        <row r="11">
          <cell r="C11">
            <v>303</v>
          </cell>
        </row>
        <row r="12">
          <cell r="C12">
            <v>304</v>
          </cell>
        </row>
        <row r="13">
          <cell r="C13">
            <v>305</v>
          </cell>
        </row>
        <row r="14">
          <cell r="C14">
            <v>306</v>
          </cell>
        </row>
        <row r="15">
          <cell r="C15">
            <v>307</v>
          </cell>
        </row>
        <row r="16">
          <cell r="C16">
            <v>308</v>
          </cell>
        </row>
        <row r="17">
          <cell r="C17">
            <v>309</v>
          </cell>
        </row>
        <row r="18">
          <cell r="C18">
            <v>310</v>
          </cell>
        </row>
        <row r="19">
          <cell r="C19">
            <v>311</v>
          </cell>
        </row>
        <row r="20">
          <cell r="C20">
            <v>312</v>
          </cell>
        </row>
        <row r="21">
          <cell r="C21">
            <v>313</v>
          </cell>
        </row>
        <row r="22">
          <cell r="C22">
            <v>314</v>
          </cell>
        </row>
        <row r="23">
          <cell r="C23">
            <v>315</v>
          </cell>
        </row>
        <row r="24">
          <cell r="C24">
            <v>316</v>
          </cell>
        </row>
        <row r="25">
          <cell r="C25">
            <v>317</v>
          </cell>
        </row>
        <row r="26">
          <cell r="C26">
            <v>318</v>
          </cell>
        </row>
        <row r="27">
          <cell r="C27">
            <v>319</v>
          </cell>
        </row>
        <row r="28">
          <cell r="C28">
            <v>320</v>
          </cell>
        </row>
        <row r="29">
          <cell r="C29">
            <v>321</v>
          </cell>
        </row>
        <row r="30">
          <cell r="C30">
            <v>322</v>
          </cell>
        </row>
        <row r="31">
          <cell r="C31">
            <v>323</v>
          </cell>
        </row>
        <row r="32">
          <cell r="C32">
            <v>324</v>
          </cell>
        </row>
        <row r="33">
          <cell r="C33">
            <v>325</v>
          </cell>
        </row>
        <row r="34">
          <cell r="C34">
            <v>326</v>
          </cell>
        </row>
        <row r="35">
          <cell r="C35">
            <v>327</v>
          </cell>
        </row>
        <row r="36">
          <cell r="C36">
            <v>328</v>
          </cell>
        </row>
        <row r="37">
          <cell r="C37">
            <v>329</v>
          </cell>
        </row>
        <row r="38">
          <cell r="C38">
            <v>330</v>
          </cell>
        </row>
        <row r="39">
          <cell r="C39">
            <v>331</v>
          </cell>
        </row>
        <row r="40">
          <cell r="C40">
            <v>332</v>
          </cell>
        </row>
        <row r="41">
          <cell r="C41">
            <v>333</v>
          </cell>
        </row>
        <row r="42">
          <cell r="C42">
            <v>334</v>
          </cell>
        </row>
        <row r="43">
          <cell r="C43">
            <v>335</v>
          </cell>
        </row>
        <row r="44">
          <cell r="C44">
            <v>336</v>
          </cell>
        </row>
        <row r="45">
          <cell r="C45">
            <v>337</v>
          </cell>
        </row>
        <row r="46">
          <cell r="C46">
            <v>338</v>
          </cell>
        </row>
        <row r="47">
          <cell r="C47">
            <v>339</v>
          </cell>
        </row>
        <row r="48">
          <cell r="C48">
            <v>340</v>
          </cell>
        </row>
        <row r="49">
          <cell r="C49">
            <v>341</v>
          </cell>
        </row>
        <row r="50">
          <cell r="C50">
            <v>342</v>
          </cell>
        </row>
        <row r="51">
          <cell r="C51">
            <v>343</v>
          </cell>
        </row>
        <row r="52">
          <cell r="C52">
            <v>344</v>
          </cell>
        </row>
        <row r="53">
          <cell r="C53">
            <v>345</v>
          </cell>
        </row>
        <row r="54">
          <cell r="C54">
            <v>346</v>
          </cell>
        </row>
        <row r="55">
          <cell r="C55">
            <v>347</v>
          </cell>
        </row>
        <row r="56">
          <cell r="C56">
            <v>348</v>
          </cell>
        </row>
        <row r="57">
          <cell r="C57">
            <v>349</v>
          </cell>
        </row>
        <row r="58">
          <cell r="C58">
            <v>350</v>
          </cell>
        </row>
        <row r="59">
          <cell r="C59">
            <v>351</v>
          </cell>
        </row>
        <row r="60">
          <cell r="C60">
            <v>352</v>
          </cell>
        </row>
        <row r="61">
          <cell r="C61">
            <v>353</v>
          </cell>
        </row>
        <row r="62">
          <cell r="C62">
            <v>354</v>
          </cell>
        </row>
        <row r="63">
          <cell r="C63">
            <v>355</v>
          </cell>
        </row>
        <row r="64">
          <cell r="C64">
            <v>356</v>
          </cell>
        </row>
        <row r="65">
          <cell r="C65">
            <v>357</v>
          </cell>
        </row>
        <row r="66">
          <cell r="C66">
            <v>358</v>
          </cell>
        </row>
        <row r="67">
          <cell r="C67">
            <v>359</v>
          </cell>
        </row>
        <row r="68">
          <cell r="C68">
            <v>360</v>
          </cell>
        </row>
        <row r="69">
          <cell r="C69">
            <v>361</v>
          </cell>
        </row>
        <row r="70">
          <cell r="C70">
            <v>362</v>
          </cell>
        </row>
        <row r="71">
          <cell r="C71">
            <v>363</v>
          </cell>
        </row>
        <row r="72">
          <cell r="C72">
            <v>364</v>
          </cell>
        </row>
        <row r="73">
          <cell r="C73">
            <v>365</v>
          </cell>
        </row>
        <row r="74">
          <cell r="C74">
            <v>366</v>
          </cell>
        </row>
        <row r="75">
          <cell r="C75">
            <v>367</v>
          </cell>
        </row>
        <row r="76">
          <cell r="C76">
            <v>368</v>
          </cell>
        </row>
        <row r="77">
          <cell r="C77">
            <v>369</v>
          </cell>
        </row>
        <row r="78">
          <cell r="C78">
            <v>370</v>
          </cell>
        </row>
        <row r="79">
          <cell r="C79">
            <v>371</v>
          </cell>
        </row>
        <row r="80">
          <cell r="C80">
            <v>372</v>
          </cell>
        </row>
        <row r="81">
          <cell r="C81">
            <v>373</v>
          </cell>
        </row>
        <row r="82">
          <cell r="C82">
            <v>374</v>
          </cell>
        </row>
        <row r="83">
          <cell r="C83">
            <v>375</v>
          </cell>
        </row>
        <row r="84">
          <cell r="C84">
            <v>376</v>
          </cell>
        </row>
        <row r="85">
          <cell r="C85">
            <v>377</v>
          </cell>
        </row>
        <row r="86">
          <cell r="C86">
            <v>378</v>
          </cell>
        </row>
        <row r="87">
          <cell r="C87">
            <v>379</v>
          </cell>
        </row>
        <row r="88">
          <cell r="C88">
            <v>380</v>
          </cell>
        </row>
        <row r="89">
          <cell r="C89">
            <v>381</v>
          </cell>
        </row>
        <row r="90">
          <cell r="C90">
            <v>382</v>
          </cell>
        </row>
        <row r="91">
          <cell r="C91">
            <v>383</v>
          </cell>
        </row>
        <row r="92">
          <cell r="C92">
            <v>384</v>
          </cell>
        </row>
        <row r="93">
          <cell r="C93">
            <v>385</v>
          </cell>
        </row>
        <row r="94">
          <cell r="C94">
            <v>386</v>
          </cell>
        </row>
        <row r="95">
          <cell r="C95">
            <v>387</v>
          </cell>
        </row>
        <row r="96">
          <cell r="C96">
            <v>388</v>
          </cell>
        </row>
        <row r="97">
          <cell r="C97">
            <v>389</v>
          </cell>
        </row>
        <row r="98">
          <cell r="C98">
            <v>390</v>
          </cell>
        </row>
        <row r="99">
          <cell r="C99">
            <v>391</v>
          </cell>
        </row>
        <row r="100">
          <cell r="C100">
            <v>392</v>
          </cell>
        </row>
        <row r="101">
          <cell r="C101">
            <v>393</v>
          </cell>
        </row>
        <row r="102">
          <cell r="C102">
            <v>394</v>
          </cell>
        </row>
        <row r="103">
          <cell r="C103">
            <v>395</v>
          </cell>
        </row>
        <row r="104">
          <cell r="C104">
            <v>396</v>
          </cell>
        </row>
        <row r="105">
          <cell r="C105">
            <v>397</v>
          </cell>
        </row>
        <row r="106">
          <cell r="C106">
            <v>398</v>
          </cell>
        </row>
        <row r="107">
          <cell r="C107">
            <v>399</v>
          </cell>
        </row>
        <row r="108">
          <cell r="C108">
            <v>400</v>
          </cell>
        </row>
        <row r="109">
          <cell r="C109">
            <v>401</v>
          </cell>
        </row>
        <row r="110">
          <cell r="C110">
            <v>402</v>
          </cell>
        </row>
        <row r="111">
          <cell r="C111">
            <v>403</v>
          </cell>
        </row>
        <row r="112">
          <cell r="C112">
            <v>404</v>
          </cell>
        </row>
        <row r="113">
          <cell r="C113">
            <v>405</v>
          </cell>
        </row>
        <row r="114">
          <cell r="C114">
            <v>406</v>
          </cell>
        </row>
        <row r="115">
          <cell r="C115">
            <v>407</v>
          </cell>
        </row>
        <row r="116">
          <cell r="C116">
            <v>408</v>
          </cell>
        </row>
        <row r="117">
          <cell r="C117">
            <v>409</v>
          </cell>
        </row>
        <row r="118">
          <cell r="C118">
            <v>410</v>
          </cell>
        </row>
        <row r="119">
          <cell r="C119">
            <v>411</v>
          </cell>
        </row>
        <row r="120">
          <cell r="C120">
            <v>412</v>
          </cell>
        </row>
        <row r="121">
          <cell r="C121">
            <v>413</v>
          </cell>
        </row>
        <row r="122">
          <cell r="C122">
            <v>414</v>
          </cell>
        </row>
      </sheetData>
      <sheetData sheetId="7"/>
      <sheetData sheetId="8"/>
      <sheetData sheetId="9">
        <row r="3">
          <cell r="B3" t="e">
            <v>#REF!</v>
          </cell>
        </row>
        <row r="4">
          <cell r="B4" t="e">
            <v>#REF!</v>
          </cell>
        </row>
        <row r="5">
          <cell r="B5" t="e">
            <v>#REF!</v>
          </cell>
        </row>
        <row r="6">
          <cell r="B6" t="e">
            <v>#REF!</v>
          </cell>
        </row>
        <row r="7">
          <cell r="B7" t="e">
            <v>#REF!</v>
          </cell>
        </row>
        <row r="8">
          <cell r="B8" t="e">
            <v>#REF!</v>
          </cell>
        </row>
        <row r="9">
          <cell r="B9" t="e">
            <v>#REF!</v>
          </cell>
        </row>
        <row r="10">
          <cell r="B10" t="e">
            <v>#REF!</v>
          </cell>
        </row>
        <row r="11">
          <cell r="B11" t="e">
            <v>#REF!</v>
          </cell>
        </row>
        <row r="12">
          <cell r="B12" t="e">
            <v>#REF!</v>
          </cell>
        </row>
        <row r="13">
          <cell r="B13" t="e">
            <v>#REF!</v>
          </cell>
        </row>
        <row r="14">
          <cell r="B14" t="e">
            <v>#REF!</v>
          </cell>
        </row>
        <row r="15">
          <cell r="B15" t="e">
            <v>#REF!</v>
          </cell>
        </row>
        <row r="16">
          <cell r="B16" t="e">
            <v>#REF!</v>
          </cell>
        </row>
        <row r="17">
          <cell r="B17" t="e">
            <v>#REF!</v>
          </cell>
        </row>
        <row r="18">
          <cell r="B18" t="e">
            <v>#REF!</v>
          </cell>
        </row>
        <row r="19">
          <cell r="B19" t="e">
            <v>#REF!</v>
          </cell>
        </row>
        <row r="20">
          <cell r="B20" t="e">
            <v>#REF!</v>
          </cell>
        </row>
        <row r="21">
          <cell r="B21" t="e">
            <v>#REF!</v>
          </cell>
        </row>
        <row r="22">
          <cell r="B22" t="e">
            <v>#REF!</v>
          </cell>
        </row>
        <row r="23">
          <cell r="B23" t="e">
            <v>#REF!</v>
          </cell>
        </row>
        <row r="24">
          <cell r="B24" t="e">
            <v>#REF!</v>
          </cell>
        </row>
        <row r="25">
          <cell r="B25" t="e">
            <v>#REF!</v>
          </cell>
        </row>
        <row r="26">
          <cell r="B26" t="e">
            <v>#REF!</v>
          </cell>
        </row>
        <row r="27">
          <cell r="B27" t="e">
            <v>#REF!</v>
          </cell>
        </row>
        <row r="28">
          <cell r="B28" t="e">
            <v>#REF!</v>
          </cell>
        </row>
        <row r="29">
          <cell r="B29" t="e">
            <v>#REF!</v>
          </cell>
        </row>
        <row r="30">
          <cell r="B30" t="e">
            <v>#REF!</v>
          </cell>
        </row>
        <row r="31">
          <cell r="B31" t="e">
            <v>#REF!</v>
          </cell>
        </row>
        <row r="32">
          <cell r="B32" t="e">
            <v>#REF!</v>
          </cell>
        </row>
        <row r="33">
          <cell r="B33" t="e">
            <v>#REF!</v>
          </cell>
        </row>
        <row r="34">
          <cell r="B34" t="e">
            <v>#REF!</v>
          </cell>
        </row>
        <row r="35">
          <cell r="B35" t="e">
            <v>#REF!</v>
          </cell>
        </row>
        <row r="36">
          <cell r="B36" t="e">
            <v>#REF!</v>
          </cell>
        </row>
        <row r="37">
          <cell r="B37" t="e">
            <v>#REF!</v>
          </cell>
        </row>
        <row r="38">
          <cell r="B38" t="e">
            <v>#REF!</v>
          </cell>
        </row>
        <row r="39">
          <cell r="B39" t="e">
            <v>#REF!</v>
          </cell>
        </row>
        <row r="40">
          <cell r="B40" t="e">
            <v>#REF!</v>
          </cell>
        </row>
        <row r="41">
          <cell r="B41" t="e">
            <v>#REF!</v>
          </cell>
        </row>
        <row r="42">
          <cell r="B42" t="e">
            <v>#REF!</v>
          </cell>
        </row>
        <row r="43">
          <cell r="B43" t="e">
            <v>#REF!</v>
          </cell>
        </row>
        <row r="44">
          <cell r="B44" t="e">
            <v>#REF!</v>
          </cell>
        </row>
        <row r="45">
          <cell r="B45" t="e">
            <v>#REF!</v>
          </cell>
        </row>
        <row r="46">
          <cell r="B46" t="e">
            <v>#REF!</v>
          </cell>
        </row>
        <row r="47">
          <cell r="B47" t="e">
            <v>#REF!</v>
          </cell>
        </row>
        <row r="48">
          <cell r="B48" t="e">
            <v>#REF!</v>
          </cell>
        </row>
        <row r="49">
          <cell r="B49" t="e">
            <v>#REF!</v>
          </cell>
        </row>
        <row r="50">
          <cell r="B50" t="e">
            <v>#REF!</v>
          </cell>
        </row>
        <row r="51">
          <cell r="B51" t="e">
            <v>#REF!</v>
          </cell>
        </row>
        <row r="52">
          <cell r="B52" t="e">
            <v>#REF!</v>
          </cell>
        </row>
        <row r="53">
          <cell r="B53" t="e">
            <v>#REF!</v>
          </cell>
        </row>
        <row r="54">
          <cell r="B54" t="e">
            <v>#REF!</v>
          </cell>
        </row>
        <row r="55">
          <cell r="B55" t="e">
            <v>#REF!</v>
          </cell>
        </row>
        <row r="56">
          <cell r="B56" t="e">
            <v>#REF!</v>
          </cell>
        </row>
        <row r="57">
          <cell r="B57" t="e">
            <v>#REF!</v>
          </cell>
        </row>
        <row r="58">
          <cell r="B58" t="e">
            <v>#REF!</v>
          </cell>
        </row>
        <row r="59">
          <cell r="B59" t="e">
            <v>#REF!</v>
          </cell>
        </row>
        <row r="60">
          <cell r="B60" t="e">
            <v>#REF!</v>
          </cell>
        </row>
        <row r="61">
          <cell r="B61" t="e">
            <v>#REF!</v>
          </cell>
        </row>
        <row r="62">
          <cell r="B62" t="e">
            <v>#REF!</v>
          </cell>
        </row>
        <row r="63">
          <cell r="B63" t="e">
            <v>#REF!</v>
          </cell>
        </row>
        <row r="64">
          <cell r="B64" t="e">
            <v>#REF!</v>
          </cell>
        </row>
        <row r="65">
          <cell r="B65" t="e">
            <v>#REF!</v>
          </cell>
        </row>
        <row r="66">
          <cell r="B66" t="e">
            <v>#REF!</v>
          </cell>
        </row>
        <row r="67">
          <cell r="B67" t="e">
            <v>#REF!</v>
          </cell>
        </row>
        <row r="68">
          <cell r="B68" t="e">
            <v>#REF!</v>
          </cell>
        </row>
        <row r="69">
          <cell r="B69" t="e">
            <v>#REF!</v>
          </cell>
        </row>
        <row r="70">
          <cell r="B70" t="e">
            <v>#REF!</v>
          </cell>
        </row>
        <row r="71">
          <cell r="B71" t="e">
            <v>#REF!</v>
          </cell>
        </row>
        <row r="72">
          <cell r="B72" t="e">
            <v>#REF!</v>
          </cell>
        </row>
        <row r="73">
          <cell r="B73" t="e">
            <v>#REF!</v>
          </cell>
        </row>
        <row r="74">
          <cell r="B74" t="e">
            <v>#REF!</v>
          </cell>
        </row>
        <row r="75">
          <cell r="B75" t="e">
            <v>#REF!</v>
          </cell>
        </row>
        <row r="76">
          <cell r="B76" t="e">
            <v>#REF!</v>
          </cell>
        </row>
        <row r="77">
          <cell r="B77" t="e">
            <v>#REF!</v>
          </cell>
        </row>
        <row r="78">
          <cell r="B78" t="e">
            <v>#REF!</v>
          </cell>
        </row>
        <row r="79">
          <cell r="B79" t="e">
            <v>#REF!</v>
          </cell>
        </row>
        <row r="80">
          <cell r="B80" t="e">
            <v>#REF!</v>
          </cell>
        </row>
        <row r="81">
          <cell r="B81" t="e">
            <v>#REF!</v>
          </cell>
        </row>
        <row r="82">
          <cell r="B82" t="e">
            <v>#REF!</v>
          </cell>
        </row>
        <row r="83">
          <cell r="B83" t="e">
            <v>#REF!</v>
          </cell>
        </row>
        <row r="84">
          <cell r="B84" t="e">
            <v>#REF!</v>
          </cell>
        </row>
        <row r="85">
          <cell r="B85" t="e">
            <v>#REF!</v>
          </cell>
        </row>
        <row r="86">
          <cell r="B86" t="e">
            <v>#REF!</v>
          </cell>
        </row>
        <row r="87">
          <cell r="B87" t="e">
            <v>#REF!</v>
          </cell>
        </row>
        <row r="88">
          <cell r="B88" t="e">
            <v>#REF!</v>
          </cell>
        </row>
        <row r="89">
          <cell r="B89" t="e">
            <v>#REF!</v>
          </cell>
        </row>
        <row r="90">
          <cell r="B90" t="e">
            <v>#REF!</v>
          </cell>
        </row>
        <row r="91">
          <cell r="B91" t="e">
            <v>#REF!</v>
          </cell>
        </row>
        <row r="92">
          <cell r="B92" t="e">
            <v>#REF!</v>
          </cell>
        </row>
        <row r="93">
          <cell r="B93" t="e">
            <v>#REF!</v>
          </cell>
        </row>
        <row r="94">
          <cell r="B94" t="e">
            <v>#REF!</v>
          </cell>
        </row>
        <row r="95">
          <cell r="B95" t="e">
            <v>#REF!</v>
          </cell>
        </row>
        <row r="96">
          <cell r="B96" t="e">
            <v>#REF!</v>
          </cell>
        </row>
        <row r="97">
          <cell r="B97" t="e">
            <v>#REF!</v>
          </cell>
        </row>
        <row r="98">
          <cell r="B98" t="e">
            <v>#REF!</v>
          </cell>
        </row>
        <row r="99">
          <cell r="B99" t="e">
            <v>#REF!</v>
          </cell>
        </row>
        <row r="100">
          <cell r="B100" t="e">
            <v>#REF!</v>
          </cell>
        </row>
        <row r="101">
          <cell r="B101" t="e">
            <v>#REF!</v>
          </cell>
        </row>
        <row r="102">
          <cell r="B102" t="e">
            <v>#REF!</v>
          </cell>
        </row>
        <row r="103">
          <cell r="B103" t="e">
            <v>#REF!</v>
          </cell>
        </row>
        <row r="104">
          <cell r="B104" t="e">
            <v>#REF!</v>
          </cell>
        </row>
        <row r="105">
          <cell r="B105" t="e">
            <v>#REF!</v>
          </cell>
        </row>
        <row r="106">
          <cell r="B106" t="e">
            <v>#REF!</v>
          </cell>
        </row>
        <row r="107">
          <cell r="B107" t="e">
            <v>#REF!</v>
          </cell>
        </row>
        <row r="108">
          <cell r="B108" t="e">
            <v>#REF!</v>
          </cell>
        </row>
        <row r="109">
          <cell r="B109" t="e">
            <v>#REF!</v>
          </cell>
        </row>
        <row r="110">
          <cell r="B110" t="e">
            <v>#REF!</v>
          </cell>
        </row>
        <row r="111">
          <cell r="B111" t="e">
            <v>#REF!</v>
          </cell>
        </row>
        <row r="112">
          <cell r="B112" t="e">
            <v>#REF!</v>
          </cell>
        </row>
        <row r="113">
          <cell r="B113" t="e">
            <v>#REF!</v>
          </cell>
        </row>
        <row r="114">
          <cell r="B114" t="e">
            <v>#REF!</v>
          </cell>
        </row>
        <row r="115">
          <cell r="B115" t="e">
            <v>#REF!</v>
          </cell>
        </row>
        <row r="116">
          <cell r="B116" t="e">
            <v>#REF!</v>
          </cell>
        </row>
        <row r="117">
          <cell r="B117" t="e">
            <v>#REF!</v>
          </cell>
        </row>
      </sheetData>
      <sheetData sheetId="10"/>
      <sheetData sheetId="11"/>
      <sheetData sheetId="12"/>
      <sheetData sheetId="13"/>
      <sheetData sheetId="14"/>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زفير"/>
      <sheetName val="رصد"/>
      <sheetName val="ادارة"/>
      <sheetName val="تقديرات"/>
      <sheetName val="شهادات"/>
      <sheetName val="مناده"/>
      <sheetName val="مراية"/>
      <sheetName val="ارقام الجلوس"/>
    </sheetNames>
    <sheetDataSet>
      <sheetData sheetId="0" refreshError="1"/>
      <sheetData sheetId="1"/>
      <sheetData sheetId="2" refreshError="1"/>
      <sheetData sheetId="3" refreshError="1">
        <row r="9">
          <cell r="C9">
            <v>101</v>
          </cell>
        </row>
        <row r="10">
          <cell r="C10">
            <v>102</v>
          </cell>
        </row>
        <row r="11">
          <cell r="C11">
            <v>103</v>
          </cell>
        </row>
        <row r="12">
          <cell r="C12">
            <v>104</v>
          </cell>
        </row>
        <row r="13">
          <cell r="C13">
            <v>105</v>
          </cell>
        </row>
        <row r="14">
          <cell r="C14">
            <v>106</v>
          </cell>
        </row>
        <row r="15">
          <cell r="C15">
            <v>107</v>
          </cell>
        </row>
        <row r="16">
          <cell r="C16">
            <v>108</v>
          </cell>
        </row>
        <row r="17">
          <cell r="C17">
            <v>109</v>
          </cell>
        </row>
        <row r="18">
          <cell r="C18">
            <v>110</v>
          </cell>
        </row>
        <row r="19">
          <cell r="C19">
            <v>111</v>
          </cell>
        </row>
        <row r="20">
          <cell r="C20">
            <v>112</v>
          </cell>
        </row>
        <row r="21">
          <cell r="C21">
            <v>113</v>
          </cell>
        </row>
        <row r="22">
          <cell r="C22">
            <v>114</v>
          </cell>
        </row>
        <row r="23">
          <cell r="C23">
            <v>115</v>
          </cell>
        </row>
        <row r="24">
          <cell r="C24">
            <v>116</v>
          </cell>
        </row>
        <row r="25">
          <cell r="C25">
            <v>117</v>
          </cell>
        </row>
        <row r="26">
          <cell r="C26">
            <v>118</v>
          </cell>
        </row>
        <row r="27">
          <cell r="C27">
            <v>119</v>
          </cell>
        </row>
        <row r="28">
          <cell r="C28">
            <v>120</v>
          </cell>
        </row>
        <row r="29">
          <cell r="C29">
            <v>121</v>
          </cell>
        </row>
        <row r="30">
          <cell r="C30">
            <v>122</v>
          </cell>
        </row>
        <row r="31">
          <cell r="C31">
            <v>123</v>
          </cell>
        </row>
        <row r="32">
          <cell r="C32">
            <v>124</v>
          </cell>
        </row>
        <row r="33">
          <cell r="C33">
            <v>125</v>
          </cell>
        </row>
        <row r="34">
          <cell r="C34">
            <v>126</v>
          </cell>
        </row>
        <row r="35">
          <cell r="C35">
            <v>127</v>
          </cell>
        </row>
        <row r="36">
          <cell r="C36">
            <v>128</v>
          </cell>
        </row>
        <row r="37">
          <cell r="C37">
            <v>129</v>
          </cell>
        </row>
        <row r="38">
          <cell r="C38">
            <v>130</v>
          </cell>
        </row>
        <row r="39">
          <cell r="C39">
            <v>131</v>
          </cell>
        </row>
        <row r="40">
          <cell r="C40">
            <v>132</v>
          </cell>
        </row>
        <row r="41">
          <cell r="C41">
            <v>133</v>
          </cell>
        </row>
        <row r="42">
          <cell r="C42">
            <v>134</v>
          </cell>
        </row>
        <row r="43">
          <cell r="C43">
            <v>135</v>
          </cell>
        </row>
        <row r="44">
          <cell r="C44">
            <v>136</v>
          </cell>
        </row>
        <row r="45">
          <cell r="C45">
            <v>137</v>
          </cell>
        </row>
        <row r="46">
          <cell r="C46">
            <v>138</v>
          </cell>
        </row>
        <row r="47">
          <cell r="C47">
            <v>139</v>
          </cell>
        </row>
        <row r="48">
          <cell r="C48">
            <v>140</v>
          </cell>
        </row>
        <row r="49">
          <cell r="C49">
            <v>141</v>
          </cell>
        </row>
        <row r="50">
          <cell r="C50">
            <v>142</v>
          </cell>
        </row>
        <row r="51">
          <cell r="C51">
            <v>143</v>
          </cell>
        </row>
        <row r="52">
          <cell r="C52">
            <v>144</v>
          </cell>
        </row>
        <row r="53">
          <cell r="C53">
            <v>145</v>
          </cell>
        </row>
        <row r="54">
          <cell r="C54">
            <v>146</v>
          </cell>
        </row>
        <row r="55">
          <cell r="C55">
            <v>147</v>
          </cell>
        </row>
        <row r="56">
          <cell r="C56">
            <v>148</v>
          </cell>
        </row>
        <row r="57">
          <cell r="C57">
            <v>149</v>
          </cell>
        </row>
        <row r="58">
          <cell r="C58">
            <v>150</v>
          </cell>
        </row>
        <row r="59">
          <cell r="C59">
            <v>151</v>
          </cell>
        </row>
        <row r="60">
          <cell r="C60">
            <v>152</v>
          </cell>
        </row>
        <row r="61">
          <cell r="C61">
            <v>153</v>
          </cell>
        </row>
        <row r="62">
          <cell r="C62">
            <v>154</v>
          </cell>
        </row>
        <row r="63">
          <cell r="C63">
            <v>155</v>
          </cell>
        </row>
        <row r="64">
          <cell r="C64">
            <v>156</v>
          </cell>
        </row>
        <row r="65">
          <cell r="C65">
            <v>157</v>
          </cell>
        </row>
        <row r="66">
          <cell r="C66">
            <v>158</v>
          </cell>
        </row>
        <row r="67">
          <cell r="C67">
            <v>159</v>
          </cell>
        </row>
        <row r="68">
          <cell r="C68">
            <v>160</v>
          </cell>
        </row>
        <row r="69">
          <cell r="C69">
            <v>161</v>
          </cell>
        </row>
        <row r="70">
          <cell r="C70">
            <v>162</v>
          </cell>
        </row>
      </sheetData>
      <sheetData sheetId="4" refreshError="1"/>
      <sheetData sheetId="5" refreshError="1"/>
      <sheetData sheetId="6" refreshError="1">
        <row r="3">
          <cell r="A3">
            <v>101</v>
          </cell>
        </row>
        <row r="4">
          <cell r="A4">
            <v>102</v>
          </cell>
        </row>
        <row r="5">
          <cell r="A5">
            <v>103</v>
          </cell>
        </row>
        <row r="6">
          <cell r="A6">
            <v>104</v>
          </cell>
        </row>
        <row r="7">
          <cell r="A7">
            <v>105</v>
          </cell>
        </row>
        <row r="8">
          <cell r="A8">
            <v>106</v>
          </cell>
        </row>
        <row r="9">
          <cell r="A9">
            <v>107</v>
          </cell>
        </row>
        <row r="10">
          <cell r="A10">
            <v>108</v>
          </cell>
        </row>
        <row r="11">
          <cell r="A11">
            <v>109</v>
          </cell>
        </row>
        <row r="12">
          <cell r="A12">
            <v>110</v>
          </cell>
        </row>
        <row r="13">
          <cell r="A13">
            <v>111</v>
          </cell>
        </row>
        <row r="14">
          <cell r="A14">
            <v>112</v>
          </cell>
        </row>
        <row r="15">
          <cell r="A15">
            <v>113</v>
          </cell>
        </row>
        <row r="16">
          <cell r="A16">
            <v>114</v>
          </cell>
        </row>
        <row r="17">
          <cell r="A17">
            <v>115</v>
          </cell>
        </row>
        <row r="18">
          <cell r="A18">
            <v>116</v>
          </cell>
        </row>
        <row r="19">
          <cell r="A19">
            <v>117</v>
          </cell>
        </row>
        <row r="20">
          <cell r="A20">
            <v>118</v>
          </cell>
        </row>
        <row r="21">
          <cell r="A21">
            <v>119</v>
          </cell>
        </row>
        <row r="22">
          <cell r="A22">
            <v>120</v>
          </cell>
        </row>
        <row r="23">
          <cell r="A23">
            <v>121</v>
          </cell>
        </row>
        <row r="24">
          <cell r="A24">
            <v>122</v>
          </cell>
        </row>
        <row r="25">
          <cell r="A25">
            <v>123</v>
          </cell>
        </row>
        <row r="26">
          <cell r="A26">
            <v>124</v>
          </cell>
        </row>
        <row r="27">
          <cell r="A27">
            <v>125</v>
          </cell>
        </row>
        <row r="28">
          <cell r="A28">
            <v>126</v>
          </cell>
        </row>
        <row r="29">
          <cell r="A29">
            <v>127</v>
          </cell>
        </row>
        <row r="30">
          <cell r="A30">
            <v>128</v>
          </cell>
        </row>
        <row r="31">
          <cell r="A31">
            <v>129</v>
          </cell>
        </row>
        <row r="32">
          <cell r="A32">
            <v>130</v>
          </cell>
        </row>
        <row r="33">
          <cell r="A33">
            <v>131</v>
          </cell>
        </row>
        <row r="34">
          <cell r="A34">
            <v>132</v>
          </cell>
        </row>
        <row r="35">
          <cell r="A35">
            <v>133</v>
          </cell>
        </row>
        <row r="36">
          <cell r="A36">
            <v>134</v>
          </cell>
        </row>
        <row r="37">
          <cell r="A37">
            <v>135</v>
          </cell>
        </row>
        <row r="38">
          <cell r="A38">
            <v>136</v>
          </cell>
        </row>
        <row r="39">
          <cell r="A39">
            <v>137</v>
          </cell>
        </row>
        <row r="40">
          <cell r="A40">
            <v>138</v>
          </cell>
        </row>
        <row r="41">
          <cell r="A41">
            <v>139</v>
          </cell>
        </row>
        <row r="42">
          <cell r="A42">
            <v>140</v>
          </cell>
        </row>
        <row r="43">
          <cell r="A43">
            <v>141</v>
          </cell>
        </row>
        <row r="44">
          <cell r="A44">
            <v>142</v>
          </cell>
        </row>
        <row r="45">
          <cell r="A45">
            <v>143</v>
          </cell>
        </row>
        <row r="46">
          <cell r="A46">
            <v>144</v>
          </cell>
        </row>
        <row r="47">
          <cell r="A47">
            <v>145</v>
          </cell>
        </row>
        <row r="48">
          <cell r="A48">
            <v>146</v>
          </cell>
        </row>
        <row r="49">
          <cell r="A49">
            <v>147</v>
          </cell>
        </row>
        <row r="50">
          <cell r="A50">
            <v>148</v>
          </cell>
        </row>
        <row r="51">
          <cell r="A51">
            <v>149</v>
          </cell>
        </row>
        <row r="52">
          <cell r="A52">
            <v>150</v>
          </cell>
        </row>
        <row r="53">
          <cell r="A53">
            <v>151</v>
          </cell>
        </row>
        <row r="54">
          <cell r="A54">
            <v>152</v>
          </cell>
        </row>
        <row r="55">
          <cell r="A55">
            <v>153</v>
          </cell>
        </row>
        <row r="56">
          <cell r="A56">
            <v>154</v>
          </cell>
        </row>
        <row r="57">
          <cell r="A57">
            <v>155</v>
          </cell>
        </row>
        <row r="58">
          <cell r="A58">
            <v>156</v>
          </cell>
        </row>
        <row r="59">
          <cell r="A59">
            <v>157</v>
          </cell>
        </row>
        <row r="60">
          <cell r="A60">
            <v>158</v>
          </cell>
        </row>
        <row r="61">
          <cell r="A61">
            <v>159</v>
          </cell>
        </row>
        <row r="62">
          <cell r="A62">
            <v>160</v>
          </cell>
        </row>
        <row r="63">
          <cell r="A63">
            <v>161</v>
          </cell>
        </row>
        <row r="64">
          <cell r="A64">
            <v>162</v>
          </cell>
        </row>
      </sheetData>
      <sheetData sheetId="7"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زفير (2)"/>
      <sheetName val="جدول"/>
      <sheetName val="رصد"/>
      <sheetName val="ادارة"/>
      <sheetName val="زفير"/>
      <sheetName val="تقديرات"/>
      <sheetName val="شهادات"/>
      <sheetName val="ارقام الجلوس"/>
      <sheetName val="مناده"/>
      <sheetName val="مراية"/>
      <sheetName val="مناده (2)"/>
      <sheetName val="رصد (2)"/>
    </sheetNames>
    <sheetDataSet>
      <sheetData sheetId="0"/>
      <sheetData sheetId="1"/>
      <sheetData sheetId="2"/>
      <sheetData sheetId="3"/>
      <sheetData sheetId="4"/>
      <sheetData sheetId="5">
        <row r="9">
          <cell r="C9">
            <v>201</v>
          </cell>
        </row>
        <row r="10">
          <cell r="C10">
            <v>202</v>
          </cell>
        </row>
        <row r="11">
          <cell r="C11">
            <v>203</v>
          </cell>
        </row>
        <row r="12">
          <cell r="C12">
            <v>204</v>
          </cell>
        </row>
        <row r="13">
          <cell r="C13">
            <v>205</v>
          </cell>
        </row>
        <row r="14">
          <cell r="C14">
            <v>206</v>
          </cell>
        </row>
        <row r="15">
          <cell r="C15">
            <v>207</v>
          </cell>
        </row>
        <row r="16">
          <cell r="C16">
            <v>208</v>
          </cell>
        </row>
        <row r="17">
          <cell r="C17">
            <v>209</v>
          </cell>
        </row>
        <row r="18">
          <cell r="C18">
            <v>210</v>
          </cell>
        </row>
        <row r="19">
          <cell r="C19">
            <v>211</v>
          </cell>
        </row>
        <row r="20">
          <cell r="C20">
            <v>212</v>
          </cell>
        </row>
        <row r="21">
          <cell r="C21">
            <v>213</v>
          </cell>
        </row>
        <row r="22">
          <cell r="C22">
            <v>214</v>
          </cell>
        </row>
        <row r="23">
          <cell r="C23">
            <v>215</v>
          </cell>
        </row>
        <row r="24">
          <cell r="C24">
            <v>216</v>
          </cell>
        </row>
        <row r="25">
          <cell r="C25">
            <v>217</v>
          </cell>
        </row>
        <row r="26">
          <cell r="C26">
            <v>218</v>
          </cell>
        </row>
        <row r="27">
          <cell r="C27">
            <v>219</v>
          </cell>
        </row>
        <row r="28">
          <cell r="C28">
            <v>220</v>
          </cell>
        </row>
        <row r="29">
          <cell r="C29">
            <v>221</v>
          </cell>
        </row>
        <row r="30">
          <cell r="C30">
            <v>222</v>
          </cell>
        </row>
        <row r="31">
          <cell r="C31">
            <v>223</v>
          </cell>
        </row>
        <row r="32">
          <cell r="C32">
            <v>224</v>
          </cell>
        </row>
        <row r="33">
          <cell r="C33">
            <v>225</v>
          </cell>
        </row>
        <row r="34">
          <cell r="C34">
            <v>226</v>
          </cell>
        </row>
        <row r="35">
          <cell r="C35">
            <v>227</v>
          </cell>
        </row>
        <row r="36">
          <cell r="C36">
            <v>228</v>
          </cell>
        </row>
        <row r="37">
          <cell r="C37">
            <v>229</v>
          </cell>
        </row>
        <row r="38">
          <cell r="C38">
            <v>230</v>
          </cell>
        </row>
        <row r="39">
          <cell r="C39">
            <v>231</v>
          </cell>
        </row>
        <row r="40">
          <cell r="C40">
            <v>232</v>
          </cell>
        </row>
        <row r="41">
          <cell r="C41">
            <v>233</v>
          </cell>
        </row>
        <row r="42">
          <cell r="C42">
            <v>234</v>
          </cell>
        </row>
        <row r="43">
          <cell r="C43">
            <v>235</v>
          </cell>
        </row>
        <row r="44">
          <cell r="C44">
            <v>236</v>
          </cell>
        </row>
        <row r="45">
          <cell r="C45">
            <v>237</v>
          </cell>
        </row>
        <row r="46">
          <cell r="C46">
            <v>238</v>
          </cell>
        </row>
        <row r="47">
          <cell r="C47">
            <v>239</v>
          </cell>
        </row>
        <row r="48">
          <cell r="C48">
            <v>240</v>
          </cell>
        </row>
        <row r="49">
          <cell r="C49">
            <v>241</v>
          </cell>
        </row>
        <row r="50">
          <cell r="C50">
            <v>242</v>
          </cell>
        </row>
        <row r="51">
          <cell r="C51">
            <v>243</v>
          </cell>
        </row>
        <row r="52">
          <cell r="C52">
            <v>244</v>
          </cell>
        </row>
        <row r="53">
          <cell r="C53">
            <v>245</v>
          </cell>
        </row>
        <row r="54">
          <cell r="C54">
            <v>246</v>
          </cell>
        </row>
        <row r="55">
          <cell r="C55">
            <v>247</v>
          </cell>
        </row>
        <row r="56">
          <cell r="C56">
            <v>248</v>
          </cell>
        </row>
        <row r="57">
          <cell r="C57">
            <v>249</v>
          </cell>
        </row>
        <row r="58">
          <cell r="C58">
            <v>250</v>
          </cell>
        </row>
        <row r="59">
          <cell r="C59">
            <v>251</v>
          </cell>
        </row>
        <row r="60">
          <cell r="C60">
            <v>252</v>
          </cell>
        </row>
        <row r="61">
          <cell r="C61">
            <v>253</v>
          </cell>
        </row>
        <row r="62">
          <cell r="C62">
            <v>254</v>
          </cell>
        </row>
        <row r="63">
          <cell r="C63">
            <v>255</v>
          </cell>
        </row>
        <row r="64">
          <cell r="C64">
            <v>256</v>
          </cell>
        </row>
        <row r="65">
          <cell r="C65">
            <v>257</v>
          </cell>
        </row>
        <row r="66">
          <cell r="C66">
            <v>258</v>
          </cell>
        </row>
        <row r="67">
          <cell r="C67">
            <v>259</v>
          </cell>
        </row>
        <row r="68">
          <cell r="C68">
            <v>260</v>
          </cell>
        </row>
      </sheetData>
      <sheetData sheetId="6"/>
      <sheetData sheetId="7"/>
      <sheetData sheetId="8"/>
      <sheetData sheetId="9">
        <row r="5">
          <cell r="B5">
            <v>201</v>
          </cell>
        </row>
        <row r="6">
          <cell r="B6">
            <v>202</v>
          </cell>
        </row>
        <row r="7">
          <cell r="B7">
            <v>203</v>
          </cell>
        </row>
        <row r="8">
          <cell r="B8">
            <v>204</v>
          </cell>
        </row>
        <row r="9">
          <cell r="B9">
            <v>205</v>
          </cell>
        </row>
        <row r="10">
          <cell r="B10">
            <v>206</v>
          </cell>
        </row>
        <row r="11">
          <cell r="B11">
            <v>207</v>
          </cell>
        </row>
        <row r="12">
          <cell r="B12">
            <v>208</v>
          </cell>
        </row>
        <row r="13">
          <cell r="B13">
            <v>209</v>
          </cell>
        </row>
        <row r="14">
          <cell r="B14">
            <v>210</v>
          </cell>
        </row>
        <row r="15">
          <cell r="B15">
            <v>211</v>
          </cell>
        </row>
        <row r="16">
          <cell r="B16">
            <v>212</v>
          </cell>
        </row>
        <row r="17">
          <cell r="B17">
            <v>213</v>
          </cell>
        </row>
        <row r="18">
          <cell r="B18">
            <v>214</v>
          </cell>
        </row>
        <row r="19">
          <cell r="B19">
            <v>215</v>
          </cell>
        </row>
        <row r="20">
          <cell r="B20">
            <v>216</v>
          </cell>
        </row>
        <row r="21">
          <cell r="B21">
            <v>217</v>
          </cell>
        </row>
        <row r="22">
          <cell r="B22">
            <v>218</v>
          </cell>
        </row>
        <row r="23">
          <cell r="B23">
            <v>219</v>
          </cell>
        </row>
        <row r="24">
          <cell r="B24">
            <v>220</v>
          </cell>
        </row>
        <row r="25">
          <cell r="B25">
            <v>221</v>
          </cell>
        </row>
        <row r="26">
          <cell r="B26">
            <v>222</v>
          </cell>
        </row>
        <row r="27">
          <cell r="B27">
            <v>223</v>
          </cell>
        </row>
        <row r="28">
          <cell r="B28">
            <v>224</v>
          </cell>
        </row>
        <row r="29">
          <cell r="B29">
            <v>225</v>
          </cell>
        </row>
        <row r="30">
          <cell r="B30">
            <v>226</v>
          </cell>
        </row>
        <row r="31">
          <cell r="B31">
            <v>227</v>
          </cell>
        </row>
        <row r="32">
          <cell r="B32">
            <v>228</v>
          </cell>
        </row>
        <row r="33">
          <cell r="B33">
            <v>229</v>
          </cell>
        </row>
        <row r="34">
          <cell r="B34">
            <v>230</v>
          </cell>
        </row>
        <row r="35">
          <cell r="B35">
            <v>231</v>
          </cell>
        </row>
        <row r="36">
          <cell r="B36">
            <v>232</v>
          </cell>
        </row>
        <row r="37">
          <cell r="B37">
            <v>233</v>
          </cell>
        </row>
        <row r="38">
          <cell r="B38">
            <v>234</v>
          </cell>
        </row>
        <row r="39">
          <cell r="B39">
            <v>235</v>
          </cell>
        </row>
        <row r="40">
          <cell r="B40">
            <v>236</v>
          </cell>
        </row>
        <row r="41">
          <cell r="B41">
            <v>237</v>
          </cell>
        </row>
        <row r="42">
          <cell r="B42">
            <v>238</v>
          </cell>
        </row>
        <row r="43">
          <cell r="B43">
            <v>239</v>
          </cell>
        </row>
        <row r="44">
          <cell r="B44">
            <v>240</v>
          </cell>
        </row>
        <row r="45">
          <cell r="B45">
            <v>241</v>
          </cell>
        </row>
        <row r="46">
          <cell r="B46">
            <v>242</v>
          </cell>
        </row>
        <row r="47">
          <cell r="B47">
            <v>243</v>
          </cell>
        </row>
        <row r="48">
          <cell r="B48">
            <v>244</v>
          </cell>
        </row>
        <row r="49">
          <cell r="B49">
            <v>245</v>
          </cell>
        </row>
        <row r="50">
          <cell r="B50">
            <v>246</v>
          </cell>
        </row>
        <row r="51">
          <cell r="B51">
            <v>247</v>
          </cell>
        </row>
        <row r="52">
          <cell r="B52">
            <v>248</v>
          </cell>
        </row>
        <row r="53">
          <cell r="B53">
            <v>249</v>
          </cell>
        </row>
        <row r="54">
          <cell r="B54">
            <v>250</v>
          </cell>
        </row>
        <row r="55">
          <cell r="B55">
            <v>251</v>
          </cell>
        </row>
        <row r="56">
          <cell r="B56">
            <v>252</v>
          </cell>
        </row>
        <row r="57">
          <cell r="B57">
            <v>253</v>
          </cell>
        </row>
        <row r="58">
          <cell r="B58">
            <v>254</v>
          </cell>
        </row>
        <row r="59">
          <cell r="B59">
            <v>255</v>
          </cell>
        </row>
        <row r="60">
          <cell r="B60">
            <v>256</v>
          </cell>
        </row>
        <row r="61">
          <cell r="B61">
            <v>257</v>
          </cell>
        </row>
        <row r="62">
          <cell r="B62">
            <v>258</v>
          </cell>
        </row>
        <row r="63">
          <cell r="B63">
            <v>259</v>
          </cell>
        </row>
        <row r="64">
          <cell r="B64">
            <v>260</v>
          </cell>
        </row>
      </sheetData>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dimension ref="B9:P110"/>
  <sheetViews>
    <sheetView rightToLeft="1" topLeftCell="F74" workbookViewId="0">
      <selection activeCell="M26" sqref="M26:P110"/>
    </sheetView>
  </sheetViews>
  <sheetFormatPr defaultRowHeight="14.25"/>
  <cols>
    <col min="3" max="3" width="19.75" customWidth="1"/>
  </cols>
  <sheetData>
    <row r="9" spans="2:16" s="5" customFormat="1" ht="16.5">
      <c r="B9" s="1" t="s">
        <v>0</v>
      </c>
      <c r="C9" s="1" t="s">
        <v>1</v>
      </c>
      <c r="D9" s="2" t="s">
        <v>2</v>
      </c>
      <c r="E9" s="3" t="s">
        <v>3</v>
      </c>
      <c r="F9" s="2" t="s">
        <v>4</v>
      </c>
      <c r="G9" s="3" t="s">
        <v>5</v>
      </c>
      <c r="H9" s="4" t="s">
        <v>6</v>
      </c>
      <c r="I9" s="2" t="s">
        <v>7</v>
      </c>
      <c r="J9" s="2" t="s">
        <v>8</v>
      </c>
      <c r="K9" s="2" t="s">
        <v>9</v>
      </c>
      <c r="L9" s="2" t="s">
        <v>10</v>
      </c>
      <c r="M9" s="2" t="s">
        <v>11</v>
      </c>
      <c r="N9" s="2" t="s">
        <v>12</v>
      </c>
      <c r="O9" s="4" t="s">
        <v>13</v>
      </c>
      <c r="P9" s="2" t="s">
        <v>14</v>
      </c>
    </row>
    <row r="10" spans="2:16">
      <c r="B10" s="6">
        <f>[1]رصد!C11</f>
        <v>1</v>
      </c>
      <c r="C10" s="6" t="str">
        <f>[1]رصد!B11</f>
        <v xml:space="preserve">إسماعيل حاتم عبد المنعم </v>
      </c>
      <c r="D10" s="6" t="s">
        <v>22</v>
      </c>
      <c r="E10" s="6" t="s">
        <v>22</v>
      </c>
      <c r="F10" s="6" t="s">
        <v>22</v>
      </c>
      <c r="G10" s="6" t="s">
        <v>22</v>
      </c>
      <c r="H10" s="6" t="s">
        <v>22</v>
      </c>
      <c r="I10" s="6" t="s">
        <v>22</v>
      </c>
      <c r="J10" s="6" t="s">
        <v>22</v>
      </c>
      <c r="K10" s="6" t="s">
        <v>22</v>
      </c>
      <c r="L10" s="6" t="s">
        <v>22</v>
      </c>
      <c r="M10" s="6" t="s">
        <v>22</v>
      </c>
      <c r="N10" s="6" t="s">
        <v>22</v>
      </c>
      <c r="O10" s="6" t="s">
        <v>22</v>
      </c>
      <c r="P10" s="6" t="s">
        <v>22</v>
      </c>
    </row>
    <row r="11" spans="2:16">
      <c r="B11" s="6">
        <f>[1]رصد!C12</f>
        <v>2</v>
      </c>
      <c r="C11" s="6" t="str">
        <f>[1]رصد!B12</f>
        <v xml:space="preserve">إسماعيل حسن يونس على </v>
      </c>
      <c r="D11" s="6" t="s">
        <v>22</v>
      </c>
      <c r="E11" s="6" t="s">
        <v>22</v>
      </c>
      <c r="F11" s="6" t="s">
        <v>23</v>
      </c>
      <c r="G11" s="6" t="s">
        <v>23</v>
      </c>
      <c r="H11" s="6" t="s">
        <v>23</v>
      </c>
      <c r="I11" s="6" t="s">
        <v>23</v>
      </c>
      <c r="J11" s="6" t="s">
        <v>23</v>
      </c>
      <c r="K11" s="6" t="s">
        <v>23</v>
      </c>
      <c r="L11" s="6" t="s">
        <v>23</v>
      </c>
      <c r="M11" s="6" t="s">
        <v>23</v>
      </c>
      <c r="N11" s="6" t="s">
        <v>23</v>
      </c>
      <c r="O11" s="6" t="s">
        <v>23</v>
      </c>
      <c r="P11" s="6" t="s">
        <v>23</v>
      </c>
    </row>
    <row r="12" spans="2:16">
      <c r="B12" s="6">
        <f>[1]رصد!C13</f>
        <v>3</v>
      </c>
      <c r="C12" s="6" t="str">
        <f>[1]رصد!B13</f>
        <v>أبانوب عبد المسيح شكري</v>
      </c>
      <c r="D12" s="6" t="s">
        <v>22</v>
      </c>
      <c r="E12" s="6" t="s">
        <v>22</v>
      </c>
      <c r="F12" s="6" t="s">
        <v>23</v>
      </c>
      <c r="G12" s="6" t="s">
        <v>23</v>
      </c>
      <c r="H12" s="6" t="s">
        <v>23</v>
      </c>
      <c r="I12" s="6" t="s">
        <v>23</v>
      </c>
      <c r="J12" s="6" t="s">
        <v>23</v>
      </c>
      <c r="K12" s="6" t="s">
        <v>23</v>
      </c>
      <c r="L12" s="6" t="s">
        <v>23</v>
      </c>
      <c r="M12" s="6" t="s">
        <v>23</v>
      </c>
      <c r="N12" s="6" t="s">
        <v>23</v>
      </c>
      <c r="O12" s="6" t="s">
        <v>23</v>
      </c>
      <c r="P12" s="6" t="s">
        <v>23</v>
      </c>
    </row>
    <row r="13" spans="2:16">
      <c r="B13" s="6">
        <f>[1]رصد!C14</f>
        <v>4</v>
      </c>
      <c r="C13" s="6" t="str">
        <f>[1]رصد!B14</f>
        <v>أحمد ثروت حامد مصطفى</v>
      </c>
      <c r="D13" s="6" t="s">
        <v>22</v>
      </c>
      <c r="E13" s="6" t="s">
        <v>22</v>
      </c>
      <c r="F13" s="6" t="s">
        <v>23</v>
      </c>
      <c r="G13" s="6" t="s">
        <v>23</v>
      </c>
      <c r="H13" s="6" t="s">
        <v>23</v>
      </c>
      <c r="I13" s="6" t="s">
        <v>23</v>
      </c>
      <c r="J13" s="6" t="s">
        <v>23</v>
      </c>
      <c r="K13" s="6" t="s">
        <v>23</v>
      </c>
      <c r="L13" s="6" t="s">
        <v>23</v>
      </c>
      <c r="M13" s="6" t="s">
        <v>23</v>
      </c>
      <c r="N13" s="6" t="s">
        <v>23</v>
      </c>
      <c r="O13" s="6" t="s">
        <v>23</v>
      </c>
      <c r="P13" s="6" t="s">
        <v>23</v>
      </c>
    </row>
    <row r="14" spans="2:16">
      <c r="B14" s="6">
        <f>[1]رصد!C15</f>
        <v>5</v>
      </c>
      <c r="C14" s="6" t="str">
        <f>[1]رصد!B15</f>
        <v xml:space="preserve">أحمد خالد ياسين أبوالنجا  </v>
      </c>
      <c r="D14" s="6" t="s">
        <v>22</v>
      </c>
      <c r="E14" s="6" t="s">
        <v>22</v>
      </c>
      <c r="F14" s="6" t="s">
        <v>23</v>
      </c>
      <c r="G14" s="6" t="s">
        <v>23</v>
      </c>
      <c r="H14" s="6" t="s">
        <v>23</v>
      </c>
      <c r="I14" s="6" t="s">
        <v>23</v>
      </c>
      <c r="J14" s="6" t="s">
        <v>23</v>
      </c>
      <c r="K14" s="6" t="s">
        <v>23</v>
      </c>
      <c r="L14" s="6" t="s">
        <v>23</v>
      </c>
      <c r="M14" s="6" t="s">
        <v>23</v>
      </c>
      <c r="N14" s="6" t="s">
        <v>23</v>
      </c>
      <c r="O14" s="6" t="s">
        <v>23</v>
      </c>
      <c r="P14" s="6" t="s">
        <v>23</v>
      </c>
    </row>
    <row r="15" spans="2:16">
      <c r="B15" s="6">
        <f>[1]رصد!C16</f>
        <v>6</v>
      </c>
      <c r="C15" s="6" t="str">
        <f>[1]رصد!B16</f>
        <v>أحمد عبد الفتاح فؤاد</v>
      </c>
      <c r="D15" s="6" t="s">
        <v>22</v>
      </c>
      <c r="E15" s="6" t="s">
        <v>22</v>
      </c>
      <c r="F15" s="6" t="s">
        <v>23</v>
      </c>
      <c r="G15" s="6" t="s">
        <v>23</v>
      </c>
      <c r="H15" s="6" t="s">
        <v>23</v>
      </c>
      <c r="I15" s="6" t="s">
        <v>23</v>
      </c>
      <c r="J15" s="6" t="s">
        <v>23</v>
      </c>
      <c r="K15" s="6" t="s">
        <v>23</v>
      </c>
      <c r="L15" s="6" t="s">
        <v>23</v>
      </c>
      <c r="M15" s="6" t="s">
        <v>23</v>
      </c>
      <c r="N15" s="6" t="s">
        <v>23</v>
      </c>
      <c r="O15" s="6" t="s">
        <v>23</v>
      </c>
      <c r="P15" s="6" t="s">
        <v>23</v>
      </c>
    </row>
    <row r="16" spans="2:16">
      <c r="B16" s="6">
        <f>[1]رصد!C17</f>
        <v>7</v>
      </c>
      <c r="C16" s="6" t="str">
        <f>[1]رصد!B17</f>
        <v>أحمد عصام ربيع محمد</v>
      </c>
      <c r="D16" s="6" t="s">
        <v>22</v>
      </c>
      <c r="E16" s="6" t="s">
        <v>22</v>
      </c>
      <c r="F16" s="6" t="s">
        <v>23</v>
      </c>
      <c r="G16" s="6" t="s">
        <v>23</v>
      </c>
      <c r="H16" s="6" t="s">
        <v>23</v>
      </c>
      <c r="I16" s="6" t="s">
        <v>23</v>
      </c>
      <c r="J16" s="6" t="s">
        <v>23</v>
      </c>
      <c r="K16" s="6" t="s">
        <v>23</v>
      </c>
      <c r="L16" s="6" t="s">
        <v>23</v>
      </c>
      <c r="M16" s="6" t="s">
        <v>23</v>
      </c>
      <c r="N16" s="6" t="s">
        <v>23</v>
      </c>
      <c r="O16" s="6" t="s">
        <v>23</v>
      </c>
      <c r="P16" s="6" t="s">
        <v>23</v>
      </c>
    </row>
    <row r="17" spans="2:16">
      <c r="B17" s="6">
        <f>[1]رصد!C18</f>
        <v>8</v>
      </c>
      <c r="C17" s="6" t="str">
        <f>[1]رصد!B18</f>
        <v xml:space="preserve">أحمد عماد الدين عبد الراضى </v>
      </c>
      <c r="D17" s="6" t="s">
        <v>22</v>
      </c>
      <c r="E17" s="6" t="s">
        <v>22</v>
      </c>
      <c r="F17" s="6" t="s">
        <v>23</v>
      </c>
      <c r="G17" s="6" t="s">
        <v>23</v>
      </c>
      <c r="H17" s="6" t="s">
        <v>23</v>
      </c>
      <c r="I17" s="6" t="s">
        <v>23</v>
      </c>
      <c r="J17" s="6" t="s">
        <v>23</v>
      </c>
      <c r="K17" s="6" t="s">
        <v>23</v>
      </c>
      <c r="L17" s="6" t="s">
        <v>23</v>
      </c>
      <c r="M17" s="6" t="s">
        <v>23</v>
      </c>
      <c r="N17" s="6" t="s">
        <v>23</v>
      </c>
      <c r="O17" s="6" t="s">
        <v>23</v>
      </c>
      <c r="P17" s="6" t="s">
        <v>23</v>
      </c>
    </row>
    <row r="18" spans="2:16">
      <c r="B18" s="6">
        <f>[1]رصد!C19</f>
        <v>9</v>
      </c>
      <c r="C18" s="6" t="str">
        <f>[1]رصد!B19</f>
        <v>أحمد ماجد محمد أنور</v>
      </c>
      <c r="D18" s="6" t="s">
        <v>22</v>
      </c>
      <c r="E18" s="6" t="s">
        <v>22</v>
      </c>
      <c r="F18" s="6" t="s">
        <v>23</v>
      </c>
      <c r="G18" s="6" t="s">
        <v>23</v>
      </c>
      <c r="H18" s="6" t="s">
        <v>23</v>
      </c>
      <c r="I18" s="6" t="s">
        <v>23</v>
      </c>
      <c r="J18" s="6" t="s">
        <v>23</v>
      </c>
      <c r="K18" s="6" t="s">
        <v>23</v>
      </c>
      <c r="L18" s="6" t="s">
        <v>23</v>
      </c>
      <c r="M18" s="6" t="s">
        <v>23</v>
      </c>
      <c r="N18" s="6" t="s">
        <v>23</v>
      </c>
      <c r="O18" s="6" t="s">
        <v>23</v>
      </c>
      <c r="P18" s="6" t="s">
        <v>23</v>
      </c>
    </row>
    <row r="19" spans="2:16">
      <c r="B19" s="6">
        <f>[1]رصد!C20</f>
        <v>10</v>
      </c>
      <c r="C19" s="6" t="str">
        <f>[1]رصد!B20</f>
        <v xml:space="preserve">أحمد ممدوح مصطفى جمعة </v>
      </c>
      <c r="D19" s="6" t="s">
        <v>22</v>
      </c>
      <c r="E19" s="6" t="s">
        <v>22</v>
      </c>
      <c r="F19" s="6" t="s">
        <v>23</v>
      </c>
      <c r="G19" s="6" t="s">
        <v>23</v>
      </c>
      <c r="H19" s="6" t="s">
        <v>23</v>
      </c>
      <c r="I19" s="6" t="s">
        <v>23</v>
      </c>
      <c r="J19" s="6" t="s">
        <v>23</v>
      </c>
      <c r="K19" s="6" t="s">
        <v>23</v>
      </c>
      <c r="L19" s="6" t="s">
        <v>23</v>
      </c>
      <c r="M19" s="6" t="s">
        <v>23</v>
      </c>
      <c r="N19" s="6" t="s">
        <v>23</v>
      </c>
      <c r="O19" s="6" t="s">
        <v>23</v>
      </c>
      <c r="P19" s="6" t="s">
        <v>23</v>
      </c>
    </row>
    <row r="20" spans="2:16">
      <c r="B20" s="6">
        <f>[1]رصد!C21</f>
        <v>11</v>
      </c>
      <c r="C20" s="6" t="str">
        <f>[1]رصد!B21</f>
        <v xml:space="preserve">أدهم عماد أبو سريع موسى </v>
      </c>
      <c r="D20" s="6" t="s">
        <v>22</v>
      </c>
      <c r="E20" s="6" t="s">
        <v>22</v>
      </c>
      <c r="F20" s="6" t="s">
        <v>23</v>
      </c>
      <c r="G20" s="6" t="s">
        <v>23</v>
      </c>
      <c r="H20" s="6" t="s">
        <v>23</v>
      </c>
      <c r="I20" s="6" t="s">
        <v>23</v>
      </c>
      <c r="J20" s="6" t="s">
        <v>23</v>
      </c>
      <c r="K20" s="6" t="s">
        <v>23</v>
      </c>
      <c r="L20" s="6" t="s">
        <v>23</v>
      </c>
      <c r="M20" s="6" t="s">
        <v>23</v>
      </c>
      <c r="N20" s="6" t="s">
        <v>23</v>
      </c>
      <c r="O20" s="6" t="s">
        <v>23</v>
      </c>
      <c r="P20" s="6" t="s">
        <v>23</v>
      </c>
    </row>
    <row r="21" spans="2:16">
      <c r="B21" s="6">
        <f>[1]رصد!C22</f>
        <v>12</v>
      </c>
      <c r="C21" s="6" t="str">
        <f>[1]رصد!B22</f>
        <v>أمير شريف محسن حسن</v>
      </c>
      <c r="D21" s="6" t="s">
        <v>22</v>
      </c>
      <c r="E21" s="6" t="s">
        <v>22</v>
      </c>
      <c r="F21" s="6" t="s">
        <v>23</v>
      </c>
      <c r="G21" s="6" t="s">
        <v>23</v>
      </c>
      <c r="H21" s="6" t="s">
        <v>23</v>
      </c>
      <c r="I21" s="6" t="s">
        <v>23</v>
      </c>
      <c r="J21" s="6" t="s">
        <v>23</v>
      </c>
      <c r="K21" s="6" t="s">
        <v>23</v>
      </c>
      <c r="L21" s="6" t="s">
        <v>23</v>
      </c>
      <c r="M21" s="6" t="s">
        <v>23</v>
      </c>
      <c r="N21" s="6" t="s">
        <v>23</v>
      </c>
      <c r="O21" s="6" t="s">
        <v>23</v>
      </c>
      <c r="P21" s="6" t="s">
        <v>23</v>
      </c>
    </row>
    <row r="22" spans="2:16">
      <c r="B22" s="6">
        <f>[1]رصد!C23</f>
        <v>13</v>
      </c>
      <c r="C22" s="6" t="str">
        <f>[1]رصد!B23</f>
        <v xml:space="preserve">أندرو عادل فخرى جندى </v>
      </c>
      <c r="D22" s="6" t="s">
        <v>22</v>
      </c>
      <c r="E22" s="6" t="s">
        <v>22</v>
      </c>
      <c r="F22" s="6" t="s">
        <v>23</v>
      </c>
      <c r="G22" s="6" t="s">
        <v>23</v>
      </c>
      <c r="H22" s="6" t="s">
        <v>23</v>
      </c>
      <c r="I22" s="6" t="s">
        <v>23</v>
      </c>
      <c r="J22" s="6" t="s">
        <v>23</v>
      </c>
      <c r="K22" s="6" t="s">
        <v>23</v>
      </c>
      <c r="L22" s="6" t="s">
        <v>23</v>
      </c>
      <c r="M22" s="6" t="s">
        <v>23</v>
      </c>
      <c r="N22" s="6" t="s">
        <v>23</v>
      </c>
      <c r="O22" s="6" t="s">
        <v>23</v>
      </c>
      <c r="P22" s="6" t="s">
        <v>23</v>
      </c>
    </row>
    <row r="23" spans="2:16">
      <c r="B23" s="6">
        <f>[1]رصد!C24</f>
        <v>14</v>
      </c>
      <c r="C23" s="6" t="str">
        <f>[1]رصد!B24</f>
        <v xml:space="preserve">جرجس هانى فوزى </v>
      </c>
      <c r="D23" s="6" t="s">
        <v>22</v>
      </c>
      <c r="E23" s="6" t="s">
        <v>22</v>
      </c>
      <c r="F23" s="6" t="s">
        <v>23</v>
      </c>
      <c r="G23" s="6" t="s">
        <v>23</v>
      </c>
      <c r="H23" s="6" t="s">
        <v>23</v>
      </c>
      <c r="I23" s="6" t="s">
        <v>23</v>
      </c>
      <c r="J23" s="6" t="s">
        <v>23</v>
      </c>
      <c r="K23" s="6" t="s">
        <v>23</v>
      </c>
      <c r="L23" s="6" t="s">
        <v>23</v>
      </c>
      <c r="M23" s="6" t="s">
        <v>23</v>
      </c>
      <c r="N23" s="6" t="s">
        <v>23</v>
      </c>
      <c r="O23" s="6" t="s">
        <v>23</v>
      </c>
      <c r="P23" s="6" t="s">
        <v>23</v>
      </c>
    </row>
    <row r="24" spans="2:16">
      <c r="B24" s="6">
        <f>[1]رصد!C25</f>
        <v>15</v>
      </c>
      <c r="C24" s="6" t="str">
        <f>[1]رصد!B25</f>
        <v>حازم أحمد عبدالسلام فرغلى</v>
      </c>
      <c r="D24" s="6" t="s">
        <v>22</v>
      </c>
      <c r="E24" s="6" t="s">
        <v>22</v>
      </c>
      <c r="F24" s="6" t="s">
        <v>23</v>
      </c>
      <c r="G24" s="6" t="s">
        <v>23</v>
      </c>
      <c r="H24" s="6" t="s">
        <v>23</v>
      </c>
      <c r="I24" s="6" t="s">
        <v>23</v>
      </c>
      <c r="J24" s="6" t="s">
        <v>23</v>
      </c>
      <c r="K24" s="6" t="s">
        <v>23</v>
      </c>
      <c r="L24" s="6" t="s">
        <v>23</v>
      </c>
      <c r="M24" s="6" t="s">
        <v>23</v>
      </c>
      <c r="N24" s="6" t="s">
        <v>23</v>
      </c>
      <c r="O24" s="6" t="s">
        <v>23</v>
      </c>
      <c r="P24" s="6" t="s">
        <v>23</v>
      </c>
    </row>
    <row r="25" spans="2:16">
      <c r="B25" s="6">
        <f>[1]رصد!C26</f>
        <v>16</v>
      </c>
      <c r="C25" s="6" t="str">
        <f>[1]رصد!B26</f>
        <v>سيف الله احمد محمد</v>
      </c>
      <c r="D25" s="6" t="s">
        <v>22</v>
      </c>
      <c r="E25" s="6" t="s">
        <v>22</v>
      </c>
      <c r="F25" s="6" t="s">
        <v>23</v>
      </c>
      <c r="G25" s="6" t="s">
        <v>23</v>
      </c>
      <c r="H25" s="6" t="s">
        <v>23</v>
      </c>
      <c r="I25" s="6" t="s">
        <v>23</v>
      </c>
      <c r="J25" s="6" t="s">
        <v>23</v>
      </c>
      <c r="K25" s="6" t="s">
        <v>23</v>
      </c>
      <c r="L25" s="6" t="s">
        <v>23</v>
      </c>
      <c r="M25" s="6" t="s">
        <v>23</v>
      </c>
      <c r="N25" s="6" t="s">
        <v>23</v>
      </c>
      <c r="O25" s="6" t="s">
        <v>23</v>
      </c>
      <c r="P25" s="6" t="s">
        <v>23</v>
      </c>
    </row>
    <row r="26" spans="2:16">
      <c r="B26" s="6">
        <f>[1]رصد!C27</f>
        <v>17</v>
      </c>
      <c r="C26" s="6" t="str">
        <f>[1]رصد!B27</f>
        <v>سيف وليد يحيى عبد الحميد</v>
      </c>
      <c r="D26" s="6" t="s">
        <v>22</v>
      </c>
      <c r="E26" s="6" t="str">
        <f>[1]رصد!L27</f>
        <v>دون المستوى</v>
      </c>
      <c r="F26" s="6" t="s">
        <v>23</v>
      </c>
      <c r="G26" s="6" t="s">
        <v>23</v>
      </c>
      <c r="H26" s="6" t="s">
        <v>23</v>
      </c>
      <c r="I26" s="6" t="s">
        <v>23</v>
      </c>
      <c r="J26" s="6" t="s">
        <v>23</v>
      </c>
      <c r="K26" s="6" t="s">
        <v>23</v>
      </c>
      <c r="L26" s="6" t="s">
        <v>23</v>
      </c>
      <c r="M26" s="6" t="s">
        <v>23</v>
      </c>
      <c r="N26" s="6" t="s">
        <v>23</v>
      </c>
      <c r="O26" s="6" t="s">
        <v>23</v>
      </c>
      <c r="P26" s="6" t="s">
        <v>23</v>
      </c>
    </row>
    <row r="27" spans="2:16">
      <c r="B27" s="6">
        <f>[1]رصد!C28</f>
        <v>18</v>
      </c>
      <c r="C27" s="6" t="str">
        <f>[1]رصد!B28</f>
        <v>شهاب الدين طارق فواد محمد</v>
      </c>
      <c r="D27" s="6" t="s">
        <v>22</v>
      </c>
      <c r="E27" s="6" t="str">
        <f>[1]رصد!L28</f>
        <v>دون المستوى</v>
      </c>
      <c r="F27" s="6" t="s">
        <v>23</v>
      </c>
      <c r="G27" s="6" t="s">
        <v>23</v>
      </c>
      <c r="H27" s="6" t="s">
        <v>23</v>
      </c>
      <c r="I27" s="6" t="s">
        <v>23</v>
      </c>
      <c r="J27" s="6" t="s">
        <v>23</v>
      </c>
      <c r="K27" s="6" t="s">
        <v>23</v>
      </c>
      <c r="L27" s="6" t="s">
        <v>23</v>
      </c>
      <c r="M27" s="6" t="s">
        <v>23</v>
      </c>
      <c r="N27" s="6" t="s">
        <v>23</v>
      </c>
      <c r="O27" s="6" t="s">
        <v>23</v>
      </c>
      <c r="P27" s="6" t="s">
        <v>23</v>
      </c>
    </row>
    <row r="28" spans="2:16">
      <c r="B28" s="6">
        <f>[1]رصد!C29</f>
        <v>19</v>
      </c>
      <c r="C28" s="6" t="str">
        <f>[1]رصد!B29</f>
        <v xml:space="preserve">شهاب عمرو سامى أحمد </v>
      </c>
      <c r="D28" s="6" t="str">
        <f>[1]رصد!F29</f>
        <v>دون المستوى</v>
      </c>
      <c r="E28" s="6" t="str">
        <f>[1]رصد!L29</f>
        <v>دون المستوى</v>
      </c>
      <c r="F28" s="6" t="s">
        <v>23</v>
      </c>
      <c r="G28" s="6" t="s">
        <v>23</v>
      </c>
      <c r="H28" s="6" t="s">
        <v>23</v>
      </c>
      <c r="I28" s="6" t="s">
        <v>23</v>
      </c>
      <c r="J28" s="6" t="s">
        <v>23</v>
      </c>
      <c r="K28" s="6" t="s">
        <v>23</v>
      </c>
      <c r="L28" s="6" t="s">
        <v>23</v>
      </c>
      <c r="M28" s="6" t="s">
        <v>23</v>
      </c>
      <c r="N28" s="6" t="s">
        <v>23</v>
      </c>
      <c r="O28" s="6" t="s">
        <v>23</v>
      </c>
      <c r="P28" s="6" t="s">
        <v>23</v>
      </c>
    </row>
    <row r="29" spans="2:16">
      <c r="B29" s="6">
        <f>[1]رصد!C30</f>
        <v>20</v>
      </c>
      <c r="C29" s="6" t="str">
        <f>[1]رصد!B30</f>
        <v xml:space="preserve">عبد الرحمن احمد حسن أحمد </v>
      </c>
      <c r="D29" s="6" t="str">
        <f>[1]رصد!F30</f>
        <v>دون المستوى</v>
      </c>
      <c r="E29" s="6" t="str">
        <f>[1]رصد!L30</f>
        <v>دون المستوى</v>
      </c>
      <c r="F29" s="6" t="str">
        <f>[1]رصد!S30</f>
        <v>دون المستوى</v>
      </c>
      <c r="G29" s="6" t="str">
        <f>[1]رصد!Z30</f>
        <v>دون المستوى</v>
      </c>
      <c r="H29" s="6" t="str">
        <f>[1]رصد!AG30</f>
        <v>دون المستوى</v>
      </c>
      <c r="I29" s="6" t="str">
        <f>[1]رصد!AO30</f>
        <v>دون المستوى</v>
      </c>
      <c r="J29" s="6" t="str">
        <f>[1]رصد!AV30</f>
        <v>دون المستوى</v>
      </c>
      <c r="K29" s="6" t="str">
        <f>[1]رصد!BC30</f>
        <v>دون المستوى</v>
      </c>
      <c r="L29" s="6" t="str">
        <f>[1]رصد!BJ30</f>
        <v>دون المستوى</v>
      </c>
      <c r="M29" s="6" t="s">
        <v>23</v>
      </c>
      <c r="N29" s="6" t="s">
        <v>23</v>
      </c>
      <c r="O29" s="6" t="s">
        <v>23</v>
      </c>
      <c r="P29" s="6" t="s">
        <v>23</v>
      </c>
    </row>
    <row r="30" spans="2:16">
      <c r="B30" s="6">
        <f>[1]رصد!C31</f>
        <v>21</v>
      </c>
      <c r="C30" s="6" t="str">
        <f>[1]رصد!B31</f>
        <v xml:space="preserve">عبد الرحمن محمد محمود </v>
      </c>
      <c r="D30" s="6" t="s">
        <v>23</v>
      </c>
      <c r="E30" s="6" t="s">
        <v>23</v>
      </c>
      <c r="F30" s="6" t="s">
        <v>23</v>
      </c>
      <c r="G30" s="6" t="s">
        <v>23</v>
      </c>
      <c r="H30" s="6" t="s">
        <v>23</v>
      </c>
      <c r="I30" s="6" t="s">
        <v>23</v>
      </c>
      <c r="J30" s="6" t="s">
        <v>23</v>
      </c>
      <c r="K30" s="6" t="s">
        <v>23</v>
      </c>
      <c r="L30" s="6" t="s">
        <v>23</v>
      </c>
      <c r="M30" s="6" t="s">
        <v>23</v>
      </c>
      <c r="N30" s="6" t="s">
        <v>23</v>
      </c>
      <c r="O30" s="6" t="s">
        <v>23</v>
      </c>
      <c r="P30" s="6" t="s">
        <v>23</v>
      </c>
    </row>
    <row r="31" spans="2:16">
      <c r="B31" s="6">
        <f>[1]رصد!C32</f>
        <v>22</v>
      </c>
      <c r="C31" s="6" t="str">
        <f>[1]رصد!B32</f>
        <v>عبد الرحمن وليد السيد محمد</v>
      </c>
      <c r="D31" s="6" t="s">
        <v>23</v>
      </c>
      <c r="E31" s="6" t="s">
        <v>23</v>
      </c>
      <c r="F31" s="6" t="s">
        <v>23</v>
      </c>
      <c r="G31" s="6" t="s">
        <v>23</v>
      </c>
      <c r="H31" s="6" t="s">
        <v>23</v>
      </c>
      <c r="I31" s="6" t="s">
        <v>23</v>
      </c>
      <c r="J31" s="6" t="s">
        <v>23</v>
      </c>
      <c r="K31" s="6" t="s">
        <v>23</v>
      </c>
      <c r="L31" s="6" t="s">
        <v>23</v>
      </c>
      <c r="M31" s="6" t="s">
        <v>23</v>
      </c>
      <c r="N31" s="6" t="s">
        <v>23</v>
      </c>
      <c r="O31" s="6" t="s">
        <v>23</v>
      </c>
      <c r="P31" s="6" t="s">
        <v>23</v>
      </c>
    </row>
    <row r="32" spans="2:16">
      <c r="B32" s="6">
        <f>[1]رصد!C33</f>
        <v>23</v>
      </c>
      <c r="C32" s="6" t="str">
        <f>[1]رصد!B33</f>
        <v>عبد الله اشرف محمد</v>
      </c>
      <c r="D32" s="6" t="s">
        <v>23</v>
      </c>
      <c r="E32" s="6" t="s">
        <v>23</v>
      </c>
      <c r="F32" s="6" t="s">
        <v>23</v>
      </c>
      <c r="G32" s="6" t="s">
        <v>23</v>
      </c>
      <c r="H32" s="6" t="s">
        <v>23</v>
      </c>
      <c r="I32" s="6" t="s">
        <v>23</v>
      </c>
      <c r="J32" s="6" t="s">
        <v>23</v>
      </c>
      <c r="K32" s="6" t="s">
        <v>23</v>
      </c>
      <c r="L32" s="6" t="s">
        <v>23</v>
      </c>
      <c r="M32" s="6" t="s">
        <v>23</v>
      </c>
      <c r="N32" s="6" t="s">
        <v>23</v>
      </c>
      <c r="O32" s="6" t="s">
        <v>23</v>
      </c>
      <c r="P32" s="6" t="s">
        <v>23</v>
      </c>
    </row>
    <row r="33" spans="2:16">
      <c r="B33" s="6">
        <f>[1]رصد!C34</f>
        <v>24</v>
      </c>
      <c r="C33" s="6" t="str">
        <f>[1]رصد!B34</f>
        <v>عبدالرحمن حسام الدين فاروق</v>
      </c>
      <c r="D33" s="6" t="s">
        <v>23</v>
      </c>
      <c r="E33" s="6" t="s">
        <v>23</v>
      </c>
      <c r="F33" s="6" t="s">
        <v>23</v>
      </c>
      <c r="G33" s="6" t="s">
        <v>23</v>
      </c>
      <c r="H33" s="6" t="s">
        <v>23</v>
      </c>
      <c r="I33" s="6" t="s">
        <v>23</v>
      </c>
      <c r="J33" s="6" t="s">
        <v>23</v>
      </c>
      <c r="K33" s="6" t="s">
        <v>23</v>
      </c>
      <c r="L33" s="6" t="s">
        <v>23</v>
      </c>
      <c r="M33" s="6" t="s">
        <v>23</v>
      </c>
      <c r="N33" s="6" t="s">
        <v>23</v>
      </c>
      <c r="O33" s="6" t="s">
        <v>23</v>
      </c>
      <c r="P33" s="6" t="s">
        <v>23</v>
      </c>
    </row>
    <row r="34" spans="2:16">
      <c r="B34" s="6">
        <f>[1]رصد!C35</f>
        <v>25</v>
      </c>
      <c r="C34" s="6" t="str">
        <f>[1]رصد!B35</f>
        <v>عبدالرحمن سعيد عبدالعزيز</v>
      </c>
      <c r="D34" s="6" t="s">
        <v>23</v>
      </c>
      <c r="E34" s="6" t="s">
        <v>23</v>
      </c>
      <c r="F34" s="6" t="s">
        <v>23</v>
      </c>
      <c r="G34" s="6" t="s">
        <v>23</v>
      </c>
      <c r="H34" s="6" t="s">
        <v>23</v>
      </c>
      <c r="I34" s="6" t="s">
        <v>23</v>
      </c>
      <c r="J34" s="6" t="s">
        <v>23</v>
      </c>
      <c r="K34" s="6" t="s">
        <v>23</v>
      </c>
      <c r="L34" s="6" t="s">
        <v>23</v>
      </c>
      <c r="M34" s="6" t="s">
        <v>23</v>
      </c>
      <c r="N34" s="6" t="s">
        <v>23</v>
      </c>
      <c r="O34" s="6" t="s">
        <v>23</v>
      </c>
      <c r="P34" s="6" t="s">
        <v>23</v>
      </c>
    </row>
    <row r="35" spans="2:16">
      <c r="B35" s="6">
        <f>[1]رصد!C36</f>
        <v>26</v>
      </c>
      <c r="C35" s="6" t="str">
        <f>[1]رصد!B36</f>
        <v>عبدالله جمال فتحى</v>
      </c>
      <c r="D35" s="6" t="s">
        <v>23</v>
      </c>
      <c r="E35" s="6" t="s">
        <v>23</v>
      </c>
      <c r="F35" s="6" t="s">
        <v>23</v>
      </c>
      <c r="G35" s="6" t="s">
        <v>23</v>
      </c>
      <c r="H35" s="6" t="s">
        <v>23</v>
      </c>
      <c r="I35" s="6" t="s">
        <v>23</v>
      </c>
      <c r="J35" s="6" t="s">
        <v>23</v>
      </c>
      <c r="K35" s="6" t="s">
        <v>23</v>
      </c>
      <c r="L35" s="6" t="s">
        <v>23</v>
      </c>
      <c r="M35" s="6" t="s">
        <v>23</v>
      </c>
      <c r="N35" s="6" t="s">
        <v>23</v>
      </c>
      <c r="O35" s="6" t="s">
        <v>23</v>
      </c>
      <c r="P35" s="6" t="s">
        <v>23</v>
      </c>
    </row>
    <row r="36" spans="2:16">
      <c r="B36" s="6">
        <f>[1]رصد!C37</f>
        <v>27</v>
      </c>
      <c r="C36" s="6" t="str">
        <f>[1]رصد!B37</f>
        <v xml:space="preserve">عمر أحمد السيد محمد </v>
      </c>
      <c r="D36" s="6" t="s">
        <v>23</v>
      </c>
      <c r="E36" s="6" t="s">
        <v>23</v>
      </c>
      <c r="F36" s="6" t="s">
        <v>23</v>
      </c>
      <c r="G36" s="6" t="s">
        <v>23</v>
      </c>
      <c r="H36" s="6" t="s">
        <v>23</v>
      </c>
      <c r="I36" s="6" t="s">
        <v>23</v>
      </c>
      <c r="J36" s="6" t="s">
        <v>23</v>
      </c>
      <c r="K36" s="6" t="s">
        <v>23</v>
      </c>
      <c r="L36" s="6" t="s">
        <v>23</v>
      </c>
      <c r="M36" s="6" t="s">
        <v>23</v>
      </c>
      <c r="N36" s="6" t="s">
        <v>23</v>
      </c>
      <c r="O36" s="6" t="s">
        <v>23</v>
      </c>
      <c r="P36" s="6" t="s">
        <v>23</v>
      </c>
    </row>
    <row r="37" spans="2:16">
      <c r="B37" s="6">
        <f>[1]رصد!C38</f>
        <v>28</v>
      </c>
      <c r="C37" s="6" t="str">
        <f>[1]رصد!B38</f>
        <v>عمر جلال محمود</v>
      </c>
      <c r="D37" s="6" t="s">
        <v>23</v>
      </c>
      <c r="E37" s="6" t="s">
        <v>23</v>
      </c>
      <c r="F37" s="6" t="s">
        <v>23</v>
      </c>
      <c r="G37" s="6" t="s">
        <v>23</v>
      </c>
      <c r="H37" s="6" t="s">
        <v>23</v>
      </c>
      <c r="I37" s="6" t="s">
        <v>23</v>
      </c>
      <c r="J37" s="6" t="s">
        <v>23</v>
      </c>
      <c r="K37" s="6" t="s">
        <v>23</v>
      </c>
      <c r="L37" s="6" t="s">
        <v>23</v>
      </c>
      <c r="M37" s="6" t="s">
        <v>23</v>
      </c>
      <c r="N37" s="6" t="s">
        <v>23</v>
      </c>
      <c r="O37" s="6" t="s">
        <v>23</v>
      </c>
      <c r="P37" s="6" t="s">
        <v>23</v>
      </c>
    </row>
    <row r="38" spans="2:16">
      <c r="B38" s="6">
        <f>[1]رصد!C39</f>
        <v>29</v>
      </c>
      <c r="C38" s="6" t="str">
        <f>[1]رصد!B39</f>
        <v>عمر محمد عبدالله محمد</v>
      </c>
      <c r="D38" s="6" t="s">
        <v>23</v>
      </c>
      <c r="E38" s="6" t="s">
        <v>23</v>
      </c>
      <c r="F38" s="6" t="s">
        <v>23</v>
      </c>
      <c r="G38" s="6" t="s">
        <v>23</v>
      </c>
      <c r="H38" s="6" t="s">
        <v>23</v>
      </c>
      <c r="I38" s="6" t="s">
        <v>23</v>
      </c>
      <c r="J38" s="6" t="s">
        <v>23</v>
      </c>
      <c r="K38" s="6" t="s">
        <v>23</v>
      </c>
      <c r="L38" s="6" t="s">
        <v>23</v>
      </c>
      <c r="M38" s="6" t="s">
        <v>23</v>
      </c>
      <c r="N38" s="6" t="s">
        <v>23</v>
      </c>
      <c r="O38" s="6" t="s">
        <v>23</v>
      </c>
      <c r="P38" s="6" t="s">
        <v>23</v>
      </c>
    </row>
    <row r="39" spans="2:16">
      <c r="B39" s="6">
        <f>[1]رصد!C40</f>
        <v>30</v>
      </c>
      <c r="C39" s="6" t="str">
        <f>[1]رصد!B40</f>
        <v>فادى حازم عبد السيد صابر</v>
      </c>
      <c r="D39" s="6" t="s">
        <v>23</v>
      </c>
      <c r="E39" s="6" t="s">
        <v>23</v>
      </c>
      <c r="F39" s="6" t="s">
        <v>23</v>
      </c>
      <c r="G39" s="6" t="s">
        <v>23</v>
      </c>
      <c r="H39" s="6" t="s">
        <v>23</v>
      </c>
      <c r="I39" s="6" t="s">
        <v>23</v>
      </c>
      <c r="J39" s="6" t="s">
        <v>23</v>
      </c>
      <c r="K39" s="6" t="s">
        <v>23</v>
      </c>
      <c r="L39" s="6" t="s">
        <v>23</v>
      </c>
      <c r="M39" s="6" t="s">
        <v>23</v>
      </c>
      <c r="N39" s="6" t="s">
        <v>23</v>
      </c>
      <c r="O39" s="6" t="s">
        <v>23</v>
      </c>
      <c r="P39" s="6" t="s">
        <v>23</v>
      </c>
    </row>
    <row r="40" spans="2:16">
      <c r="B40" s="6">
        <f>[1]رصد!C41</f>
        <v>31</v>
      </c>
      <c r="C40" s="6" t="str">
        <f>[1]رصد!B41</f>
        <v>محمد شريف محمد عبد القادر</v>
      </c>
      <c r="D40" s="6" t="s">
        <v>22</v>
      </c>
      <c r="E40" s="6" t="s">
        <v>22</v>
      </c>
      <c r="F40" s="6" t="s">
        <v>22</v>
      </c>
      <c r="G40" s="6" t="s">
        <v>22</v>
      </c>
      <c r="H40" s="6" t="s">
        <v>22</v>
      </c>
      <c r="I40" s="6" t="s">
        <v>22</v>
      </c>
      <c r="J40" s="6" t="s">
        <v>22</v>
      </c>
      <c r="K40" s="6" t="s">
        <v>22</v>
      </c>
      <c r="L40" s="6" t="s">
        <v>22</v>
      </c>
      <c r="M40" s="6" t="s">
        <v>23</v>
      </c>
      <c r="N40" s="6" t="s">
        <v>23</v>
      </c>
      <c r="O40" s="6" t="s">
        <v>23</v>
      </c>
      <c r="P40" s="6" t="s">
        <v>23</v>
      </c>
    </row>
    <row r="41" spans="2:16">
      <c r="B41" s="6">
        <f>[1]رصد!C42</f>
        <v>32</v>
      </c>
      <c r="C41" s="6" t="str">
        <f>[1]رصد!B42</f>
        <v xml:space="preserve">محمد طارق محمد </v>
      </c>
      <c r="D41" s="6" t="s">
        <v>22</v>
      </c>
      <c r="E41" s="6" t="s">
        <v>22</v>
      </c>
      <c r="F41" s="6" t="s">
        <v>22</v>
      </c>
      <c r="G41" s="6" t="s">
        <v>22</v>
      </c>
      <c r="H41" s="6" t="s">
        <v>22</v>
      </c>
      <c r="I41" s="6" t="s">
        <v>22</v>
      </c>
      <c r="J41" s="6" t="s">
        <v>22</v>
      </c>
      <c r="K41" s="6" t="s">
        <v>22</v>
      </c>
      <c r="L41" s="6" t="s">
        <v>22</v>
      </c>
      <c r="M41" s="6" t="s">
        <v>23</v>
      </c>
      <c r="N41" s="6" t="s">
        <v>23</v>
      </c>
      <c r="O41" s="6" t="s">
        <v>23</v>
      </c>
      <c r="P41" s="6" t="s">
        <v>23</v>
      </c>
    </row>
    <row r="42" spans="2:16">
      <c r="B42" s="6">
        <f>[1]رصد!C43</f>
        <v>33</v>
      </c>
      <c r="C42" s="6" t="str">
        <f>[1]رصد!B43</f>
        <v xml:space="preserve">محمد عاطف محمود </v>
      </c>
      <c r="D42" s="6" t="s">
        <v>22</v>
      </c>
      <c r="E42" s="6" t="s">
        <v>22</v>
      </c>
      <c r="F42" s="6" t="s">
        <v>22</v>
      </c>
      <c r="G42" s="6" t="s">
        <v>22</v>
      </c>
      <c r="H42" s="6" t="s">
        <v>22</v>
      </c>
      <c r="I42" s="6" t="s">
        <v>22</v>
      </c>
      <c r="J42" s="6" t="s">
        <v>22</v>
      </c>
      <c r="K42" s="6" t="s">
        <v>22</v>
      </c>
      <c r="L42" s="6" t="s">
        <v>22</v>
      </c>
      <c r="M42" s="6" t="s">
        <v>23</v>
      </c>
      <c r="N42" s="6" t="s">
        <v>23</v>
      </c>
      <c r="O42" s="6" t="s">
        <v>23</v>
      </c>
      <c r="P42" s="6" t="s">
        <v>23</v>
      </c>
    </row>
    <row r="43" spans="2:16">
      <c r="B43" s="6">
        <f>[1]رصد!C44</f>
        <v>34</v>
      </c>
      <c r="C43" s="6" t="str">
        <f>[1]رصد!B44</f>
        <v>محمد عبدالمنعم السباعى هلال</v>
      </c>
      <c r="D43" s="6" t="s">
        <v>22</v>
      </c>
      <c r="E43" s="6" t="s">
        <v>22</v>
      </c>
      <c r="F43" s="6" t="s">
        <v>22</v>
      </c>
      <c r="G43" s="6" t="s">
        <v>22</v>
      </c>
      <c r="H43" s="6" t="s">
        <v>22</v>
      </c>
      <c r="I43" s="6" t="s">
        <v>22</v>
      </c>
      <c r="J43" s="6" t="s">
        <v>22</v>
      </c>
      <c r="K43" s="6" t="s">
        <v>22</v>
      </c>
      <c r="L43" s="6" t="s">
        <v>22</v>
      </c>
      <c r="M43" s="6" t="s">
        <v>23</v>
      </c>
      <c r="N43" s="6" t="s">
        <v>23</v>
      </c>
      <c r="O43" s="6" t="s">
        <v>23</v>
      </c>
      <c r="P43" s="6" t="s">
        <v>23</v>
      </c>
    </row>
    <row r="44" spans="2:16">
      <c r="B44" s="6">
        <f>[1]رصد!C45</f>
        <v>35</v>
      </c>
      <c r="C44" s="6" t="str">
        <f>[1]رصد!B45</f>
        <v>محمد عصام عبد العال زيان</v>
      </c>
      <c r="D44" s="6" t="s">
        <v>22</v>
      </c>
      <c r="E44" s="6" t="s">
        <v>22</v>
      </c>
      <c r="F44" s="6" t="s">
        <v>22</v>
      </c>
      <c r="G44" s="6" t="s">
        <v>22</v>
      </c>
      <c r="H44" s="6" t="s">
        <v>22</v>
      </c>
      <c r="I44" s="6" t="s">
        <v>22</v>
      </c>
      <c r="J44" s="6" t="s">
        <v>22</v>
      </c>
      <c r="K44" s="6" t="s">
        <v>22</v>
      </c>
      <c r="L44" s="6" t="s">
        <v>22</v>
      </c>
      <c r="M44" s="6" t="s">
        <v>23</v>
      </c>
      <c r="N44" s="6" t="s">
        <v>23</v>
      </c>
      <c r="O44" s="6" t="s">
        <v>23</v>
      </c>
      <c r="P44" s="6" t="s">
        <v>23</v>
      </c>
    </row>
    <row r="45" spans="2:16">
      <c r="B45" s="6">
        <f>[1]رصد!C46</f>
        <v>36</v>
      </c>
      <c r="C45" s="6" t="str">
        <f>[1]رصد!B46</f>
        <v>محمد عمرو فتحى</v>
      </c>
      <c r="D45" s="6" t="s">
        <v>22</v>
      </c>
      <c r="E45" s="6" t="s">
        <v>22</v>
      </c>
      <c r="F45" s="6" t="s">
        <v>22</v>
      </c>
      <c r="G45" s="6" t="s">
        <v>22</v>
      </c>
      <c r="H45" s="6" t="s">
        <v>22</v>
      </c>
      <c r="I45" s="6" t="s">
        <v>22</v>
      </c>
      <c r="J45" s="6" t="s">
        <v>22</v>
      </c>
      <c r="K45" s="6" t="s">
        <v>22</v>
      </c>
      <c r="L45" s="6" t="s">
        <v>22</v>
      </c>
      <c r="M45" s="6" t="s">
        <v>23</v>
      </c>
      <c r="N45" s="6" t="s">
        <v>23</v>
      </c>
      <c r="O45" s="6" t="s">
        <v>23</v>
      </c>
      <c r="P45" s="6" t="s">
        <v>23</v>
      </c>
    </row>
    <row r="46" spans="2:16">
      <c r="B46" s="6">
        <f>[1]رصد!C47</f>
        <v>37</v>
      </c>
      <c r="C46" s="6" t="str">
        <f>[1]رصد!B47</f>
        <v>محمد نور الدين عبدة شافعى</v>
      </c>
      <c r="D46" s="6" t="s">
        <v>22</v>
      </c>
      <c r="E46" s="6" t="s">
        <v>22</v>
      </c>
      <c r="F46" s="6" t="s">
        <v>22</v>
      </c>
      <c r="G46" s="6" t="s">
        <v>22</v>
      </c>
      <c r="H46" s="6" t="s">
        <v>22</v>
      </c>
      <c r="I46" s="6" t="s">
        <v>22</v>
      </c>
      <c r="J46" s="6" t="s">
        <v>22</v>
      </c>
      <c r="K46" s="6" t="s">
        <v>22</v>
      </c>
      <c r="L46" s="6" t="s">
        <v>22</v>
      </c>
      <c r="M46" s="6" t="s">
        <v>23</v>
      </c>
      <c r="N46" s="6" t="s">
        <v>23</v>
      </c>
      <c r="O46" s="6" t="s">
        <v>23</v>
      </c>
      <c r="P46" s="6" t="s">
        <v>23</v>
      </c>
    </row>
    <row r="47" spans="2:16">
      <c r="B47" s="6">
        <f>[1]رصد!C48</f>
        <v>38</v>
      </c>
      <c r="C47" s="6" t="str">
        <f>[1]رصد!B48</f>
        <v>محمد ياسر عبداللاه محمد</v>
      </c>
      <c r="D47" s="6" t="s">
        <v>22</v>
      </c>
      <c r="E47" s="6" t="s">
        <v>22</v>
      </c>
      <c r="F47" s="6" t="s">
        <v>22</v>
      </c>
      <c r="G47" s="6" t="s">
        <v>22</v>
      </c>
      <c r="H47" s="6" t="s">
        <v>22</v>
      </c>
      <c r="I47" s="6" t="s">
        <v>22</v>
      </c>
      <c r="J47" s="6" t="s">
        <v>22</v>
      </c>
      <c r="K47" s="6" t="s">
        <v>22</v>
      </c>
      <c r="L47" s="6" t="s">
        <v>22</v>
      </c>
      <c r="M47" s="6" t="s">
        <v>23</v>
      </c>
      <c r="N47" s="6" t="s">
        <v>23</v>
      </c>
      <c r="O47" s="6" t="s">
        <v>23</v>
      </c>
      <c r="P47" s="6" t="s">
        <v>23</v>
      </c>
    </row>
    <row r="48" spans="2:16">
      <c r="B48" s="6">
        <f>[1]رصد!C49</f>
        <v>39</v>
      </c>
      <c r="C48" s="6" t="str">
        <f>[1]رصد!B49</f>
        <v xml:space="preserve">مروان مختار مسعد </v>
      </c>
      <c r="D48" s="6" t="s">
        <v>22</v>
      </c>
      <c r="E48" s="6" t="s">
        <v>22</v>
      </c>
      <c r="F48" s="6" t="s">
        <v>22</v>
      </c>
      <c r="G48" s="6" t="s">
        <v>22</v>
      </c>
      <c r="H48" s="6" t="s">
        <v>22</v>
      </c>
      <c r="I48" s="6" t="s">
        <v>22</v>
      </c>
      <c r="J48" s="6" t="s">
        <v>22</v>
      </c>
      <c r="K48" s="6" t="s">
        <v>22</v>
      </c>
      <c r="L48" s="6" t="s">
        <v>22</v>
      </c>
      <c r="M48" s="6" t="s">
        <v>23</v>
      </c>
      <c r="N48" s="6" t="s">
        <v>23</v>
      </c>
      <c r="O48" s="6" t="s">
        <v>23</v>
      </c>
      <c r="P48" s="6" t="s">
        <v>23</v>
      </c>
    </row>
    <row r="49" spans="2:16">
      <c r="B49" s="6">
        <f>[1]رصد!C50</f>
        <v>40</v>
      </c>
      <c r="C49" s="6" t="str">
        <f>[1]رصد!B50</f>
        <v>مروان هشام رمضان محمد</v>
      </c>
      <c r="D49" s="6" t="s">
        <v>22</v>
      </c>
      <c r="E49" s="6" t="s">
        <v>22</v>
      </c>
      <c r="F49" s="6" t="s">
        <v>22</v>
      </c>
      <c r="G49" s="6" t="s">
        <v>22</v>
      </c>
      <c r="H49" s="6" t="s">
        <v>22</v>
      </c>
      <c r="I49" s="6" t="s">
        <v>22</v>
      </c>
      <c r="J49" s="6" t="s">
        <v>22</v>
      </c>
      <c r="K49" s="6" t="s">
        <v>22</v>
      </c>
      <c r="L49" s="6" t="s">
        <v>22</v>
      </c>
      <c r="M49" s="6" t="s">
        <v>23</v>
      </c>
      <c r="N49" s="6" t="s">
        <v>23</v>
      </c>
      <c r="O49" s="6" t="s">
        <v>23</v>
      </c>
      <c r="P49" s="6" t="s">
        <v>23</v>
      </c>
    </row>
    <row r="50" spans="2:16">
      <c r="B50" s="6">
        <f>[1]رصد!C51</f>
        <v>41</v>
      </c>
      <c r="C50" s="6" t="str">
        <f>[1]رصد!B51</f>
        <v>مصطفى عصام محمد محمد</v>
      </c>
      <c r="D50" s="6" t="s">
        <v>22</v>
      </c>
      <c r="E50" s="6" t="s">
        <v>22</v>
      </c>
      <c r="F50" s="6" t="s">
        <v>22</v>
      </c>
      <c r="G50" s="6" t="s">
        <v>22</v>
      </c>
      <c r="H50" s="6" t="s">
        <v>22</v>
      </c>
      <c r="I50" s="6" t="s">
        <v>22</v>
      </c>
      <c r="J50" s="6" t="s">
        <v>22</v>
      </c>
      <c r="K50" s="6" t="s">
        <v>22</v>
      </c>
      <c r="L50" s="6" t="s">
        <v>22</v>
      </c>
      <c r="M50" s="6" t="s">
        <v>23</v>
      </c>
      <c r="N50" s="6" t="s">
        <v>23</v>
      </c>
      <c r="O50" s="6" t="s">
        <v>23</v>
      </c>
      <c r="P50" s="6" t="s">
        <v>23</v>
      </c>
    </row>
    <row r="51" spans="2:16">
      <c r="B51" s="6">
        <f>[1]رصد!C52</f>
        <v>42</v>
      </c>
      <c r="C51" s="6" t="str">
        <f>[1]رصد!B52</f>
        <v>مهند عمرو صلاح أسماعيل</v>
      </c>
      <c r="D51" s="6" t="s">
        <v>22</v>
      </c>
      <c r="E51" s="6" t="s">
        <v>22</v>
      </c>
      <c r="F51" s="6" t="s">
        <v>22</v>
      </c>
      <c r="G51" s="6" t="s">
        <v>22</v>
      </c>
      <c r="H51" s="6" t="s">
        <v>22</v>
      </c>
      <c r="I51" s="6" t="s">
        <v>22</v>
      </c>
      <c r="J51" s="6" t="s">
        <v>22</v>
      </c>
      <c r="K51" s="6" t="s">
        <v>22</v>
      </c>
      <c r="L51" s="6" t="s">
        <v>22</v>
      </c>
      <c r="M51" s="6" t="s">
        <v>23</v>
      </c>
      <c r="N51" s="6" t="s">
        <v>23</v>
      </c>
      <c r="O51" s="6" t="s">
        <v>23</v>
      </c>
      <c r="P51" s="6" t="s">
        <v>23</v>
      </c>
    </row>
    <row r="52" spans="2:16">
      <c r="B52" s="6">
        <f>[1]رصد!C53</f>
        <v>43</v>
      </c>
      <c r="C52" s="6" t="str">
        <f>[1]رصد!B53</f>
        <v>مهند محمد عباس سعيد</v>
      </c>
      <c r="D52" s="6" t="s">
        <v>22</v>
      </c>
      <c r="E52" s="6" t="s">
        <v>22</v>
      </c>
      <c r="F52" s="6" t="s">
        <v>22</v>
      </c>
      <c r="G52" s="6" t="s">
        <v>22</v>
      </c>
      <c r="H52" s="6" t="s">
        <v>22</v>
      </c>
      <c r="I52" s="6" t="s">
        <v>22</v>
      </c>
      <c r="J52" s="6" t="s">
        <v>22</v>
      </c>
      <c r="K52" s="6" t="s">
        <v>22</v>
      </c>
      <c r="L52" s="6" t="s">
        <v>22</v>
      </c>
      <c r="M52" s="6" t="s">
        <v>23</v>
      </c>
      <c r="N52" s="6" t="s">
        <v>23</v>
      </c>
      <c r="O52" s="6" t="s">
        <v>23</v>
      </c>
      <c r="P52" s="6" t="s">
        <v>23</v>
      </c>
    </row>
    <row r="53" spans="2:16">
      <c r="B53" s="6">
        <f>[1]رصد!C54</f>
        <v>44</v>
      </c>
      <c r="C53" s="6" t="str">
        <f>[1]رصد!B54</f>
        <v xml:space="preserve">مؤمن محمد نبيل عبد المجيد </v>
      </c>
      <c r="D53" s="6" t="s">
        <v>22</v>
      </c>
      <c r="E53" s="6" t="s">
        <v>22</v>
      </c>
      <c r="F53" s="6" t="s">
        <v>22</v>
      </c>
      <c r="G53" s="6" t="s">
        <v>22</v>
      </c>
      <c r="H53" s="6" t="s">
        <v>22</v>
      </c>
      <c r="I53" s="6" t="s">
        <v>22</v>
      </c>
      <c r="J53" s="6" t="s">
        <v>22</v>
      </c>
      <c r="K53" s="6" t="s">
        <v>22</v>
      </c>
      <c r="L53" s="6" t="s">
        <v>22</v>
      </c>
      <c r="M53" s="6" t="s">
        <v>23</v>
      </c>
      <c r="N53" s="6" t="s">
        <v>23</v>
      </c>
      <c r="O53" s="6" t="s">
        <v>23</v>
      </c>
      <c r="P53" s="6" t="s">
        <v>23</v>
      </c>
    </row>
    <row r="54" spans="2:16">
      <c r="B54" s="6">
        <f>[1]رصد!C55</f>
        <v>45</v>
      </c>
      <c r="C54" s="6" t="str">
        <f>[1]رصد!B55</f>
        <v>يوسف أحمد محمد</v>
      </c>
      <c r="D54" s="6" t="s">
        <v>22</v>
      </c>
      <c r="E54" s="6" t="s">
        <v>22</v>
      </c>
      <c r="F54" s="6" t="s">
        <v>22</v>
      </c>
      <c r="G54" s="6" t="s">
        <v>22</v>
      </c>
      <c r="H54" s="6" t="s">
        <v>22</v>
      </c>
      <c r="I54" s="6" t="s">
        <v>22</v>
      </c>
      <c r="J54" s="6" t="s">
        <v>22</v>
      </c>
      <c r="K54" s="6" t="s">
        <v>22</v>
      </c>
      <c r="L54" s="6" t="s">
        <v>22</v>
      </c>
      <c r="M54" s="6" t="s">
        <v>23</v>
      </c>
      <c r="N54" s="6" t="s">
        <v>23</v>
      </c>
      <c r="O54" s="6" t="s">
        <v>23</v>
      </c>
      <c r="P54" s="6" t="s">
        <v>23</v>
      </c>
    </row>
    <row r="55" spans="2:16">
      <c r="B55" s="6">
        <f>[1]رصد!C56</f>
        <v>46</v>
      </c>
      <c r="C55" s="6" t="str">
        <f>[1]رصد!B56</f>
        <v xml:space="preserve">يوسف أمان الله فاروق </v>
      </c>
      <c r="D55" s="6" t="s">
        <v>22</v>
      </c>
      <c r="E55" s="6" t="s">
        <v>22</v>
      </c>
      <c r="F55" s="6" t="s">
        <v>22</v>
      </c>
      <c r="G55" s="6" t="s">
        <v>22</v>
      </c>
      <c r="H55" s="6" t="s">
        <v>22</v>
      </c>
      <c r="I55" s="6" t="s">
        <v>22</v>
      </c>
      <c r="J55" s="6" t="s">
        <v>22</v>
      </c>
      <c r="K55" s="6" t="s">
        <v>22</v>
      </c>
      <c r="L55" s="6" t="s">
        <v>22</v>
      </c>
      <c r="M55" s="6" t="s">
        <v>23</v>
      </c>
      <c r="N55" s="6" t="s">
        <v>23</v>
      </c>
      <c r="O55" s="6" t="s">
        <v>23</v>
      </c>
      <c r="P55" s="6" t="s">
        <v>23</v>
      </c>
    </row>
    <row r="56" spans="2:16">
      <c r="B56" s="6">
        <f>[1]رصد!C57</f>
        <v>47</v>
      </c>
      <c r="C56" s="6" t="str">
        <f>[1]رصد!B57</f>
        <v xml:space="preserve">يوسف أيمن حسين على </v>
      </c>
      <c r="D56" s="6" t="s">
        <v>22</v>
      </c>
      <c r="E56" s="6" t="s">
        <v>22</v>
      </c>
      <c r="F56" s="6" t="s">
        <v>22</v>
      </c>
      <c r="G56" s="6" t="s">
        <v>22</v>
      </c>
      <c r="H56" s="6" t="s">
        <v>22</v>
      </c>
      <c r="I56" s="6" t="s">
        <v>22</v>
      </c>
      <c r="J56" s="6" t="s">
        <v>22</v>
      </c>
      <c r="K56" s="6" t="s">
        <v>22</v>
      </c>
      <c r="L56" s="6" t="s">
        <v>22</v>
      </c>
      <c r="M56" s="6" t="s">
        <v>23</v>
      </c>
      <c r="N56" s="6" t="s">
        <v>23</v>
      </c>
      <c r="O56" s="6" t="s">
        <v>23</v>
      </c>
      <c r="P56" s="6" t="s">
        <v>23</v>
      </c>
    </row>
    <row r="57" spans="2:16">
      <c r="B57" s="6">
        <f>[1]رصد!C58</f>
        <v>48</v>
      </c>
      <c r="C57" s="6" t="str">
        <f>[1]رصد!B58</f>
        <v>يوسف شريف ماهر محمد</v>
      </c>
      <c r="D57" s="6" t="s">
        <v>22</v>
      </c>
      <c r="E57" s="6" t="s">
        <v>22</v>
      </c>
      <c r="F57" s="6" t="s">
        <v>22</v>
      </c>
      <c r="G57" s="6" t="s">
        <v>22</v>
      </c>
      <c r="H57" s="6" t="s">
        <v>22</v>
      </c>
      <c r="I57" s="6" t="s">
        <v>22</v>
      </c>
      <c r="J57" s="6" t="s">
        <v>22</v>
      </c>
      <c r="K57" s="6" t="s">
        <v>22</v>
      </c>
      <c r="L57" s="6" t="s">
        <v>22</v>
      </c>
      <c r="M57" s="6" t="s">
        <v>23</v>
      </c>
      <c r="N57" s="6" t="s">
        <v>23</v>
      </c>
      <c r="O57" s="6" t="s">
        <v>23</v>
      </c>
      <c r="P57" s="6" t="s">
        <v>23</v>
      </c>
    </row>
    <row r="58" spans="2:16">
      <c r="B58" s="6">
        <f>[1]رصد!C59</f>
        <v>49</v>
      </c>
      <c r="C58" s="6" t="str">
        <f>[1]رصد!B59</f>
        <v xml:space="preserve">إسراء ماهر محمد كمال </v>
      </c>
      <c r="D58" s="6" t="s">
        <v>22</v>
      </c>
      <c r="E58" s="6" t="s">
        <v>22</v>
      </c>
      <c r="F58" s="6" t="s">
        <v>22</v>
      </c>
      <c r="G58" s="6" t="s">
        <v>22</v>
      </c>
      <c r="H58" s="6" t="s">
        <v>22</v>
      </c>
      <c r="I58" s="6" t="s">
        <v>22</v>
      </c>
      <c r="J58" s="6" t="s">
        <v>22</v>
      </c>
      <c r="K58" s="6" t="s">
        <v>22</v>
      </c>
      <c r="L58" s="6" t="s">
        <v>22</v>
      </c>
      <c r="M58" s="6" t="s">
        <v>23</v>
      </c>
      <c r="N58" s="6" t="s">
        <v>23</v>
      </c>
      <c r="O58" s="6" t="s">
        <v>23</v>
      </c>
      <c r="P58" s="6" t="s">
        <v>23</v>
      </c>
    </row>
    <row r="59" spans="2:16">
      <c r="B59" s="6">
        <f>[1]رصد!C60</f>
        <v>50</v>
      </c>
      <c r="C59" s="6" t="str">
        <f>[1]رصد!B60</f>
        <v>بسمة خالد شوكت مصطفى</v>
      </c>
      <c r="D59" s="6" t="s">
        <v>22</v>
      </c>
      <c r="E59" s="6" t="s">
        <v>22</v>
      </c>
      <c r="F59" s="6" t="s">
        <v>22</v>
      </c>
      <c r="G59" s="6" t="s">
        <v>22</v>
      </c>
      <c r="H59" s="6" t="s">
        <v>22</v>
      </c>
      <c r="I59" s="6" t="s">
        <v>22</v>
      </c>
      <c r="J59" s="6" t="s">
        <v>22</v>
      </c>
      <c r="K59" s="6" t="s">
        <v>22</v>
      </c>
      <c r="L59" s="6" t="s">
        <v>22</v>
      </c>
      <c r="M59" s="6" t="s">
        <v>23</v>
      </c>
      <c r="N59" s="6" t="s">
        <v>23</v>
      </c>
      <c r="O59" s="6" t="s">
        <v>23</v>
      </c>
      <c r="P59" s="6" t="s">
        <v>23</v>
      </c>
    </row>
    <row r="60" spans="2:16">
      <c r="B60" s="6">
        <f>[1]رصد!C61</f>
        <v>51</v>
      </c>
      <c r="C60" s="6" t="str">
        <f>[1]رصد!B61</f>
        <v xml:space="preserve">بسنت أحمد عبد المنعم </v>
      </c>
      <c r="D60" s="6" t="s">
        <v>22</v>
      </c>
      <c r="E60" s="6" t="s">
        <v>22</v>
      </c>
      <c r="F60" s="6" t="s">
        <v>22</v>
      </c>
      <c r="G60" s="6" t="s">
        <v>22</v>
      </c>
      <c r="H60" s="6" t="s">
        <v>22</v>
      </c>
      <c r="I60" s="6" t="s">
        <v>22</v>
      </c>
      <c r="J60" s="6" t="s">
        <v>22</v>
      </c>
      <c r="K60" s="6" t="s">
        <v>22</v>
      </c>
      <c r="L60" s="6" t="s">
        <v>22</v>
      </c>
      <c r="M60" s="6" t="s">
        <v>23</v>
      </c>
      <c r="N60" s="6" t="s">
        <v>23</v>
      </c>
      <c r="O60" s="6" t="s">
        <v>23</v>
      </c>
      <c r="P60" s="6" t="s">
        <v>23</v>
      </c>
    </row>
    <row r="61" spans="2:16">
      <c r="B61" s="6">
        <f>[1]رصد!C62</f>
        <v>52</v>
      </c>
      <c r="C61" s="6" t="str">
        <f>[1]رصد!B62</f>
        <v xml:space="preserve">بسنت راغب عبد الحكيم حسبو </v>
      </c>
      <c r="D61" s="6" t="s">
        <v>22</v>
      </c>
      <c r="E61" s="6" t="s">
        <v>22</v>
      </c>
      <c r="F61" s="6" t="s">
        <v>22</v>
      </c>
      <c r="G61" s="6" t="s">
        <v>22</v>
      </c>
      <c r="H61" s="6" t="s">
        <v>22</v>
      </c>
      <c r="I61" s="6" t="s">
        <v>22</v>
      </c>
      <c r="J61" s="6" t="s">
        <v>22</v>
      </c>
      <c r="K61" s="6" t="s">
        <v>22</v>
      </c>
      <c r="L61" s="6" t="s">
        <v>22</v>
      </c>
      <c r="M61" s="6" t="s">
        <v>23</v>
      </c>
      <c r="N61" s="6" t="s">
        <v>23</v>
      </c>
      <c r="O61" s="6" t="s">
        <v>23</v>
      </c>
      <c r="P61" s="6" t="s">
        <v>23</v>
      </c>
    </row>
    <row r="62" spans="2:16">
      <c r="B62" s="6">
        <f>[1]رصد!C63</f>
        <v>53</v>
      </c>
      <c r="C62" s="6" t="str">
        <f>[1]رصد!B63</f>
        <v>بسنت محمد محمد الصاوى</v>
      </c>
      <c r="D62" s="6" t="s">
        <v>22</v>
      </c>
      <c r="E62" s="6" t="s">
        <v>22</v>
      </c>
      <c r="F62" s="6" t="s">
        <v>22</v>
      </c>
      <c r="G62" s="6" t="s">
        <v>22</v>
      </c>
      <c r="H62" s="6" t="s">
        <v>22</v>
      </c>
      <c r="I62" s="6" t="s">
        <v>22</v>
      </c>
      <c r="J62" s="6" t="s">
        <v>22</v>
      </c>
      <c r="K62" s="6" t="s">
        <v>22</v>
      </c>
      <c r="L62" s="6" t="s">
        <v>22</v>
      </c>
      <c r="M62" s="6" t="s">
        <v>23</v>
      </c>
      <c r="N62" s="6" t="s">
        <v>23</v>
      </c>
      <c r="O62" s="6" t="s">
        <v>23</v>
      </c>
      <c r="P62" s="6" t="s">
        <v>23</v>
      </c>
    </row>
    <row r="63" spans="2:16">
      <c r="B63" s="6">
        <f>[1]رصد!C64</f>
        <v>54</v>
      </c>
      <c r="C63" s="6" t="str">
        <f>[1]رصد!B64</f>
        <v>تسنيم أحمد عليوة زكى</v>
      </c>
      <c r="D63" s="6" t="s">
        <v>22</v>
      </c>
      <c r="E63" s="6" t="s">
        <v>22</v>
      </c>
      <c r="F63" s="6" t="s">
        <v>22</v>
      </c>
      <c r="G63" s="6" t="s">
        <v>22</v>
      </c>
      <c r="H63" s="6" t="s">
        <v>22</v>
      </c>
      <c r="I63" s="6" t="s">
        <v>22</v>
      </c>
      <c r="J63" s="6" t="s">
        <v>22</v>
      </c>
      <c r="K63" s="6" t="s">
        <v>22</v>
      </c>
      <c r="L63" s="6" t="s">
        <v>22</v>
      </c>
      <c r="M63" s="6" t="s">
        <v>23</v>
      </c>
      <c r="N63" s="6" t="s">
        <v>23</v>
      </c>
      <c r="O63" s="6" t="s">
        <v>23</v>
      </c>
      <c r="P63" s="6" t="s">
        <v>23</v>
      </c>
    </row>
    <row r="64" spans="2:16">
      <c r="B64" s="6">
        <f>[1]رصد!C65</f>
        <v>55</v>
      </c>
      <c r="C64" s="6" t="str">
        <f>[1]رصد!B65</f>
        <v>تقي هارون محمد عزت</v>
      </c>
      <c r="D64" s="6" t="s">
        <v>22</v>
      </c>
      <c r="E64" s="6" t="s">
        <v>22</v>
      </c>
      <c r="F64" s="6" t="s">
        <v>22</v>
      </c>
      <c r="G64" s="6" t="s">
        <v>22</v>
      </c>
      <c r="H64" s="6" t="s">
        <v>22</v>
      </c>
      <c r="I64" s="6" t="s">
        <v>22</v>
      </c>
      <c r="J64" s="6" t="s">
        <v>22</v>
      </c>
      <c r="K64" s="6" t="s">
        <v>22</v>
      </c>
      <c r="L64" s="6" t="s">
        <v>22</v>
      </c>
      <c r="M64" s="6" t="s">
        <v>23</v>
      </c>
      <c r="N64" s="6" t="s">
        <v>23</v>
      </c>
      <c r="O64" s="6" t="s">
        <v>23</v>
      </c>
      <c r="P64" s="6" t="s">
        <v>23</v>
      </c>
    </row>
    <row r="65" spans="2:16">
      <c r="B65" s="6">
        <f>[1]رصد!C66</f>
        <v>56</v>
      </c>
      <c r="C65" s="6" t="str">
        <f>[1]رصد!B66</f>
        <v xml:space="preserve">جنة أحمد سيد سليمان </v>
      </c>
      <c r="D65" s="6" t="s">
        <v>22</v>
      </c>
      <c r="E65" s="6" t="s">
        <v>22</v>
      </c>
      <c r="F65" s="6" t="s">
        <v>22</v>
      </c>
      <c r="G65" s="6" t="s">
        <v>22</v>
      </c>
      <c r="H65" s="6" t="s">
        <v>22</v>
      </c>
      <c r="I65" s="6" t="s">
        <v>22</v>
      </c>
      <c r="J65" s="6" t="s">
        <v>22</v>
      </c>
      <c r="K65" s="6" t="s">
        <v>22</v>
      </c>
      <c r="L65" s="6" t="s">
        <v>22</v>
      </c>
      <c r="M65" s="6" t="s">
        <v>23</v>
      </c>
      <c r="N65" s="6" t="s">
        <v>23</v>
      </c>
      <c r="O65" s="6" t="s">
        <v>23</v>
      </c>
      <c r="P65" s="6" t="s">
        <v>23</v>
      </c>
    </row>
    <row r="66" spans="2:16">
      <c r="B66" s="6">
        <f>[1]رصد!C67</f>
        <v>57</v>
      </c>
      <c r="C66" s="6" t="str">
        <f>[1]رصد!B67</f>
        <v>حبيبة الله سامح سيد مصطفى</v>
      </c>
      <c r="D66" s="6" t="s">
        <v>22</v>
      </c>
      <c r="E66" s="6" t="s">
        <v>22</v>
      </c>
      <c r="F66" s="6" t="s">
        <v>22</v>
      </c>
      <c r="G66" s="6" t="s">
        <v>22</v>
      </c>
      <c r="H66" s="6" t="s">
        <v>22</v>
      </c>
      <c r="I66" s="6" t="s">
        <v>22</v>
      </c>
      <c r="J66" s="6" t="s">
        <v>22</v>
      </c>
      <c r="K66" s="6" t="s">
        <v>22</v>
      </c>
      <c r="L66" s="6" t="s">
        <v>22</v>
      </c>
      <c r="M66" s="6" t="s">
        <v>23</v>
      </c>
      <c r="N66" s="6" t="s">
        <v>23</v>
      </c>
      <c r="O66" s="6" t="s">
        <v>23</v>
      </c>
      <c r="P66" s="6" t="s">
        <v>23</v>
      </c>
    </row>
    <row r="67" spans="2:16">
      <c r="B67" s="6">
        <f>[1]رصد!C68</f>
        <v>58</v>
      </c>
      <c r="C67" s="6" t="str">
        <f>[1]رصد!B68</f>
        <v xml:space="preserve">حبيبة حسام محمد السيد </v>
      </c>
      <c r="D67" s="6" t="s">
        <v>22</v>
      </c>
      <c r="E67" s="6" t="s">
        <v>22</v>
      </c>
      <c r="F67" s="6" t="s">
        <v>22</v>
      </c>
      <c r="G67" s="6" t="s">
        <v>22</v>
      </c>
      <c r="H67" s="6" t="s">
        <v>22</v>
      </c>
      <c r="I67" s="6" t="s">
        <v>22</v>
      </c>
      <c r="J67" s="6" t="s">
        <v>22</v>
      </c>
      <c r="K67" s="6" t="s">
        <v>22</v>
      </c>
      <c r="L67" s="6" t="s">
        <v>22</v>
      </c>
      <c r="M67" s="6" t="s">
        <v>23</v>
      </c>
      <c r="N67" s="6" t="s">
        <v>23</v>
      </c>
      <c r="O67" s="6" t="s">
        <v>23</v>
      </c>
      <c r="P67" s="6" t="s">
        <v>23</v>
      </c>
    </row>
    <row r="68" spans="2:16">
      <c r="B68" s="6">
        <f>[1]رصد!C69</f>
        <v>59</v>
      </c>
      <c r="C68" s="6" t="str">
        <f>[1]رصد!B69</f>
        <v>حبيبة وائل سيد عبدالله</v>
      </c>
      <c r="D68" s="6" t="s">
        <v>22</v>
      </c>
      <c r="E68" s="6" t="s">
        <v>22</v>
      </c>
      <c r="F68" s="6" t="s">
        <v>22</v>
      </c>
      <c r="G68" s="6" t="s">
        <v>22</v>
      </c>
      <c r="H68" s="6" t="s">
        <v>22</v>
      </c>
      <c r="I68" s="6" t="s">
        <v>22</v>
      </c>
      <c r="J68" s="6" t="s">
        <v>22</v>
      </c>
      <c r="K68" s="6" t="s">
        <v>22</v>
      </c>
      <c r="L68" s="6" t="s">
        <v>22</v>
      </c>
      <c r="M68" s="6" t="s">
        <v>23</v>
      </c>
      <c r="N68" s="6" t="s">
        <v>23</v>
      </c>
      <c r="O68" s="6" t="s">
        <v>23</v>
      </c>
      <c r="P68" s="6" t="s">
        <v>23</v>
      </c>
    </row>
    <row r="69" spans="2:16">
      <c r="B69" s="6">
        <f>[1]رصد!C70</f>
        <v>60</v>
      </c>
      <c r="C69" s="6" t="str">
        <f>[1]رصد!B70</f>
        <v>حبيبة وليد سيد عبدالحليم</v>
      </c>
      <c r="D69" s="6" t="s">
        <v>22</v>
      </c>
      <c r="E69" s="6" t="s">
        <v>22</v>
      </c>
      <c r="F69" s="6" t="s">
        <v>22</v>
      </c>
      <c r="G69" s="6" t="s">
        <v>22</v>
      </c>
      <c r="H69" s="6" t="s">
        <v>22</v>
      </c>
      <c r="I69" s="6" t="s">
        <v>22</v>
      </c>
      <c r="J69" s="6" t="s">
        <v>22</v>
      </c>
      <c r="K69" s="6" t="s">
        <v>22</v>
      </c>
      <c r="L69" s="6" t="s">
        <v>22</v>
      </c>
      <c r="M69" s="6" t="s">
        <v>23</v>
      </c>
      <c r="N69" s="6" t="s">
        <v>23</v>
      </c>
      <c r="O69" s="6" t="s">
        <v>23</v>
      </c>
      <c r="P69" s="6" t="s">
        <v>23</v>
      </c>
    </row>
    <row r="70" spans="2:16">
      <c r="B70" s="6">
        <f>[1]رصد!C71</f>
        <v>61</v>
      </c>
      <c r="C70" s="6" t="str">
        <f>[1]رصد!B71</f>
        <v xml:space="preserve">حنين خالد محمد </v>
      </c>
      <c r="D70" s="6" t="s">
        <v>22</v>
      </c>
      <c r="E70" s="6" t="s">
        <v>22</v>
      </c>
      <c r="F70" s="6" t="s">
        <v>22</v>
      </c>
      <c r="G70" s="6" t="s">
        <v>22</v>
      </c>
      <c r="H70" s="6" t="s">
        <v>22</v>
      </c>
      <c r="I70" s="6" t="s">
        <v>22</v>
      </c>
      <c r="J70" s="6" t="s">
        <v>22</v>
      </c>
      <c r="K70" s="6" t="s">
        <v>22</v>
      </c>
      <c r="L70" s="6" t="s">
        <v>22</v>
      </c>
      <c r="M70" s="6" t="s">
        <v>23</v>
      </c>
      <c r="N70" s="6" t="s">
        <v>23</v>
      </c>
      <c r="O70" s="6" t="s">
        <v>23</v>
      </c>
      <c r="P70" s="6" t="s">
        <v>23</v>
      </c>
    </row>
    <row r="71" spans="2:16">
      <c r="B71" s="6">
        <f>[1]رصد!C72</f>
        <v>62</v>
      </c>
      <c r="C71" s="6" t="str">
        <f>[1]رصد!B72</f>
        <v xml:space="preserve">دنيا وائل أحمد على </v>
      </c>
      <c r="D71" s="6" t="s">
        <v>22</v>
      </c>
      <c r="E71" s="6" t="s">
        <v>22</v>
      </c>
      <c r="F71" s="6" t="s">
        <v>22</v>
      </c>
      <c r="G71" s="6" t="s">
        <v>22</v>
      </c>
      <c r="H71" s="6" t="s">
        <v>22</v>
      </c>
      <c r="I71" s="6" t="s">
        <v>22</v>
      </c>
      <c r="J71" s="6" t="s">
        <v>22</v>
      </c>
      <c r="K71" s="6" t="s">
        <v>22</v>
      </c>
      <c r="L71" s="6" t="s">
        <v>22</v>
      </c>
      <c r="M71" s="6" t="s">
        <v>23</v>
      </c>
      <c r="N71" s="6" t="s">
        <v>23</v>
      </c>
      <c r="O71" s="6" t="s">
        <v>23</v>
      </c>
      <c r="P71" s="6" t="s">
        <v>23</v>
      </c>
    </row>
    <row r="72" spans="2:16">
      <c r="B72" s="6">
        <f>[1]رصد!C73</f>
        <v>63</v>
      </c>
      <c r="C72" s="6" t="str">
        <f>[1]رصد!B73</f>
        <v>دينا محمود على نظير</v>
      </c>
      <c r="D72" s="6" t="s">
        <v>22</v>
      </c>
      <c r="E72" s="6" t="s">
        <v>22</v>
      </c>
      <c r="F72" s="6" t="s">
        <v>22</v>
      </c>
      <c r="G72" s="6" t="s">
        <v>22</v>
      </c>
      <c r="H72" s="6" t="s">
        <v>22</v>
      </c>
      <c r="I72" s="6" t="s">
        <v>22</v>
      </c>
      <c r="J72" s="6" t="s">
        <v>22</v>
      </c>
      <c r="K72" s="6" t="s">
        <v>22</v>
      </c>
      <c r="L72" s="6" t="s">
        <v>22</v>
      </c>
      <c r="M72" s="6" t="s">
        <v>23</v>
      </c>
      <c r="N72" s="6" t="s">
        <v>23</v>
      </c>
      <c r="O72" s="6" t="s">
        <v>23</v>
      </c>
      <c r="P72" s="6" t="s">
        <v>23</v>
      </c>
    </row>
    <row r="73" spans="2:16">
      <c r="B73" s="6">
        <f>[1]رصد!C74</f>
        <v>64</v>
      </c>
      <c r="C73" s="6" t="str">
        <f>[1]رصد!B74</f>
        <v>رقية حامد كمال الدين</v>
      </c>
      <c r="D73" s="6" t="s">
        <v>22</v>
      </c>
      <c r="E73" s="6" t="s">
        <v>22</v>
      </c>
      <c r="F73" s="6" t="s">
        <v>22</v>
      </c>
      <c r="G73" s="6" t="s">
        <v>22</v>
      </c>
      <c r="H73" s="6" t="s">
        <v>22</v>
      </c>
      <c r="I73" s="6" t="s">
        <v>22</v>
      </c>
      <c r="J73" s="6" t="s">
        <v>22</v>
      </c>
      <c r="K73" s="6" t="s">
        <v>22</v>
      </c>
      <c r="L73" s="6" t="s">
        <v>22</v>
      </c>
      <c r="M73" s="6" t="s">
        <v>23</v>
      </c>
      <c r="N73" s="6" t="s">
        <v>23</v>
      </c>
      <c r="O73" s="6" t="s">
        <v>23</v>
      </c>
      <c r="P73" s="6" t="s">
        <v>23</v>
      </c>
    </row>
    <row r="74" spans="2:16">
      <c r="B74" s="6">
        <f>[1]رصد!C75</f>
        <v>65</v>
      </c>
      <c r="C74" s="6" t="str">
        <f>[1]رصد!B75</f>
        <v>رنا أشرف أحمد أحمد فريد</v>
      </c>
      <c r="D74" s="6" t="s">
        <v>22</v>
      </c>
      <c r="E74" s="6" t="s">
        <v>22</v>
      </c>
      <c r="F74" s="6" t="s">
        <v>22</v>
      </c>
      <c r="G74" s="6" t="s">
        <v>22</v>
      </c>
      <c r="H74" s="6" t="s">
        <v>22</v>
      </c>
      <c r="I74" s="6" t="s">
        <v>22</v>
      </c>
      <c r="J74" s="6" t="s">
        <v>22</v>
      </c>
      <c r="K74" s="6" t="s">
        <v>22</v>
      </c>
      <c r="L74" s="6" t="s">
        <v>22</v>
      </c>
      <c r="M74" s="6" t="s">
        <v>23</v>
      </c>
      <c r="N74" s="6" t="s">
        <v>23</v>
      </c>
      <c r="O74" s="6" t="s">
        <v>23</v>
      </c>
      <c r="P74" s="6" t="s">
        <v>23</v>
      </c>
    </row>
    <row r="75" spans="2:16">
      <c r="B75" s="6">
        <f>[1]رصد!C76</f>
        <v>66</v>
      </c>
      <c r="C75" s="6" t="str">
        <f>[1]رصد!B76</f>
        <v>روان أحمد حامد مرسى</v>
      </c>
      <c r="D75" s="6" t="s">
        <v>22</v>
      </c>
      <c r="E75" s="6" t="s">
        <v>22</v>
      </c>
      <c r="F75" s="6" t="s">
        <v>22</v>
      </c>
      <c r="G75" s="6" t="s">
        <v>22</v>
      </c>
      <c r="H75" s="6" t="s">
        <v>22</v>
      </c>
      <c r="I75" s="6" t="s">
        <v>22</v>
      </c>
      <c r="J75" s="6" t="s">
        <v>22</v>
      </c>
      <c r="K75" s="6" t="s">
        <v>22</v>
      </c>
      <c r="L75" s="6" t="s">
        <v>22</v>
      </c>
      <c r="M75" s="6" t="s">
        <v>23</v>
      </c>
      <c r="N75" s="6" t="s">
        <v>23</v>
      </c>
      <c r="O75" s="6" t="s">
        <v>23</v>
      </c>
      <c r="P75" s="6" t="s">
        <v>23</v>
      </c>
    </row>
    <row r="76" spans="2:16">
      <c r="B76" s="6">
        <f>[1]رصد!C77</f>
        <v>67</v>
      </c>
      <c r="C76" s="6" t="str">
        <f>[1]رصد!B77</f>
        <v>روان أيمن محمد محمد</v>
      </c>
      <c r="D76" s="6" t="s">
        <v>22</v>
      </c>
      <c r="E76" s="6" t="s">
        <v>22</v>
      </c>
      <c r="F76" s="6" t="s">
        <v>22</v>
      </c>
      <c r="G76" s="6" t="s">
        <v>22</v>
      </c>
      <c r="H76" s="6" t="s">
        <v>22</v>
      </c>
      <c r="I76" s="6" t="s">
        <v>22</v>
      </c>
      <c r="J76" s="6" t="s">
        <v>22</v>
      </c>
      <c r="K76" s="6" t="s">
        <v>22</v>
      </c>
      <c r="L76" s="6" t="s">
        <v>22</v>
      </c>
      <c r="M76" s="6" t="s">
        <v>23</v>
      </c>
      <c r="N76" s="6" t="s">
        <v>23</v>
      </c>
      <c r="O76" s="6" t="s">
        <v>23</v>
      </c>
      <c r="P76" s="6" t="s">
        <v>23</v>
      </c>
    </row>
    <row r="77" spans="2:16">
      <c r="B77" s="6">
        <f>[1]رصد!C78</f>
        <v>68</v>
      </c>
      <c r="C77" s="6" t="str">
        <f>[1]رصد!B78</f>
        <v>روان خالد المتولي الشواف</v>
      </c>
      <c r="D77" s="6" t="s">
        <v>22</v>
      </c>
      <c r="E77" s="6" t="s">
        <v>22</v>
      </c>
      <c r="F77" s="6" t="s">
        <v>22</v>
      </c>
      <c r="G77" s="6" t="s">
        <v>22</v>
      </c>
      <c r="H77" s="6" t="s">
        <v>22</v>
      </c>
      <c r="I77" s="6" t="s">
        <v>22</v>
      </c>
      <c r="J77" s="6" t="s">
        <v>22</v>
      </c>
      <c r="K77" s="6" t="s">
        <v>22</v>
      </c>
      <c r="L77" s="6" t="s">
        <v>22</v>
      </c>
      <c r="M77" s="6" t="s">
        <v>23</v>
      </c>
      <c r="N77" s="6" t="s">
        <v>23</v>
      </c>
      <c r="O77" s="6" t="s">
        <v>23</v>
      </c>
      <c r="P77" s="6" t="s">
        <v>23</v>
      </c>
    </row>
    <row r="78" spans="2:16">
      <c r="B78" s="6">
        <f>[1]رصد!C79</f>
        <v>69</v>
      </c>
      <c r="C78" s="6" t="str">
        <f>[1]رصد!B79</f>
        <v>روان محمد عبدالعزيز</v>
      </c>
      <c r="D78" s="6" t="s">
        <v>22</v>
      </c>
      <c r="E78" s="6" t="s">
        <v>22</v>
      </c>
      <c r="F78" s="6" t="s">
        <v>22</v>
      </c>
      <c r="G78" s="6" t="s">
        <v>22</v>
      </c>
      <c r="H78" s="6" t="s">
        <v>22</v>
      </c>
      <c r="I78" s="6" t="s">
        <v>22</v>
      </c>
      <c r="J78" s="6" t="s">
        <v>22</v>
      </c>
      <c r="K78" s="6" t="s">
        <v>22</v>
      </c>
      <c r="L78" s="6" t="s">
        <v>22</v>
      </c>
      <c r="M78" s="6" t="s">
        <v>23</v>
      </c>
      <c r="N78" s="6" t="s">
        <v>23</v>
      </c>
      <c r="O78" s="6" t="s">
        <v>23</v>
      </c>
      <c r="P78" s="6" t="s">
        <v>23</v>
      </c>
    </row>
    <row r="79" spans="2:16">
      <c r="B79" s="6">
        <f>[1]رصد!C80</f>
        <v>70</v>
      </c>
      <c r="C79" s="6" t="str">
        <f>[1]رصد!B80</f>
        <v>ريهام وليد كمال أبوسريع</v>
      </c>
      <c r="D79" s="6" t="s">
        <v>22</v>
      </c>
      <c r="E79" s="6" t="s">
        <v>22</v>
      </c>
      <c r="F79" s="6" t="s">
        <v>22</v>
      </c>
      <c r="G79" s="6" t="s">
        <v>22</v>
      </c>
      <c r="H79" s="6" t="s">
        <v>22</v>
      </c>
      <c r="I79" s="6" t="s">
        <v>22</v>
      </c>
      <c r="J79" s="6" t="s">
        <v>22</v>
      </c>
      <c r="K79" s="6" t="s">
        <v>22</v>
      </c>
      <c r="L79" s="6" t="s">
        <v>22</v>
      </c>
      <c r="M79" s="6" t="s">
        <v>23</v>
      </c>
      <c r="N79" s="6" t="s">
        <v>23</v>
      </c>
      <c r="O79" s="6" t="s">
        <v>23</v>
      </c>
      <c r="P79" s="6" t="s">
        <v>23</v>
      </c>
    </row>
    <row r="80" spans="2:16">
      <c r="B80" s="6">
        <f>[1]رصد!C81</f>
        <v>71</v>
      </c>
      <c r="C80" s="6" t="str">
        <f>[1]رصد!B81</f>
        <v>زينه محمد على</v>
      </c>
      <c r="D80" s="6" t="s">
        <v>22</v>
      </c>
      <c r="E80" s="6" t="s">
        <v>22</v>
      </c>
      <c r="F80" s="6" t="s">
        <v>22</v>
      </c>
      <c r="G80" s="6" t="s">
        <v>22</v>
      </c>
      <c r="H80" s="6" t="s">
        <v>22</v>
      </c>
      <c r="I80" s="6" t="s">
        <v>22</v>
      </c>
      <c r="J80" s="6" t="s">
        <v>22</v>
      </c>
      <c r="K80" s="6" t="s">
        <v>22</v>
      </c>
      <c r="L80" s="6" t="s">
        <v>22</v>
      </c>
      <c r="M80" s="6" t="s">
        <v>23</v>
      </c>
      <c r="N80" s="6" t="s">
        <v>23</v>
      </c>
      <c r="O80" s="6" t="s">
        <v>23</v>
      </c>
      <c r="P80" s="6" t="s">
        <v>23</v>
      </c>
    </row>
    <row r="81" spans="2:16">
      <c r="B81" s="6">
        <f>[1]رصد!C82</f>
        <v>72</v>
      </c>
      <c r="C81" s="6" t="str">
        <f>[1]رصد!B82</f>
        <v>سارة محمد حسنى</v>
      </c>
      <c r="D81" s="6" t="s">
        <v>22</v>
      </c>
      <c r="E81" s="6" t="s">
        <v>22</v>
      </c>
      <c r="F81" s="6" t="s">
        <v>22</v>
      </c>
      <c r="G81" s="6" t="s">
        <v>22</v>
      </c>
      <c r="H81" s="6" t="s">
        <v>22</v>
      </c>
      <c r="I81" s="6" t="s">
        <v>22</v>
      </c>
      <c r="J81" s="6" t="s">
        <v>22</v>
      </c>
      <c r="K81" s="6" t="s">
        <v>22</v>
      </c>
      <c r="L81" s="6" t="s">
        <v>22</v>
      </c>
      <c r="M81" s="6" t="s">
        <v>23</v>
      </c>
      <c r="N81" s="6" t="s">
        <v>23</v>
      </c>
      <c r="O81" s="6" t="s">
        <v>23</v>
      </c>
      <c r="P81" s="6" t="s">
        <v>23</v>
      </c>
    </row>
    <row r="82" spans="2:16">
      <c r="B82" s="6">
        <f>[1]رصد!C83</f>
        <v>73</v>
      </c>
      <c r="C82" s="6" t="str">
        <f>[1]رصد!B83</f>
        <v>سميرة مجدي علي حسن</v>
      </c>
      <c r="D82" s="6" t="s">
        <v>22</v>
      </c>
      <c r="E82" s="6" t="s">
        <v>22</v>
      </c>
      <c r="F82" s="6" t="s">
        <v>22</v>
      </c>
      <c r="G82" s="6" t="s">
        <v>22</v>
      </c>
      <c r="H82" s="6" t="s">
        <v>22</v>
      </c>
      <c r="I82" s="6" t="s">
        <v>22</v>
      </c>
      <c r="J82" s="6" t="s">
        <v>22</v>
      </c>
      <c r="K82" s="6" t="s">
        <v>22</v>
      </c>
      <c r="L82" s="6" t="s">
        <v>22</v>
      </c>
      <c r="M82" s="6" t="s">
        <v>23</v>
      </c>
      <c r="N82" s="6" t="s">
        <v>23</v>
      </c>
      <c r="O82" s="6" t="s">
        <v>23</v>
      </c>
      <c r="P82" s="6" t="s">
        <v>23</v>
      </c>
    </row>
    <row r="83" spans="2:16">
      <c r="B83" s="6">
        <f>[1]رصد!C84</f>
        <v>74</v>
      </c>
      <c r="C83" s="6" t="str">
        <f>[1]رصد!B84</f>
        <v>سهيلة ايهاب ابراهيم</v>
      </c>
      <c r="D83" s="6" t="s">
        <v>22</v>
      </c>
      <c r="E83" s="6" t="s">
        <v>22</v>
      </c>
      <c r="F83" s="6" t="s">
        <v>22</v>
      </c>
      <c r="G83" s="6" t="s">
        <v>22</v>
      </c>
      <c r="H83" s="6" t="s">
        <v>22</v>
      </c>
      <c r="I83" s="6" t="s">
        <v>22</v>
      </c>
      <c r="J83" s="6" t="s">
        <v>22</v>
      </c>
      <c r="K83" s="6" t="s">
        <v>22</v>
      </c>
      <c r="L83" s="6" t="s">
        <v>22</v>
      </c>
      <c r="M83" s="6" t="s">
        <v>23</v>
      </c>
      <c r="N83" s="6" t="s">
        <v>23</v>
      </c>
      <c r="O83" s="6" t="s">
        <v>23</v>
      </c>
      <c r="P83" s="6" t="s">
        <v>23</v>
      </c>
    </row>
    <row r="84" spans="2:16">
      <c r="B84" s="6">
        <f>[1]رصد!C85</f>
        <v>75</v>
      </c>
      <c r="C84" s="6" t="str">
        <f>[1]رصد!B85</f>
        <v>شروق حمادة محمد</v>
      </c>
      <c r="D84" s="6" t="s">
        <v>22</v>
      </c>
      <c r="E84" s="6" t="s">
        <v>22</v>
      </c>
      <c r="F84" s="6" t="s">
        <v>22</v>
      </c>
      <c r="G84" s="6" t="s">
        <v>22</v>
      </c>
      <c r="H84" s="6" t="s">
        <v>22</v>
      </c>
      <c r="I84" s="6" t="s">
        <v>22</v>
      </c>
      <c r="J84" s="6" t="s">
        <v>22</v>
      </c>
      <c r="K84" s="6" t="s">
        <v>22</v>
      </c>
      <c r="L84" s="6" t="s">
        <v>22</v>
      </c>
      <c r="M84" s="6" t="s">
        <v>23</v>
      </c>
      <c r="N84" s="6" t="s">
        <v>23</v>
      </c>
      <c r="O84" s="6" t="s">
        <v>23</v>
      </c>
      <c r="P84" s="6" t="s">
        <v>23</v>
      </c>
    </row>
    <row r="85" spans="2:16">
      <c r="B85" s="6">
        <f>[1]رصد!C86</f>
        <v>76</v>
      </c>
      <c r="C85" s="6" t="str">
        <f>[1]رصد!B86</f>
        <v>شهد ياسر محمد السعيد</v>
      </c>
      <c r="D85" s="6" t="s">
        <v>22</v>
      </c>
      <c r="E85" s="6" t="s">
        <v>22</v>
      </c>
      <c r="F85" s="6" t="s">
        <v>22</v>
      </c>
      <c r="G85" s="6" t="s">
        <v>22</v>
      </c>
      <c r="H85" s="6" t="s">
        <v>22</v>
      </c>
      <c r="I85" s="6" t="s">
        <v>22</v>
      </c>
      <c r="J85" s="6" t="s">
        <v>22</v>
      </c>
      <c r="K85" s="6" t="s">
        <v>22</v>
      </c>
      <c r="L85" s="6" t="s">
        <v>22</v>
      </c>
      <c r="M85" s="6" t="s">
        <v>23</v>
      </c>
      <c r="N85" s="6" t="s">
        <v>23</v>
      </c>
      <c r="O85" s="6" t="s">
        <v>23</v>
      </c>
      <c r="P85" s="6" t="s">
        <v>23</v>
      </c>
    </row>
    <row r="86" spans="2:16">
      <c r="B86" s="6">
        <f>[1]رصد!C87</f>
        <v>77</v>
      </c>
      <c r="C86" s="6" t="str">
        <f>[1]رصد!B87</f>
        <v xml:space="preserve">شيرين أحمد عبد الرحمن </v>
      </c>
      <c r="D86" s="6" t="s">
        <v>22</v>
      </c>
      <c r="E86" s="6" t="s">
        <v>22</v>
      </c>
      <c r="F86" s="6" t="s">
        <v>22</v>
      </c>
      <c r="G86" s="6" t="s">
        <v>22</v>
      </c>
      <c r="H86" s="6" t="s">
        <v>22</v>
      </c>
      <c r="I86" s="6" t="s">
        <v>22</v>
      </c>
      <c r="J86" s="6" t="s">
        <v>22</v>
      </c>
      <c r="K86" s="6" t="s">
        <v>22</v>
      </c>
      <c r="L86" s="6" t="s">
        <v>22</v>
      </c>
      <c r="M86" s="6" t="s">
        <v>23</v>
      </c>
      <c r="N86" s="6" t="s">
        <v>23</v>
      </c>
      <c r="O86" s="6" t="s">
        <v>23</v>
      </c>
      <c r="P86" s="6" t="s">
        <v>23</v>
      </c>
    </row>
    <row r="87" spans="2:16">
      <c r="B87" s="6">
        <f>[1]رصد!C88</f>
        <v>78</v>
      </c>
      <c r="C87" s="6" t="str">
        <f>[1]رصد!B88</f>
        <v>ضحى كروان السيد محمد</v>
      </c>
      <c r="D87" s="6" t="s">
        <v>22</v>
      </c>
      <c r="E87" s="6" t="s">
        <v>22</v>
      </c>
      <c r="F87" s="6" t="s">
        <v>22</v>
      </c>
      <c r="G87" s="6" t="s">
        <v>22</v>
      </c>
      <c r="H87" s="6" t="s">
        <v>22</v>
      </c>
      <c r="I87" s="6" t="s">
        <v>22</v>
      </c>
      <c r="J87" s="6" t="s">
        <v>22</v>
      </c>
      <c r="K87" s="6" t="s">
        <v>22</v>
      </c>
      <c r="L87" s="6" t="s">
        <v>22</v>
      </c>
      <c r="M87" s="6" t="s">
        <v>23</v>
      </c>
      <c r="N87" s="6" t="s">
        <v>23</v>
      </c>
      <c r="O87" s="6" t="s">
        <v>23</v>
      </c>
      <c r="P87" s="6" t="s">
        <v>23</v>
      </c>
    </row>
    <row r="88" spans="2:16">
      <c r="B88" s="6">
        <f>[1]رصد!C89</f>
        <v>79</v>
      </c>
      <c r="C88" s="6" t="str">
        <f>[1]رصد!B89</f>
        <v xml:space="preserve">غادة صابر همام على   </v>
      </c>
      <c r="D88" s="6" t="s">
        <v>22</v>
      </c>
      <c r="E88" s="6" t="s">
        <v>22</v>
      </c>
      <c r="F88" s="6" t="s">
        <v>22</v>
      </c>
      <c r="G88" s="6" t="s">
        <v>22</v>
      </c>
      <c r="H88" s="6" t="s">
        <v>22</v>
      </c>
      <c r="I88" s="6" t="s">
        <v>22</v>
      </c>
      <c r="J88" s="6" t="s">
        <v>22</v>
      </c>
      <c r="K88" s="6" t="s">
        <v>22</v>
      </c>
      <c r="L88" s="6" t="s">
        <v>22</v>
      </c>
      <c r="M88" s="6" t="s">
        <v>23</v>
      </c>
      <c r="N88" s="6" t="s">
        <v>23</v>
      </c>
      <c r="O88" s="6" t="s">
        <v>23</v>
      </c>
      <c r="P88" s="6" t="s">
        <v>23</v>
      </c>
    </row>
    <row r="89" spans="2:16">
      <c r="B89" s="6">
        <f>[1]رصد!C90</f>
        <v>80</v>
      </c>
      <c r="C89" s="6" t="str">
        <f>[1]رصد!B90</f>
        <v>فاطمة عبد الناصر مبروك</v>
      </c>
      <c r="D89" s="6" t="s">
        <v>22</v>
      </c>
      <c r="E89" s="6" t="s">
        <v>22</v>
      </c>
      <c r="F89" s="6" t="s">
        <v>22</v>
      </c>
      <c r="G89" s="6" t="s">
        <v>22</v>
      </c>
      <c r="H89" s="6" t="s">
        <v>22</v>
      </c>
      <c r="I89" s="6" t="s">
        <v>22</v>
      </c>
      <c r="J89" s="6" t="s">
        <v>22</v>
      </c>
      <c r="K89" s="6" t="s">
        <v>22</v>
      </c>
      <c r="L89" s="6" t="s">
        <v>22</v>
      </c>
      <c r="M89" s="6" t="s">
        <v>23</v>
      </c>
      <c r="N89" s="6" t="s">
        <v>23</v>
      </c>
      <c r="O89" s="6" t="s">
        <v>23</v>
      </c>
      <c r="P89" s="6" t="s">
        <v>23</v>
      </c>
    </row>
    <row r="90" spans="2:16">
      <c r="B90" s="6">
        <f>[1]رصد!C91</f>
        <v>81</v>
      </c>
      <c r="C90" s="6" t="str">
        <f>[1]رصد!B91</f>
        <v xml:space="preserve">فاطمة مكاء الدين محمد </v>
      </c>
      <c r="D90" s="6" t="s">
        <v>22</v>
      </c>
      <c r="E90" s="6" t="s">
        <v>22</v>
      </c>
      <c r="F90" s="6" t="s">
        <v>22</v>
      </c>
      <c r="G90" s="6" t="s">
        <v>22</v>
      </c>
      <c r="H90" s="6" t="s">
        <v>22</v>
      </c>
      <c r="I90" s="6" t="s">
        <v>22</v>
      </c>
      <c r="J90" s="6" t="s">
        <v>22</v>
      </c>
      <c r="K90" s="6" t="s">
        <v>22</v>
      </c>
      <c r="L90" s="6" t="s">
        <v>22</v>
      </c>
      <c r="M90" s="6" t="s">
        <v>23</v>
      </c>
      <c r="N90" s="6" t="s">
        <v>23</v>
      </c>
      <c r="O90" s="6" t="s">
        <v>23</v>
      </c>
      <c r="P90" s="6" t="s">
        <v>23</v>
      </c>
    </row>
    <row r="91" spans="2:16">
      <c r="B91" s="6">
        <f>[1]رصد!C92</f>
        <v>82</v>
      </c>
      <c r="C91" s="6" t="str">
        <f>[1]رصد!B92</f>
        <v>لارا وليد محمود طة</v>
      </c>
      <c r="D91" s="6" t="s">
        <v>22</v>
      </c>
      <c r="E91" s="6" t="s">
        <v>22</v>
      </c>
      <c r="F91" s="6" t="s">
        <v>22</v>
      </c>
      <c r="G91" s="6" t="s">
        <v>22</v>
      </c>
      <c r="H91" s="6" t="s">
        <v>22</v>
      </c>
      <c r="I91" s="6" t="s">
        <v>22</v>
      </c>
      <c r="J91" s="6" t="s">
        <v>22</v>
      </c>
      <c r="K91" s="6" t="s">
        <v>22</v>
      </c>
      <c r="L91" s="6" t="s">
        <v>22</v>
      </c>
      <c r="M91" s="6" t="s">
        <v>23</v>
      </c>
      <c r="N91" s="6" t="s">
        <v>23</v>
      </c>
      <c r="O91" s="6" t="s">
        <v>23</v>
      </c>
      <c r="P91" s="6" t="s">
        <v>23</v>
      </c>
    </row>
    <row r="92" spans="2:16">
      <c r="B92" s="6">
        <f>[1]رصد!C93</f>
        <v>83</v>
      </c>
      <c r="C92" s="6" t="str">
        <f>[1]رصد!B93</f>
        <v>لوجين هشام محمد مختار</v>
      </c>
      <c r="D92" s="6" t="s">
        <v>22</v>
      </c>
      <c r="E92" s="6" t="s">
        <v>22</v>
      </c>
      <c r="F92" s="6" t="s">
        <v>22</v>
      </c>
      <c r="G92" s="6" t="s">
        <v>22</v>
      </c>
      <c r="H92" s="6" t="s">
        <v>22</v>
      </c>
      <c r="I92" s="6" t="s">
        <v>22</v>
      </c>
      <c r="J92" s="6" t="s">
        <v>22</v>
      </c>
      <c r="K92" s="6" t="s">
        <v>22</v>
      </c>
      <c r="L92" s="6" t="s">
        <v>22</v>
      </c>
      <c r="M92" s="6" t="s">
        <v>23</v>
      </c>
      <c r="N92" s="6" t="s">
        <v>23</v>
      </c>
      <c r="O92" s="6" t="s">
        <v>23</v>
      </c>
      <c r="P92" s="6" t="s">
        <v>23</v>
      </c>
    </row>
    <row r="93" spans="2:16">
      <c r="B93" s="6">
        <f>[1]رصد!C94</f>
        <v>84</v>
      </c>
      <c r="C93" s="6" t="str">
        <f>[1]رصد!B94</f>
        <v>مارلين ماهر موس فكرى</v>
      </c>
      <c r="D93" s="6" t="s">
        <v>22</v>
      </c>
      <c r="E93" s="6" t="s">
        <v>22</v>
      </c>
      <c r="F93" s="6" t="s">
        <v>22</v>
      </c>
      <c r="G93" s="6" t="s">
        <v>22</v>
      </c>
      <c r="H93" s="6" t="s">
        <v>22</v>
      </c>
      <c r="I93" s="6" t="s">
        <v>22</v>
      </c>
      <c r="J93" s="6" t="s">
        <v>22</v>
      </c>
      <c r="K93" s="6" t="s">
        <v>22</v>
      </c>
      <c r="L93" s="6" t="s">
        <v>22</v>
      </c>
      <c r="M93" s="6" t="s">
        <v>23</v>
      </c>
      <c r="N93" s="6" t="s">
        <v>23</v>
      </c>
      <c r="O93" s="6" t="s">
        <v>23</v>
      </c>
      <c r="P93" s="6" t="s">
        <v>23</v>
      </c>
    </row>
    <row r="94" spans="2:16">
      <c r="B94" s="6">
        <f>[1]رصد!C95</f>
        <v>85</v>
      </c>
      <c r="C94" s="6" t="str">
        <f>[1]رصد!B95</f>
        <v>مارينا مدحت روفائيل</v>
      </c>
      <c r="D94" s="6" t="s">
        <v>22</v>
      </c>
      <c r="E94" s="6" t="s">
        <v>22</v>
      </c>
      <c r="F94" s="6" t="s">
        <v>22</v>
      </c>
      <c r="G94" s="6" t="s">
        <v>22</v>
      </c>
      <c r="H94" s="6" t="s">
        <v>22</v>
      </c>
      <c r="I94" s="6" t="s">
        <v>22</v>
      </c>
      <c r="J94" s="6" t="s">
        <v>22</v>
      </c>
      <c r="K94" s="6" t="s">
        <v>22</v>
      </c>
      <c r="L94" s="6" t="s">
        <v>22</v>
      </c>
      <c r="M94" s="6" t="s">
        <v>23</v>
      </c>
      <c r="N94" s="6" t="s">
        <v>23</v>
      </c>
      <c r="O94" s="6" t="s">
        <v>23</v>
      </c>
      <c r="P94" s="6" t="s">
        <v>23</v>
      </c>
    </row>
    <row r="95" spans="2:16">
      <c r="B95" s="6">
        <f>[1]رصد!C96</f>
        <v>86</v>
      </c>
      <c r="C95" s="6" t="str">
        <f>[1]رصد!B96</f>
        <v>مريم ابراهيم حسين رسلان</v>
      </c>
      <c r="D95" s="6" t="s">
        <v>22</v>
      </c>
      <c r="E95" s="6" t="s">
        <v>22</v>
      </c>
      <c r="F95" s="6" t="s">
        <v>22</v>
      </c>
      <c r="G95" s="6" t="s">
        <v>22</v>
      </c>
      <c r="H95" s="6" t="s">
        <v>22</v>
      </c>
      <c r="I95" s="6" t="s">
        <v>22</v>
      </c>
      <c r="J95" s="6" t="s">
        <v>22</v>
      </c>
      <c r="K95" s="6" t="s">
        <v>22</v>
      </c>
      <c r="L95" s="6" t="s">
        <v>22</v>
      </c>
      <c r="M95" s="6" t="s">
        <v>23</v>
      </c>
      <c r="N95" s="6" t="s">
        <v>23</v>
      </c>
      <c r="O95" s="6" t="s">
        <v>23</v>
      </c>
      <c r="P95" s="6" t="s">
        <v>23</v>
      </c>
    </row>
    <row r="96" spans="2:16">
      <c r="B96" s="6">
        <f>[1]رصد!C97</f>
        <v>87</v>
      </c>
      <c r="C96" s="6" t="str">
        <f>[1]رصد!B97</f>
        <v>مريم احمد سعيد</v>
      </c>
      <c r="D96" s="6" t="s">
        <v>22</v>
      </c>
      <c r="E96" s="6" t="s">
        <v>22</v>
      </c>
      <c r="F96" s="6" t="s">
        <v>22</v>
      </c>
      <c r="G96" s="6" t="s">
        <v>22</v>
      </c>
      <c r="H96" s="6" t="s">
        <v>22</v>
      </c>
      <c r="I96" s="6" t="s">
        <v>22</v>
      </c>
      <c r="J96" s="6" t="s">
        <v>22</v>
      </c>
      <c r="K96" s="6" t="s">
        <v>22</v>
      </c>
      <c r="L96" s="6" t="s">
        <v>22</v>
      </c>
      <c r="M96" s="6" t="s">
        <v>23</v>
      </c>
      <c r="N96" s="6" t="s">
        <v>23</v>
      </c>
      <c r="O96" s="6" t="s">
        <v>23</v>
      </c>
      <c r="P96" s="6" t="s">
        <v>23</v>
      </c>
    </row>
    <row r="97" spans="2:16">
      <c r="B97" s="6">
        <f>[1]رصد!C98</f>
        <v>88</v>
      </c>
      <c r="C97" s="6" t="str">
        <f>[1]رصد!B98</f>
        <v>مريم أحمد عبدالمجيد هيكل</v>
      </c>
      <c r="D97" s="6" t="s">
        <v>22</v>
      </c>
      <c r="E97" s="6" t="s">
        <v>22</v>
      </c>
      <c r="F97" s="6" t="s">
        <v>22</v>
      </c>
      <c r="G97" s="6" t="s">
        <v>22</v>
      </c>
      <c r="H97" s="6" t="s">
        <v>22</v>
      </c>
      <c r="I97" s="6" t="s">
        <v>22</v>
      </c>
      <c r="J97" s="6" t="s">
        <v>22</v>
      </c>
      <c r="K97" s="6" t="s">
        <v>22</v>
      </c>
      <c r="L97" s="6" t="s">
        <v>22</v>
      </c>
      <c r="M97" s="6" t="s">
        <v>23</v>
      </c>
      <c r="N97" s="6" t="s">
        <v>23</v>
      </c>
      <c r="O97" s="6" t="s">
        <v>23</v>
      </c>
      <c r="P97" s="6" t="s">
        <v>23</v>
      </c>
    </row>
    <row r="98" spans="2:16">
      <c r="B98" s="6">
        <f>[1]رصد!C99</f>
        <v>89</v>
      </c>
      <c r="C98" s="6" t="str">
        <f>[1]رصد!B99</f>
        <v xml:space="preserve">مريم أسامة عبد الحميد </v>
      </c>
      <c r="D98" s="6" t="s">
        <v>22</v>
      </c>
      <c r="E98" s="6" t="s">
        <v>22</v>
      </c>
      <c r="F98" s="6" t="s">
        <v>22</v>
      </c>
      <c r="G98" s="6" t="s">
        <v>22</v>
      </c>
      <c r="H98" s="6" t="s">
        <v>22</v>
      </c>
      <c r="I98" s="6" t="s">
        <v>22</v>
      </c>
      <c r="J98" s="6" t="s">
        <v>22</v>
      </c>
      <c r="K98" s="6" t="s">
        <v>22</v>
      </c>
      <c r="L98" s="6" t="s">
        <v>22</v>
      </c>
      <c r="M98" s="6" t="s">
        <v>23</v>
      </c>
      <c r="N98" s="6" t="s">
        <v>23</v>
      </c>
      <c r="O98" s="6" t="s">
        <v>23</v>
      </c>
      <c r="P98" s="6" t="s">
        <v>23</v>
      </c>
    </row>
    <row r="99" spans="2:16">
      <c r="B99" s="6">
        <f>[1]رصد!C100</f>
        <v>90</v>
      </c>
      <c r="C99" s="6" t="str">
        <f>[1]رصد!B100</f>
        <v>مريم أيمن عبد الحميد سيد</v>
      </c>
      <c r="D99" s="6" t="s">
        <v>22</v>
      </c>
      <c r="E99" s="6" t="s">
        <v>22</v>
      </c>
      <c r="F99" s="6" t="s">
        <v>22</v>
      </c>
      <c r="G99" s="6" t="s">
        <v>22</v>
      </c>
      <c r="H99" s="6" t="s">
        <v>22</v>
      </c>
      <c r="I99" s="6" t="s">
        <v>22</v>
      </c>
      <c r="J99" s="6" t="s">
        <v>22</v>
      </c>
      <c r="K99" s="6" t="s">
        <v>22</v>
      </c>
      <c r="L99" s="6" t="s">
        <v>22</v>
      </c>
      <c r="M99" s="6" t="s">
        <v>23</v>
      </c>
      <c r="N99" s="6" t="s">
        <v>23</v>
      </c>
      <c r="O99" s="6" t="s">
        <v>23</v>
      </c>
      <c r="P99" s="6" t="s">
        <v>23</v>
      </c>
    </row>
    <row r="100" spans="2:16">
      <c r="B100" s="6">
        <f>[1]رصد!C101</f>
        <v>91</v>
      </c>
      <c r="C100" s="6" t="str">
        <f>[1]رصد!B101</f>
        <v>مريم رافت زخاريوس بقطر</v>
      </c>
      <c r="D100" s="6" t="s">
        <v>22</v>
      </c>
      <c r="E100" s="6" t="s">
        <v>22</v>
      </c>
      <c r="F100" s="6" t="s">
        <v>22</v>
      </c>
      <c r="G100" s="6" t="s">
        <v>22</v>
      </c>
      <c r="H100" s="6" t="s">
        <v>22</v>
      </c>
      <c r="I100" s="6" t="s">
        <v>22</v>
      </c>
      <c r="J100" s="6" t="s">
        <v>22</v>
      </c>
      <c r="K100" s="6" t="s">
        <v>22</v>
      </c>
      <c r="L100" s="6" t="s">
        <v>22</v>
      </c>
      <c r="M100" s="6" t="s">
        <v>23</v>
      </c>
      <c r="N100" s="6" t="s">
        <v>23</v>
      </c>
      <c r="O100" s="6" t="s">
        <v>23</v>
      </c>
      <c r="P100" s="6" t="s">
        <v>23</v>
      </c>
    </row>
    <row r="101" spans="2:16">
      <c r="B101" s="6">
        <f>[1]رصد!C102</f>
        <v>92</v>
      </c>
      <c r="C101" s="6" t="str">
        <f>[1]رصد!B102</f>
        <v xml:space="preserve">مريم محمد أبوزيد </v>
      </c>
      <c r="D101" s="6" t="s">
        <v>22</v>
      </c>
      <c r="E101" s="6" t="s">
        <v>22</v>
      </c>
      <c r="F101" s="6" t="s">
        <v>22</v>
      </c>
      <c r="G101" s="6" t="s">
        <v>22</v>
      </c>
      <c r="H101" s="6" t="s">
        <v>22</v>
      </c>
      <c r="I101" s="6" t="s">
        <v>22</v>
      </c>
      <c r="J101" s="6" t="s">
        <v>22</v>
      </c>
      <c r="K101" s="6" t="s">
        <v>22</v>
      </c>
      <c r="L101" s="6" t="s">
        <v>22</v>
      </c>
      <c r="M101" s="6" t="s">
        <v>23</v>
      </c>
      <c r="N101" s="6" t="s">
        <v>23</v>
      </c>
      <c r="O101" s="6" t="s">
        <v>23</v>
      </c>
      <c r="P101" s="6" t="s">
        <v>23</v>
      </c>
    </row>
    <row r="102" spans="2:16">
      <c r="B102" s="6">
        <f>[1]رصد!C103</f>
        <v>93</v>
      </c>
      <c r="C102" s="6" t="str">
        <f>[1]رصد!B103</f>
        <v>مريم محمد عبدالله</v>
      </c>
      <c r="D102" s="6" t="s">
        <v>22</v>
      </c>
      <c r="E102" s="6" t="s">
        <v>22</v>
      </c>
      <c r="F102" s="6" t="s">
        <v>22</v>
      </c>
      <c r="G102" s="6" t="s">
        <v>22</v>
      </c>
      <c r="H102" s="6" t="s">
        <v>22</v>
      </c>
      <c r="I102" s="6" t="s">
        <v>22</v>
      </c>
      <c r="J102" s="6" t="s">
        <v>22</v>
      </c>
      <c r="K102" s="6" t="s">
        <v>22</v>
      </c>
      <c r="L102" s="6" t="s">
        <v>22</v>
      </c>
      <c r="M102" s="6" t="s">
        <v>23</v>
      </c>
      <c r="N102" s="6" t="s">
        <v>23</v>
      </c>
      <c r="O102" s="6" t="s">
        <v>23</v>
      </c>
      <c r="P102" s="6" t="s">
        <v>23</v>
      </c>
    </row>
    <row r="103" spans="2:16">
      <c r="B103" s="6">
        <f>[1]رصد!C104</f>
        <v>94</v>
      </c>
      <c r="C103" s="6" t="str">
        <f>[1]رصد!B104</f>
        <v xml:space="preserve">مريم هانى حسين عبد المؤمن </v>
      </c>
      <c r="D103" s="6" t="s">
        <v>22</v>
      </c>
      <c r="E103" s="6" t="s">
        <v>22</v>
      </c>
      <c r="F103" s="6" t="s">
        <v>22</v>
      </c>
      <c r="G103" s="6" t="s">
        <v>22</v>
      </c>
      <c r="H103" s="6" t="s">
        <v>22</v>
      </c>
      <c r="I103" s="6" t="s">
        <v>22</v>
      </c>
      <c r="J103" s="6" t="s">
        <v>22</v>
      </c>
      <c r="K103" s="6" t="s">
        <v>22</v>
      </c>
      <c r="L103" s="6" t="s">
        <v>22</v>
      </c>
      <c r="M103" s="6" t="s">
        <v>23</v>
      </c>
      <c r="N103" s="6" t="s">
        <v>23</v>
      </c>
      <c r="O103" s="6" t="s">
        <v>23</v>
      </c>
      <c r="P103" s="6" t="s">
        <v>23</v>
      </c>
    </row>
    <row r="104" spans="2:16">
      <c r="B104" s="6">
        <f>[1]رصد!C105</f>
        <v>95</v>
      </c>
      <c r="C104" s="6" t="str">
        <f>[1]رصد!B105</f>
        <v>مشيرة عصام  أحمد عادل</v>
      </c>
      <c r="D104" s="6" t="s">
        <v>22</v>
      </c>
      <c r="E104" s="6" t="s">
        <v>22</v>
      </c>
      <c r="F104" s="6" t="s">
        <v>22</v>
      </c>
      <c r="G104" s="6" t="s">
        <v>22</v>
      </c>
      <c r="H104" s="6" t="s">
        <v>22</v>
      </c>
      <c r="I104" s="6" t="s">
        <v>22</v>
      </c>
      <c r="J104" s="6" t="s">
        <v>22</v>
      </c>
      <c r="K104" s="6" t="s">
        <v>22</v>
      </c>
      <c r="L104" s="6" t="s">
        <v>22</v>
      </c>
      <c r="M104" s="6" t="s">
        <v>23</v>
      </c>
      <c r="N104" s="6" t="s">
        <v>23</v>
      </c>
      <c r="O104" s="6" t="s">
        <v>23</v>
      </c>
      <c r="P104" s="6" t="s">
        <v>23</v>
      </c>
    </row>
    <row r="105" spans="2:16">
      <c r="B105" s="6">
        <f>[1]رصد!C106</f>
        <v>96</v>
      </c>
      <c r="C105" s="6" t="str">
        <f>[1]رصد!B106</f>
        <v>منة الله نبيل السيد عباس</v>
      </c>
      <c r="D105" s="6" t="s">
        <v>22</v>
      </c>
      <c r="E105" s="6" t="s">
        <v>22</v>
      </c>
      <c r="F105" s="6" t="s">
        <v>22</v>
      </c>
      <c r="G105" s="6" t="s">
        <v>22</v>
      </c>
      <c r="H105" s="6" t="s">
        <v>22</v>
      </c>
      <c r="I105" s="6" t="s">
        <v>22</v>
      </c>
      <c r="J105" s="6" t="s">
        <v>22</v>
      </c>
      <c r="K105" s="6" t="s">
        <v>22</v>
      </c>
      <c r="L105" s="6" t="s">
        <v>22</v>
      </c>
      <c r="M105" s="6" t="s">
        <v>23</v>
      </c>
      <c r="N105" s="6" t="s">
        <v>23</v>
      </c>
      <c r="O105" s="6" t="s">
        <v>23</v>
      </c>
      <c r="P105" s="6" t="s">
        <v>23</v>
      </c>
    </row>
    <row r="106" spans="2:16">
      <c r="B106" s="6">
        <f>[1]رصد!C107</f>
        <v>97</v>
      </c>
      <c r="C106" s="6" t="str">
        <f>[1]رصد!B107</f>
        <v xml:space="preserve">منةالله عاطف محمد حسن </v>
      </c>
      <c r="D106" s="6" t="s">
        <v>22</v>
      </c>
      <c r="E106" s="6" t="s">
        <v>22</v>
      </c>
      <c r="F106" s="6" t="s">
        <v>22</v>
      </c>
      <c r="G106" s="6" t="s">
        <v>22</v>
      </c>
      <c r="H106" s="6" t="s">
        <v>22</v>
      </c>
      <c r="I106" s="6" t="s">
        <v>22</v>
      </c>
      <c r="J106" s="6" t="s">
        <v>22</v>
      </c>
      <c r="K106" s="6" t="s">
        <v>22</v>
      </c>
      <c r="L106" s="6" t="s">
        <v>22</v>
      </c>
      <c r="M106" s="6" t="s">
        <v>23</v>
      </c>
      <c r="N106" s="6" t="s">
        <v>23</v>
      </c>
      <c r="O106" s="6" t="s">
        <v>23</v>
      </c>
      <c r="P106" s="6" t="s">
        <v>23</v>
      </c>
    </row>
    <row r="107" spans="2:16">
      <c r="B107" s="6">
        <f>[1]رصد!C108</f>
        <v>98</v>
      </c>
      <c r="C107" s="6" t="str">
        <f>[1]رصد!B108</f>
        <v xml:space="preserve">ميار حاتم ذكى سيد </v>
      </c>
      <c r="D107" s="6" t="s">
        <v>22</v>
      </c>
      <c r="E107" s="6" t="s">
        <v>22</v>
      </c>
      <c r="F107" s="6" t="s">
        <v>22</v>
      </c>
      <c r="G107" s="6" t="s">
        <v>22</v>
      </c>
      <c r="H107" s="6" t="s">
        <v>22</v>
      </c>
      <c r="I107" s="6" t="s">
        <v>22</v>
      </c>
      <c r="J107" s="6" t="s">
        <v>22</v>
      </c>
      <c r="K107" s="6" t="s">
        <v>22</v>
      </c>
      <c r="L107" s="6" t="s">
        <v>22</v>
      </c>
      <c r="M107" s="6" t="s">
        <v>23</v>
      </c>
      <c r="N107" s="6" t="s">
        <v>23</v>
      </c>
      <c r="O107" s="6" t="s">
        <v>23</v>
      </c>
      <c r="P107" s="6" t="s">
        <v>23</v>
      </c>
    </row>
    <row r="108" spans="2:16">
      <c r="B108" s="6">
        <f>[1]رصد!C109</f>
        <v>99</v>
      </c>
      <c r="C108" s="6" t="str">
        <f>[1]رصد!B109</f>
        <v>ندى أحمد محمد حسين</v>
      </c>
      <c r="D108" s="6" t="s">
        <v>22</v>
      </c>
      <c r="E108" s="6" t="s">
        <v>22</v>
      </c>
      <c r="F108" s="6" t="s">
        <v>22</v>
      </c>
      <c r="G108" s="6" t="s">
        <v>22</v>
      </c>
      <c r="H108" s="6" t="s">
        <v>22</v>
      </c>
      <c r="I108" s="6" t="s">
        <v>22</v>
      </c>
      <c r="J108" s="6" t="s">
        <v>22</v>
      </c>
      <c r="K108" s="6" t="s">
        <v>22</v>
      </c>
      <c r="L108" s="6" t="s">
        <v>22</v>
      </c>
      <c r="M108" s="6" t="s">
        <v>23</v>
      </c>
      <c r="N108" s="6" t="s">
        <v>23</v>
      </c>
      <c r="O108" s="6" t="s">
        <v>23</v>
      </c>
      <c r="P108" s="6" t="s">
        <v>23</v>
      </c>
    </row>
    <row r="109" spans="2:16">
      <c r="B109" s="6">
        <f>[1]رصد!C110</f>
        <v>100</v>
      </c>
      <c r="C109" s="6" t="str">
        <f>[1]رصد!B110</f>
        <v>ندى جمال السيد أباصيرى</v>
      </c>
      <c r="D109" s="6" t="s">
        <v>22</v>
      </c>
      <c r="E109" s="6" t="s">
        <v>22</v>
      </c>
      <c r="F109" s="6" t="s">
        <v>22</v>
      </c>
      <c r="G109" s="6" t="s">
        <v>22</v>
      </c>
      <c r="H109" s="6" t="s">
        <v>22</v>
      </c>
      <c r="I109" s="6" t="s">
        <v>22</v>
      </c>
      <c r="J109" s="6" t="s">
        <v>22</v>
      </c>
      <c r="K109" s="6" t="s">
        <v>22</v>
      </c>
      <c r="L109" s="6" t="s">
        <v>22</v>
      </c>
      <c r="M109" s="6" t="s">
        <v>23</v>
      </c>
      <c r="N109" s="6" t="s">
        <v>23</v>
      </c>
      <c r="O109" s="6" t="s">
        <v>23</v>
      </c>
      <c r="P109" s="6" t="s">
        <v>23</v>
      </c>
    </row>
    <row r="110" spans="2:16">
      <c r="B110" s="6">
        <f>[1]رصد!C111</f>
        <v>101</v>
      </c>
      <c r="C110" s="6" t="str">
        <f>[1]رصد!B111</f>
        <v>يمنى هانى محمود محمد</v>
      </c>
      <c r="D110" s="6" t="s">
        <v>22</v>
      </c>
      <c r="E110" s="6" t="s">
        <v>22</v>
      </c>
      <c r="F110" s="6" t="s">
        <v>22</v>
      </c>
      <c r="G110" s="6" t="s">
        <v>22</v>
      </c>
      <c r="H110" s="6" t="s">
        <v>22</v>
      </c>
      <c r="I110" s="6" t="s">
        <v>22</v>
      </c>
      <c r="J110" s="6" t="s">
        <v>22</v>
      </c>
      <c r="K110" s="6" t="s">
        <v>22</v>
      </c>
      <c r="L110" s="6" t="s">
        <v>22</v>
      </c>
      <c r="M110" s="6" t="s">
        <v>23</v>
      </c>
      <c r="N110" s="6" t="s">
        <v>23</v>
      </c>
      <c r="O110" s="6" t="s">
        <v>23</v>
      </c>
      <c r="P110" s="6" t="s">
        <v>23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3"/>
  <dimension ref="A1:N20"/>
  <sheetViews>
    <sheetView rightToLeft="1" tabSelected="1" zoomScaleNormal="100" zoomScaleSheetLayoutView="90" workbookViewId="0">
      <selection activeCell="A18" sqref="A18:XFD18"/>
    </sheetView>
  </sheetViews>
  <sheetFormatPr defaultRowHeight="14.25"/>
  <cols>
    <col min="1" max="1" width="10.625" customWidth="1"/>
    <col min="2" max="14" width="9.125" customWidth="1"/>
    <col min="15" max="15" width="7.625" customWidth="1"/>
    <col min="258" max="270" width="9.125" customWidth="1"/>
    <col min="271" max="271" width="7.625" customWidth="1"/>
    <col min="514" max="526" width="9.125" customWidth="1"/>
    <col min="527" max="527" width="7.625" customWidth="1"/>
    <col min="770" max="782" width="9.125" customWidth="1"/>
    <col min="783" max="783" width="7.625" customWidth="1"/>
    <col min="1026" max="1038" width="9.125" customWidth="1"/>
    <col min="1039" max="1039" width="7.625" customWidth="1"/>
    <col min="1282" max="1294" width="9.125" customWidth="1"/>
    <col min="1295" max="1295" width="7.625" customWidth="1"/>
    <col min="1538" max="1550" width="9.125" customWidth="1"/>
    <col min="1551" max="1551" width="7.625" customWidth="1"/>
    <col min="1794" max="1806" width="9.125" customWidth="1"/>
    <col min="1807" max="1807" width="7.625" customWidth="1"/>
    <col min="2050" max="2062" width="9.125" customWidth="1"/>
    <col min="2063" max="2063" width="7.625" customWidth="1"/>
    <col min="2306" max="2318" width="9.125" customWidth="1"/>
    <col min="2319" max="2319" width="7.625" customWidth="1"/>
    <col min="2562" max="2574" width="9.125" customWidth="1"/>
    <col min="2575" max="2575" width="7.625" customWidth="1"/>
    <col min="2818" max="2830" width="9.125" customWidth="1"/>
    <col min="2831" max="2831" width="7.625" customWidth="1"/>
    <col min="3074" max="3086" width="9.125" customWidth="1"/>
    <col min="3087" max="3087" width="7.625" customWidth="1"/>
    <col min="3330" max="3342" width="9.125" customWidth="1"/>
    <col min="3343" max="3343" width="7.625" customWidth="1"/>
    <col min="3586" max="3598" width="9.125" customWidth="1"/>
    <col min="3599" max="3599" width="7.625" customWidth="1"/>
    <col min="3842" max="3854" width="9.125" customWidth="1"/>
    <col min="3855" max="3855" width="7.625" customWidth="1"/>
    <col min="4098" max="4110" width="9.125" customWidth="1"/>
    <col min="4111" max="4111" width="7.625" customWidth="1"/>
    <col min="4354" max="4366" width="9.125" customWidth="1"/>
    <col min="4367" max="4367" width="7.625" customWidth="1"/>
    <col min="4610" max="4622" width="9.125" customWidth="1"/>
    <col min="4623" max="4623" width="7.625" customWidth="1"/>
    <col min="4866" max="4878" width="9.125" customWidth="1"/>
    <col min="4879" max="4879" width="7.625" customWidth="1"/>
    <col min="5122" max="5134" width="9.125" customWidth="1"/>
    <col min="5135" max="5135" width="7.625" customWidth="1"/>
    <col min="5378" max="5390" width="9.125" customWidth="1"/>
    <col min="5391" max="5391" width="7.625" customWidth="1"/>
    <col min="5634" max="5646" width="9.125" customWidth="1"/>
    <col min="5647" max="5647" width="7.625" customWidth="1"/>
    <col min="5890" max="5902" width="9.125" customWidth="1"/>
    <col min="5903" max="5903" width="7.625" customWidth="1"/>
    <col min="6146" max="6158" width="9.125" customWidth="1"/>
    <col min="6159" max="6159" width="7.625" customWidth="1"/>
    <col min="6402" max="6414" width="9.125" customWidth="1"/>
    <col min="6415" max="6415" width="7.625" customWidth="1"/>
    <col min="6658" max="6670" width="9.125" customWidth="1"/>
    <col min="6671" max="6671" width="7.625" customWidth="1"/>
    <col min="6914" max="6926" width="9.125" customWidth="1"/>
    <col min="6927" max="6927" width="7.625" customWidth="1"/>
    <col min="7170" max="7182" width="9.125" customWidth="1"/>
    <col min="7183" max="7183" width="7.625" customWidth="1"/>
    <col min="7426" max="7438" width="9.125" customWidth="1"/>
    <col min="7439" max="7439" width="7.625" customWidth="1"/>
    <col min="7682" max="7694" width="9.125" customWidth="1"/>
    <col min="7695" max="7695" width="7.625" customWidth="1"/>
    <col min="7938" max="7950" width="9.125" customWidth="1"/>
    <col min="7951" max="7951" width="7.625" customWidth="1"/>
    <col min="8194" max="8206" width="9.125" customWidth="1"/>
    <col min="8207" max="8207" width="7.625" customWidth="1"/>
    <col min="8450" max="8462" width="9.125" customWidth="1"/>
    <col min="8463" max="8463" width="7.625" customWidth="1"/>
    <col min="8706" max="8718" width="9.125" customWidth="1"/>
    <col min="8719" max="8719" width="7.625" customWidth="1"/>
    <col min="8962" max="8974" width="9.125" customWidth="1"/>
    <col min="8975" max="8975" width="7.625" customWidth="1"/>
    <col min="9218" max="9230" width="9.125" customWidth="1"/>
    <col min="9231" max="9231" width="7.625" customWidth="1"/>
    <col min="9474" max="9486" width="9.125" customWidth="1"/>
    <col min="9487" max="9487" width="7.625" customWidth="1"/>
    <col min="9730" max="9742" width="9.125" customWidth="1"/>
    <col min="9743" max="9743" width="7.625" customWidth="1"/>
    <col min="9986" max="9998" width="9.125" customWidth="1"/>
    <col min="9999" max="9999" width="7.625" customWidth="1"/>
    <col min="10242" max="10254" width="9.125" customWidth="1"/>
    <col min="10255" max="10255" width="7.625" customWidth="1"/>
    <col min="10498" max="10510" width="9.125" customWidth="1"/>
    <col min="10511" max="10511" width="7.625" customWidth="1"/>
    <col min="10754" max="10766" width="9.125" customWidth="1"/>
    <col min="10767" max="10767" width="7.625" customWidth="1"/>
    <col min="11010" max="11022" width="9.125" customWidth="1"/>
    <col min="11023" max="11023" width="7.625" customWidth="1"/>
    <col min="11266" max="11278" width="9.125" customWidth="1"/>
    <col min="11279" max="11279" width="7.625" customWidth="1"/>
    <col min="11522" max="11534" width="9.125" customWidth="1"/>
    <col min="11535" max="11535" width="7.625" customWidth="1"/>
    <col min="11778" max="11790" width="9.125" customWidth="1"/>
    <col min="11791" max="11791" width="7.625" customWidth="1"/>
    <col min="12034" max="12046" width="9.125" customWidth="1"/>
    <col min="12047" max="12047" width="7.625" customWidth="1"/>
    <col min="12290" max="12302" width="9.125" customWidth="1"/>
    <col min="12303" max="12303" width="7.625" customWidth="1"/>
    <col min="12546" max="12558" width="9.125" customWidth="1"/>
    <col min="12559" max="12559" width="7.625" customWidth="1"/>
    <col min="12802" max="12814" width="9.125" customWidth="1"/>
    <col min="12815" max="12815" width="7.625" customWidth="1"/>
    <col min="13058" max="13070" width="9.125" customWidth="1"/>
    <col min="13071" max="13071" width="7.625" customWidth="1"/>
    <col min="13314" max="13326" width="9.125" customWidth="1"/>
    <col min="13327" max="13327" width="7.625" customWidth="1"/>
    <col min="13570" max="13582" width="9.125" customWidth="1"/>
    <col min="13583" max="13583" width="7.625" customWidth="1"/>
    <col min="13826" max="13838" width="9.125" customWidth="1"/>
    <col min="13839" max="13839" width="7.625" customWidth="1"/>
    <col min="14082" max="14094" width="9.125" customWidth="1"/>
    <col min="14095" max="14095" width="7.625" customWidth="1"/>
    <col min="14338" max="14350" width="9.125" customWidth="1"/>
    <col min="14351" max="14351" width="7.625" customWidth="1"/>
    <col min="14594" max="14606" width="9.125" customWidth="1"/>
    <col min="14607" max="14607" width="7.625" customWidth="1"/>
    <col min="14850" max="14862" width="9.125" customWidth="1"/>
    <col min="14863" max="14863" width="7.625" customWidth="1"/>
    <col min="15106" max="15118" width="9.125" customWidth="1"/>
    <col min="15119" max="15119" width="7.625" customWidth="1"/>
    <col min="15362" max="15374" width="9.125" customWidth="1"/>
    <col min="15375" max="15375" width="7.625" customWidth="1"/>
    <col min="15618" max="15630" width="9.125" customWidth="1"/>
    <col min="15631" max="15631" width="7.625" customWidth="1"/>
    <col min="15874" max="15886" width="9.125" customWidth="1"/>
    <col min="15887" max="15887" width="7.625" customWidth="1"/>
    <col min="16130" max="16142" width="9.125" customWidth="1"/>
    <col min="16143" max="16143" width="7.625" customWidth="1"/>
  </cols>
  <sheetData>
    <row r="1" spans="1:14">
      <c r="A1" s="7"/>
      <c r="B1" s="7"/>
      <c r="C1" s="7"/>
      <c r="D1" s="7"/>
      <c r="E1" s="7"/>
      <c r="F1" s="7"/>
      <c r="G1" s="7"/>
      <c r="H1" s="7"/>
      <c r="I1" s="7"/>
      <c r="J1" s="7"/>
      <c r="K1" s="7"/>
      <c r="L1" s="7"/>
      <c r="M1" s="7"/>
      <c r="N1" s="7"/>
    </row>
    <row r="2" spans="1:14" ht="24.95" customHeight="1">
      <c r="A2" s="8"/>
      <c r="B2" s="8"/>
      <c r="C2" s="9"/>
      <c r="D2" s="10"/>
      <c r="E2" s="11"/>
      <c r="F2" s="11"/>
      <c r="G2" s="8"/>
      <c r="H2" s="8"/>
      <c r="I2" s="8"/>
      <c r="J2" s="8"/>
      <c r="K2" s="8"/>
      <c r="L2" s="8"/>
      <c r="M2" s="8"/>
      <c r="N2" s="8"/>
    </row>
    <row r="3" spans="1:14" ht="24.95" customHeight="1">
      <c r="A3" s="8"/>
      <c r="B3" s="8"/>
      <c r="C3" s="9"/>
      <c r="D3" s="10"/>
      <c r="E3" s="11"/>
      <c r="F3" s="11"/>
      <c r="G3" s="8"/>
      <c r="H3" s="8"/>
      <c r="I3" s="8"/>
      <c r="J3" s="8"/>
      <c r="K3" s="8"/>
      <c r="L3" s="8"/>
      <c r="M3" s="8"/>
      <c r="N3" s="8"/>
    </row>
    <row r="4" spans="1:14" ht="24.95" customHeight="1">
      <c r="A4" s="8"/>
      <c r="B4" s="8"/>
      <c r="C4" s="12"/>
      <c r="D4" s="10"/>
      <c r="E4" s="11"/>
      <c r="F4" s="11"/>
      <c r="G4" s="8"/>
      <c r="H4" s="8"/>
      <c r="I4" s="8"/>
      <c r="J4" s="8"/>
      <c r="K4" s="8"/>
      <c r="L4" s="8"/>
      <c r="M4" s="8"/>
      <c r="N4" s="8"/>
    </row>
    <row r="5" spans="1:14" ht="23.25">
      <c r="A5" s="8"/>
      <c r="B5" s="8"/>
      <c r="C5" s="12"/>
      <c r="D5" s="10"/>
      <c r="E5" s="11"/>
      <c r="F5" s="11"/>
      <c r="G5" s="8"/>
      <c r="H5" s="8"/>
      <c r="I5" s="8"/>
      <c r="J5" s="8"/>
      <c r="K5" s="8"/>
      <c r="L5" s="8"/>
      <c r="M5" s="8"/>
      <c r="N5" s="8"/>
    </row>
    <row r="6" spans="1:14" ht="23.25">
      <c r="A6" s="8"/>
      <c r="B6" s="8"/>
      <c r="C6" s="12"/>
      <c r="D6" s="10"/>
      <c r="E6" s="11"/>
      <c r="F6" s="11"/>
      <c r="G6" s="8"/>
      <c r="H6" s="8"/>
      <c r="I6" s="8"/>
      <c r="J6" s="8"/>
      <c r="K6" s="8"/>
      <c r="L6" s="8"/>
      <c r="M6" s="8"/>
      <c r="N6" s="8"/>
    </row>
    <row r="7" spans="1:14" ht="18">
      <c r="A7" s="8"/>
      <c r="B7" s="8"/>
      <c r="C7" s="13"/>
      <c r="D7" s="14"/>
      <c r="E7" s="15"/>
      <c r="F7" s="16"/>
      <c r="G7" s="17"/>
      <c r="H7" s="17"/>
      <c r="I7" s="17"/>
      <c r="J7" s="8"/>
      <c r="K7" s="8"/>
      <c r="L7" s="8"/>
      <c r="M7" s="8"/>
      <c r="N7" s="8"/>
    </row>
    <row r="8" spans="1:14" ht="27.75">
      <c r="A8" s="8"/>
      <c r="B8" s="8"/>
      <c r="C8" s="13"/>
      <c r="D8" s="14"/>
      <c r="E8" s="18"/>
      <c r="F8" s="18"/>
      <c r="G8" s="18"/>
      <c r="H8" s="18"/>
      <c r="I8" s="18"/>
      <c r="J8" s="18"/>
      <c r="K8" s="8"/>
      <c r="L8" s="8"/>
      <c r="M8" s="8"/>
      <c r="N8" s="8"/>
    </row>
    <row r="9" spans="1:14" ht="27.75">
      <c r="A9" s="8"/>
      <c r="B9" s="8"/>
      <c r="C9" s="13"/>
      <c r="D9" s="14"/>
      <c r="E9" s="19"/>
      <c r="F9" s="20"/>
      <c r="G9" s="20"/>
      <c r="H9" s="20"/>
      <c r="I9" s="21"/>
      <c r="J9" s="21"/>
      <c r="K9" s="8"/>
      <c r="L9" s="8"/>
      <c r="M9" s="8"/>
      <c r="N9" s="8"/>
    </row>
    <row r="10" spans="1:14" ht="18">
      <c r="A10" s="8"/>
      <c r="B10" s="8"/>
      <c r="C10" s="13"/>
      <c r="D10" s="14"/>
      <c r="E10" s="15"/>
      <c r="F10" s="16"/>
      <c r="G10" s="17"/>
      <c r="H10" s="17"/>
      <c r="I10" s="17"/>
      <c r="J10" s="8"/>
      <c r="K10" s="8"/>
      <c r="L10" s="8"/>
      <c r="M10" s="8"/>
      <c r="N10" s="8"/>
    </row>
    <row r="11" spans="1:14" ht="18">
      <c r="A11" s="8"/>
      <c r="B11" s="8"/>
      <c r="C11" s="13"/>
      <c r="D11" s="14"/>
      <c r="E11" s="15"/>
      <c r="F11" s="16"/>
      <c r="G11" s="17"/>
      <c r="H11" s="17"/>
      <c r="I11" s="17"/>
      <c r="J11" s="8"/>
      <c r="K11" s="8"/>
      <c r="L11" s="8"/>
      <c r="M11" s="8"/>
      <c r="N11" s="8"/>
    </row>
    <row r="12" spans="1:14" ht="18">
      <c r="A12" s="8"/>
      <c r="B12" s="8"/>
      <c r="C12" s="13"/>
      <c r="D12" s="14"/>
      <c r="E12" s="15"/>
      <c r="F12" s="16"/>
      <c r="G12" s="17"/>
      <c r="H12" s="17"/>
      <c r="I12" s="17"/>
      <c r="J12" s="8"/>
      <c r="K12" s="8"/>
      <c r="L12" s="8"/>
      <c r="M12" s="8"/>
      <c r="N12" s="8"/>
    </row>
    <row r="13" spans="1:14" ht="18">
      <c r="A13" s="8"/>
      <c r="B13" s="8"/>
      <c r="C13" s="22"/>
      <c r="D13" s="23"/>
      <c r="E13" s="8"/>
      <c r="F13" s="24"/>
      <c r="G13" s="24"/>
      <c r="H13" s="8"/>
      <c r="I13" s="8"/>
      <c r="J13" s="8"/>
      <c r="K13" s="8"/>
      <c r="L13" s="8"/>
      <c r="M13" s="8"/>
      <c r="N13" s="8"/>
    </row>
    <row r="14" spans="1:14" s="30" customFormat="1" ht="50.1" customHeight="1" thickBot="1">
      <c r="A14" s="25" t="s">
        <v>15</v>
      </c>
      <c r="B14" s="25"/>
      <c r="C14" s="26" t="str">
        <f>VLOOKUP(شهادات!$J$14,مرايه!$B$10:$P$110,2,0)</f>
        <v xml:space="preserve">إسماعيل حاتم عبد المنعم </v>
      </c>
      <c r="D14" s="26"/>
      <c r="E14" s="26"/>
      <c r="F14" s="26"/>
      <c r="G14" s="26"/>
      <c r="H14" s="27" t="s">
        <v>16</v>
      </c>
      <c r="I14" s="27"/>
      <c r="J14" s="28">
        <v>1</v>
      </c>
      <c r="K14" s="29"/>
      <c r="L14" s="29"/>
      <c r="M14" s="29"/>
      <c r="N14" s="29"/>
    </row>
    <row r="15" spans="1:14" s="35" customFormat="1" ht="99.95" customHeight="1" thickTop="1" thickBot="1">
      <c r="A15" s="31" t="s">
        <v>17</v>
      </c>
      <c r="B15" s="32" t="s">
        <v>2</v>
      </c>
      <c r="C15" s="33" t="s">
        <v>3</v>
      </c>
      <c r="D15" s="32" t="s">
        <v>4</v>
      </c>
      <c r="E15" s="33" t="s">
        <v>5</v>
      </c>
      <c r="F15" s="34" t="s">
        <v>6</v>
      </c>
      <c r="G15" s="32" t="s">
        <v>7</v>
      </c>
      <c r="H15" s="32" t="s">
        <v>8</v>
      </c>
      <c r="I15" s="32" t="s">
        <v>9</v>
      </c>
      <c r="J15" s="32" t="s">
        <v>10</v>
      </c>
      <c r="K15" s="32" t="s">
        <v>18</v>
      </c>
      <c r="L15" s="32" t="s">
        <v>12</v>
      </c>
      <c r="M15" s="34" t="s">
        <v>13</v>
      </c>
      <c r="N15" s="32" t="s">
        <v>14</v>
      </c>
    </row>
    <row r="16" spans="1:14" ht="80.099999999999994" customHeight="1" thickTop="1" thickBot="1">
      <c r="A16" s="36" t="s">
        <v>19</v>
      </c>
      <c r="B16" s="37" t="str">
        <f>VLOOKUP(شهادات!$J$14,مرايه!$B$10:$P$110,3,0)</f>
        <v>جيد</v>
      </c>
      <c r="C16" s="37" t="str">
        <f>VLOOKUP(شهادات!$J$14,مرايه!$B$10:$P$110,4,0)</f>
        <v>جيد</v>
      </c>
      <c r="D16" s="37" t="str">
        <f>VLOOKUP(شهادات!$J$14,مرايه!$B$10:$P$110,5,0)</f>
        <v>جيد</v>
      </c>
      <c r="E16" s="37" t="str">
        <f>VLOOKUP(شهادات!$J$14,مرايه!$B$10:$P$110,6,0)</f>
        <v>جيد</v>
      </c>
      <c r="F16" s="37" t="str">
        <f>VLOOKUP(شهادات!$J$14,مرايه!$B$10:$P$110,7,0)</f>
        <v>جيد</v>
      </c>
      <c r="G16" s="37" t="str">
        <f>VLOOKUP(شهادات!$J$14,مرايه!$B$10:$P$110,8,0)</f>
        <v>جيد</v>
      </c>
      <c r="H16" s="37" t="str">
        <f>VLOOKUP(شهادات!$J$14,مرايه!$B$10:$P$110,9,0)</f>
        <v>جيد</v>
      </c>
      <c r="I16" s="37" t="str">
        <f>VLOOKUP(شهادات!$J$14,مرايه!$B$10:$P$110,10,0)</f>
        <v>جيد</v>
      </c>
      <c r="J16" s="37" t="str">
        <f>VLOOKUP(شهادات!$J$14,مرايه!$B$10:$P$110,11,0)</f>
        <v>جيد</v>
      </c>
      <c r="K16" s="37" t="str">
        <f>VLOOKUP(شهادات!$J$14,مرايه!$B$10:$P$110,12,0)</f>
        <v>جيد</v>
      </c>
      <c r="L16" s="37" t="str">
        <f>VLOOKUP(شهادات!$J$14,مرايه!$B$10:$P$110,13,0)</f>
        <v>جيد</v>
      </c>
      <c r="M16" s="37" t="str">
        <f>VLOOKUP(شهادات!$J$14,مرايه!$B$10:$P$110,14,0)</f>
        <v>جيد</v>
      </c>
      <c r="N16" s="37" t="str">
        <f>VLOOKUP(شهادات!$J$14,مرايه!$B$10:$P$110,15,0)</f>
        <v>جيد</v>
      </c>
    </row>
    <row r="17" spans="1:14" s="39" customFormat="1" ht="26.25" thickTop="1">
      <c r="A17" s="38"/>
      <c r="B17" s="38" t="s">
        <v>20</v>
      </c>
      <c r="C17" s="38"/>
      <c r="D17" s="38"/>
      <c r="E17" s="38"/>
      <c r="F17" s="38"/>
      <c r="G17" s="38"/>
      <c r="H17" s="38"/>
      <c r="I17" s="38"/>
      <c r="J17" s="40" t="s">
        <v>21</v>
      </c>
      <c r="K17" s="40"/>
      <c r="L17" s="40"/>
      <c r="M17" s="38"/>
      <c r="N17" s="38"/>
    </row>
    <row r="18" spans="1:14" s="39" customFormat="1" ht="25.5">
      <c r="A18" s="38"/>
      <c r="B18" s="40"/>
      <c r="C18" s="40"/>
      <c r="D18" s="38"/>
      <c r="E18" s="38"/>
      <c r="F18" s="38"/>
      <c r="G18" s="38"/>
      <c r="H18" s="38"/>
      <c r="I18" s="38"/>
      <c r="J18" s="41"/>
      <c r="K18" s="41"/>
      <c r="L18" s="41"/>
      <c r="M18" s="38"/>
      <c r="N18" s="38"/>
    </row>
    <row r="19" spans="1:14" s="43" customFormat="1" ht="18">
      <c r="A19" s="42"/>
      <c r="B19" s="42"/>
      <c r="C19" s="42"/>
      <c r="D19" s="42"/>
      <c r="E19" s="42"/>
      <c r="F19" s="17"/>
      <c r="G19" s="42"/>
      <c r="H19" s="42"/>
      <c r="I19" s="42"/>
      <c r="J19" s="42"/>
      <c r="K19" s="42"/>
      <c r="L19" s="42"/>
      <c r="M19" s="42"/>
      <c r="N19" s="42"/>
    </row>
    <row r="20" spans="1:14" s="43" customFormat="1" ht="18.75" thickBot="1">
      <c r="A20" s="44"/>
      <c r="B20" s="44"/>
      <c r="C20" s="44"/>
      <c r="D20" s="44"/>
      <c r="E20" s="44"/>
      <c r="F20" s="44"/>
      <c r="G20" s="44"/>
      <c r="H20" s="44"/>
      <c r="I20" s="44"/>
      <c r="J20" s="44"/>
      <c r="K20" s="44"/>
      <c r="L20" s="44"/>
      <c r="M20" s="44"/>
      <c r="N20" s="44"/>
    </row>
  </sheetData>
  <mergeCells count="6">
    <mergeCell ref="E8:J8"/>
    <mergeCell ref="A14:B14"/>
    <mergeCell ref="H14:I14"/>
    <mergeCell ref="J17:L17"/>
    <mergeCell ref="B18:C18"/>
    <mergeCell ref="J18:L18"/>
  </mergeCells>
  <dataValidations count="3">
    <dataValidation type="list" allowBlank="1" showInputMessage="1" showErrorMessage="1" sqref="J14">
      <formula1>tt</formula1>
    </dataValidation>
    <dataValidation type="list" showDropDown="1" showInputMessage="1" showErrorMessage="1" sqref="K65541 WVS14 WLW14 WCA14 VSE14 VII14 UYM14 UOQ14 UEU14 TUY14 TLC14 TBG14 SRK14 SHO14 RXS14 RNW14 REA14 QUE14 QKI14 QAM14 PQQ14 PGU14 OWY14 ONC14 ODG14 NTK14 NJO14 MZS14 MPW14 MGA14 LWE14 LMI14 LCM14 KSQ14 KIU14 JYY14 JPC14 JFG14 IVK14 ILO14 IBS14 HRW14 HIA14 GYE14 GOI14 GEM14 FUQ14 FKU14 FAY14 ERC14 EHG14 DXK14 DNO14 DDS14 CTW14 CKA14 CAE14 BQI14 BGM14 AWQ14 AMU14 ACY14 TC14 JG14 K14 JG65541 TC65541 ACY65541 AMU65541 AWQ65541 BGM65541 BQI65541 CAE65541 CKA65541 CTW65541 DDS65541 DNO65541 DXK65541 EHG65541 ERC65541 FAY65541 FKU65541 FUQ65541 GEM65541 GOI65541 GYE65541 HIA65541 HRW65541 IBS65541 ILO65541 IVK65541 JFG65541 JPC65541 JYY65541 KIU65541 KSQ65541 LCM65541 LMI65541 LWE65541 MGA65541 MPW65541 MZS65541 NJO65541 NTK65541 ODG65541 ONC65541 OWY65541 PGU65541 PQQ65541 QAM65541 QKI65541 QUE65541 REA65541 RNW65541 RXS65541 SHO65541 SRK65541 TBG65541 TLC65541 TUY65541 UEU65541 UOQ65541 UYM65541 VII65541 VSE65541 WCA65541 WLW65541 WVS65541 K131077 JG131077 TC131077 ACY131077 AMU131077 AWQ131077 BGM131077 BQI131077 CAE131077 CKA131077 CTW131077 DDS131077 DNO131077 DXK131077 EHG131077 ERC131077 FAY131077 FKU131077 FUQ131077 GEM131077 GOI131077 GYE131077 HIA131077 HRW131077 IBS131077 ILO131077 IVK131077 JFG131077 JPC131077 JYY131077 KIU131077 KSQ131077 LCM131077 LMI131077 LWE131077 MGA131077 MPW131077 MZS131077 NJO131077 NTK131077 ODG131077 ONC131077 OWY131077 PGU131077 PQQ131077 QAM131077 QKI131077 QUE131077 REA131077 RNW131077 RXS131077 SHO131077 SRK131077 TBG131077 TLC131077 TUY131077 UEU131077 UOQ131077 UYM131077 VII131077 VSE131077 WCA131077 WLW131077 WVS131077 K196613 JG196613 TC196613 ACY196613 AMU196613 AWQ196613 BGM196613 BQI196613 CAE196613 CKA196613 CTW196613 DDS196613 DNO196613 DXK196613 EHG196613 ERC196613 FAY196613 FKU196613 FUQ196613 GEM196613 GOI196613 GYE196613 HIA196613 HRW196613 IBS196613 ILO196613 IVK196613 JFG196613 JPC196613 JYY196613 KIU196613 KSQ196613 LCM196613 LMI196613 LWE196613 MGA196613 MPW196613 MZS196613 NJO196613 NTK196613 ODG196613 ONC196613 OWY196613 PGU196613 PQQ196613 QAM196613 QKI196613 QUE196613 REA196613 RNW196613 RXS196613 SHO196613 SRK196613 TBG196613 TLC196613 TUY196613 UEU196613 UOQ196613 UYM196613 VII196613 VSE196613 WCA196613 WLW196613 WVS196613 K262149 JG262149 TC262149 ACY262149 AMU262149 AWQ262149 BGM262149 BQI262149 CAE262149 CKA262149 CTW262149 DDS262149 DNO262149 DXK262149 EHG262149 ERC262149 FAY262149 FKU262149 FUQ262149 GEM262149 GOI262149 GYE262149 HIA262149 HRW262149 IBS262149 ILO262149 IVK262149 JFG262149 JPC262149 JYY262149 KIU262149 KSQ262149 LCM262149 LMI262149 LWE262149 MGA262149 MPW262149 MZS262149 NJO262149 NTK262149 ODG262149 ONC262149 OWY262149 PGU262149 PQQ262149 QAM262149 QKI262149 QUE262149 REA262149 RNW262149 RXS262149 SHO262149 SRK262149 TBG262149 TLC262149 TUY262149 UEU262149 UOQ262149 UYM262149 VII262149 VSE262149 WCA262149 WLW262149 WVS262149 K327685 JG327685 TC327685 ACY327685 AMU327685 AWQ327685 BGM327685 BQI327685 CAE327685 CKA327685 CTW327685 DDS327685 DNO327685 DXK327685 EHG327685 ERC327685 FAY327685 FKU327685 FUQ327685 GEM327685 GOI327685 GYE327685 HIA327685 HRW327685 IBS327685 ILO327685 IVK327685 JFG327685 JPC327685 JYY327685 KIU327685 KSQ327685 LCM327685 LMI327685 LWE327685 MGA327685 MPW327685 MZS327685 NJO327685 NTK327685 ODG327685 ONC327685 OWY327685 PGU327685 PQQ327685 QAM327685 QKI327685 QUE327685 REA327685 RNW327685 RXS327685 SHO327685 SRK327685 TBG327685 TLC327685 TUY327685 UEU327685 UOQ327685 UYM327685 VII327685 VSE327685 WCA327685 WLW327685 WVS327685 K393221 JG393221 TC393221 ACY393221 AMU393221 AWQ393221 BGM393221 BQI393221 CAE393221 CKA393221 CTW393221 DDS393221 DNO393221 DXK393221 EHG393221 ERC393221 FAY393221 FKU393221 FUQ393221 GEM393221 GOI393221 GYE393221 HIA393221 HRW393221 IBS393221 ILO393221 IVK393221 JFG393221 JPC393221 JYY393221 KIU393221 KSQ393221 LCM393221 LMI393221 LWE393221 MGA393221 MPW393221 MZS393221 NJO393221 NTK393221 ODG393221 ONC393221 OWY393221 PGU393221 PQQ393221 QAM393221 QKI393221 QUE393221 REA393221 RNW393221 RXS393221 SHO393221 SRK393221 TBG393221 TLC393221 TUY393221 UEU393221 UOQ393221 UYM393221 VII393221 VSE393221 WCA393221 WLW393221 WVS393221 K458757 JG458757 TC458757 ACY458757 AMU458757 AWQ458757 BGM458757 BQI458757 CAE458757 CKA458757 CTW458757 DDS458757 DNO458757 DXK458757 EHG458757 ERC458757 FAY458757 FKU458757 FUQ458757 GEM458757 GOI458757 GYE458757 HIA458757 HRW458757 IBS458757 ILO458757 IVK458757 JFG458757 JPC458757 JYY458757 KIU458757 KSQ458757 LCM458757 LMI458757 LWE458757 MGA458757 MPW458757 MZS458757 NJO458757 NTK458757 ODG458757 ONC458757 OWY458757 PGU458757 PQQ458757 QAM458757 QKI458757 QUE458757 REA458757 RNW458757 RXS458757 SHO458757 SRK458757 TBG458757 TLC458757 TUY458757 UEU458757 UOQ458757 UYM458757 VII458757 VSE458757 WCA458757 WLW458757 WVS458757 K524293 JG524293 TC524293 ACY524293 AMU524293 AWQ524293 BGM524293 BQI524293 CAE524293 CKA524293 CTW524293 DDS524293 DNO524293 DXK524293 EHG524293 ERC524293 FAY524293 FKU524293 FUQ524293 GEM524293 GOI524293 GYE524293 HIA524293 HRW524293 IBS524293 ILO524293 IVK524293 JFG524293 JPC524293 JYY524293 KIU524293 KSQ524293 LCM524293 LMI524293 LWE524293 MGA524293 MPW524293 MZS524293 NJO524293 NTK524293 ODG524293 ONC524293 OWY524293 PGU524293 PQQ524293 QAM524293 QKI524293 QUE524293 REA524293 RNW524293 RXS524293 SHO524293 SRK524293 TBG524293 TLC524293 TUY524293 UEU524293 UOQ524293 UYM524293 VII524293 VSE524293 WCA524293 WLW524293 WVS524293 K589829 JG589829 TC589829 ACY589829 AMU589829 AWQ589829 BGM589829 BQI589829 CAE589829 CKA589829 CTW589829 DDS589829 DNO589829 DXK589829 EHG589829 ERC589829 FAY589829 FKU589829 FUQ589829 GEM589829 GOI589829 GYE589829 HIA589829 HRW589829 IBS589829 ILO589829 IVK589829 JFG589829 JPC589829 JYY589829 KIU589829 KSQ589829 LCM589829 LMI589829 LWE589829 MGA589829 MPW589829 MZS589829 NJO589829 NTK589829 ODG589829 ONC589829 OWY589829 PGU589829 PQQ589829 QAM589829 QKI589829 QUE589829 REA589829 RNW589829 RXS589829 SHO589829 SRK589829 TBG589829 TLC589829 TUY589829 UEU589829 UOQ589829 UYM589829 VII589829 VSE589829 WCA589829 WLW589829 WVS589829 K655365 JG655365 TC655365 ACY655365 AMU655365 AWQ655365 BGM655365 BQI655365 CAE655365 CKA655365 CTW655365 DDS655365 DNO655365 DXK655365 EHG655365 ERC655365 FAY655365 FKU655365 FUQ655365 GEM655365 GOI655365 GYE655365 HIA655365 HRW655365 IBS655365 ILO655365 IVK655365 JFG655365 JPC655365 JYY655365 KIU655365 KSQ655365 LCM655365 LMI655365 LWE655365 MGA655365 MPW655365 MZS655365 NJO655365 NTK655365 ODG655365 ONC655365 OWY655365 PGU655365 PQQ655365 QAM655365 QKI655365 QUE655365 REA655365 RNW655365 RXS655365 SHO655365 SRK655365 TBG655365 TLC655365 TUY655365 UEU655365 UOQ655365 UYM655365 VII655365 VSE655365 WCA655365 WLW655365 WVS655365 K720901 JG720901 TC720901 ACY720901 AMU720901 AWQ720901 BGM720901 BQI720901 CAE720901 CKA720901 CTW720901 DDS720901 DNO720901 DXK720901 EHG720901 ERC720901 FAY720901 FKU720901 FUQ720901 GEM720901 GOI720901 GYE720901 HIA720901 HRW720901 IBS720901 ILO720901 IVK720901 JFG720901 JPC720901 JYY720901 KIU720901 KSQ720901 LCM720901 LMI720901 LWE720901 MGA720901 MPW720901 MZS720901 NJO720901 NTK720901 ODG720901 ONC720901 OWY720901 PGU720901 PQQ720901 QAM720901 QKI720901 QUE720901 REA720901 RNW720901 RXS720901 SHO720901 SRK720901 TBG720901 TLC720901 TUY720901 UEU720901 UOQ720901 UYM720901 VII720901 VSE720901 WCA720901 WLW720901 WVS720901 K786437 JG786437 TC786437 ACY786437 AMU786437 AWQ786437 BGM786437 BQI786437 CAE786437 CKA786437 CTW786437 DDS786437 DNO786437 DXK786437 EHG786437 ERC786437 FAY786437 FKU786437 FUQ786437 GEM786437 GOI786437 GYE786437 HIA786437 HRW786437 IBS786437 ILO786437 IVK786437 JFG786437 JPC786437 JYY786437 KIU786437 KSQ786437 LCM786437 LMI786437 LWE786437 MGA786437 MPW786437 MZS786437 NJO786437 NTK786437 ODG786437 ONC786437 OWY786437 PGU786437 PQQ786437 QAM786437 QKI786437 QUE786437 REA786437 RNW786437 RXS786437 SHO786437 SRK786437 TBG786437 TLC786437 TUY786437 UEU786437 UOQ786437 UYM786437 VII786437 VSE786437 WCA786437 WLW786437 WVS786437 K851973 JG851973 TC851973 ACY851973 AMU851973 AWQ851973 BGM851973 BQI851973 CAE851973 CKA851973 CTW851973 DDS851973 DNO851973 DXK851973 EHG851973 ERC851973 FAY851973 FKU851973 FUQ851973 GEM851973 GOI851973 GYE851973 HIA851973 HRW851973 IBS851973 ILO851973 IVK851973 JFG851973 JPC851973 JYY851973 KIU851973 KSQ851973 LCM851973 LMI851973 LWE851973 MGA851973 MPW851973 MZS851973 NJO851973 NTK851973 ODG851973 ONC851973 OWY851973 PGU851973 PQQ851973 QAM851973 QKI851973 QUE851973 REA851973 RNW851973 RXS851973 SHO851973 SRK851973 TBG851973 TLC851973 TUY851973 UEU851973 UOQ851973 UYM851973 VII851973 VSE851973 WCA851973 WLW851973 WVS851973 K917509 JG917509 TC917509 ACY917509 AMU917509 AWQ917509 BGM917509 BQI917509 CAE917509 CKA917509 CTW917509 DDS917509 DNO917509 DXK917509 EHG917509 ERC917509 FAY917509 FKU917509 FUQ917509 GEM917509 GOI917509 GYE917509 HIA917509 HRW917509 IBS917509 ILO917509 IVK917509 JFG917509 JPC917509 JYY917509 KIU917509 KSQ917509 LCM917509 LMI917509 LWE917509 MGA917509 MPW917509 MZS917509 NJO917509 NTK917509 ODG917509 ONC917509 OWY917509 PGU917509 PQQ917509 QAM917509 QKI917509 QUE917509 REA917509 RNW917509 RXS917509 SHO917509 SRK917509 TBG917509 TLC917509 TUY917509 UEU917509 UOQ917509 UYM917509 VII917509 VSE917509 WCA917509 WLW917509 WVS917509 K983045 JG983045 TC983045 ACY983045 AMU983045 AWQ983045 BGM983045 BQI983045 CAE983045 CKA983045 CTW983045 DDS983045 DNO983045 DXK983045 EHG983045 ERC983045 FAY983045 FKU983045 FUQ983045 GEM983045 GOI983045 GYE983045 HIA983045 HRW983045 IBS983045 ILO983045 IVK983045 JFG983045 JPC983045 JYY983045 KIU983045 KSQ983045 LCM983045 LMI983045 LWE983045 MGA983045 MPW983045 MZS983045 NJO983045 NTK983045 ODG983045 ONC983045 OWY983045 PGU983045 PQQ983045 QAM983045 QKI983045 QUE983045 REA983045 RNW983045 RXS983045 SHO983045 SRK983045 TBG983045 TLC983045 TUY983045 UEU983045 UOQ983045 UYM983045 VII983045 VSE983045 WCA983045 WLW983045 WVS983045">
      <formula1>دد</formula1>
    </dataValidation>
    <dataValidation type="list" allowBlank="1" showInputMessage="1" showErrorMessage="1" sqref="J65541 WVR14 WLV14 WBZ14 VSD14 VIH14 UYL14 UOP14 UET14 TUX14 TLB14 TBF14 SRJ14 SHN14 RXR14 RNV14 RDZ14 QUD14 QKH14 QAL14 PQP14 PGT14 OWX14 ONB14 ODF14 NTJ14 NJN14 MZR14 MPV14 MFZ14 LWD14 LMH14 LCL14 KSP14 KIT14 JYX14 JPB14 JFF14 IVJ14 ILN14 IBR14 HRV14 HHZ14 GYD14 GOH14 GEL14 FUP14 FKT14 FAX14 ERB14 EHF14 DXJ14 DNN14 DDR14 CTV14 CJZ14 CAD14 BQH14 BGL14 AWP14 AMT14 ACX14 TB14 JF14 WVR983045 JF65541 TB65541 ACX65541 AMT65541 AWP65541 BGL65541 BQH65541 CAD65541 CJZ65541 CTV65541 DDR65541 DNN65541 DXJ65541 EHF65541 ERB65541 FAX65541 FKT65541 FUP65541 GEL65541 GOH65541 GYD65541 HHZ65541 HRV65541 IBR65541 ILN65541 IVJ65541 JFF65541 JPB65541 JYX65541 KIT65541 KSP65541 LCL65541 LMH65541 LWD65541 MFZ65541 MPV65541 MZR65541 NJN65541 NTJ65541 ODF65541 ONB65541 OWX65541 PGT65541 PQP65541 QAL65541 QKH65541 QUD65541 RDZ65541 RNV65541 RXR65541 SHN65541 SRJ65541 TBF65541 TLB65541 TUX65541 UET65541 UOP65541 UYL65541 VIH65541 VSD65541 WBZ65541 WLV65541 WVR65541 J131077 JF131077 TB131077 ACX131077 AMT131077 AWP131077 BGL131077 BQH131077 CAD131077 CJZ131077 CTV131077 DDR131077 DNN131077 DXJ131077 EHF131077 ERB131077 FAX131077 FKT131077 FUP131077 GEL131077 GOH131077 GYD131077 HHZ131077 HRV131077 IBR131077 ILN131077 IVJ131077 JFF131077 JPB131077 JYX131077 KIT131077 KSP131077 LCL131077 LMH131077 LWD131077 MFZ131077 MPV131077 MZR131077 NJN131077 NTJ131077 ODF131077 ONB131077 OWX131077 PGT131077 PQP131077 QAL131077 QKH131077 QUD131077 RDZ131077 RNV131077 RXR131077 SHN131077 SRJ131077 TBF131077 TLB131077 TUX131077 UET131077 UOP131077 UYL131077 VIH131077 VSD131077 WBZ131077 WLV131077 WVR131077 J196613 JF196613 TB196613 ACX196613 AMT196613 AWP196613 BGL196613 BQH196613 CAD196613 CJZ196613 CTV196613 DDR196613 DNN196613 DXJ196613 EHF196613 ERB196613 FAX196613 FKT196613 FUP196613 GEL196613 GOH196613 GYD196613 HHZ196613 HRV196613 IBR196613 ILN196613 IVJ196613 JFF196613 JPB196613 JYX196613 KIT196613 KSP196613 LCL196613 LMH196613 LWD196613 MFZ196613 MPV196613 MZR196613 NJN196613 NTJ196613 ODF196613 ONB196613 OWX196613 PGT196613 PQP196613 QAL196613 QKH196613 QUD196613 RDZ196613 RNV196613 RXR196613 SHN196613 SRJ196613 TBF196613 TLB196613 TUX196613 UET196613 UOP196613 UYL196613 VIH196613 VSD196613 WBZ196613 WLV196613 WVR196613 J262149 JF262149 TB262149 ACX262149 AMT262149 AWP262149 BGL262149 BQH262149 CAD262149 CJZ262149 CTV262149 DDR262149 DNN262149 DXJ262149 EHF262149 ERB262149 FAX262149 FKT262149 FUP262149 GEL262149 GOH262149 GYD262149 HHZ262149 HRV262149 IBR262149 ILN262149 IVJ262149 JFF262149 JPB262149 JYX262149 KIT262149 KSP262149 LCL262149 LMH262149 LWD262149 MFZ262149 MPV262149 MZR262149 NJN262149 NTJ262149 ODF262149 ONB262149 OWX262149 PGT262149 PQP262149 QAL262149 QKH262149 QUD262149 RDZ262149 RNV262149 RXR262149 SHN262149 SRJ262149 TBF262149 TLB262149 TUX262149 UET262149 UOP262149 UYL262149 VIH262149 VSD262149 WBZ262149 WLV262149 WVR262149 J327685 JF327685 TB327685 ACX327685 AMT327685 AWP327685 BGL327685 BQH327685 CAD327685 CJZ327685 CTV327685 DDR327685 DNN327685 DXJ327685 EHF327685 ERB327685 FAX327685 FKT327685 FUP327685 GEL327685 GOH327685 GYD327685 HHZ327685 HRV327685 IBR327685 ILN327685 IVJ327685 JFF327685 JPB327685 JYX327685 KIT327685 KSP327685 LCL327685 LMH327685 LWD327685 MFZ327685 MPV327685 MZR327685 NJN327685 NTJ327685 ODF327685 ONB327685 OWX327685 PGT327685 PQP327685 QAL327685 QKH327685 QUD327685 RDZ327685 RNV327685 RXR327685 SHN327685 SRJ327685 TBF327685 TLB327685 TUX327685 UET327685 UOP327685 UYL327685 VIH327685 VSD327685 WBZ327685 WLV327685 WVR327685 J393221 JF393221 TB393221 ACX393221 AMT393221 AWP393221 BGL393221 BQH393221 CAD393221 CJZ393221 CTV393221 DDR393221 DNN393221 DXJ393221 EHF393221 ERB393221 FAX393221 FKT393221 FUP393221 GEL393221 GOH393221 GYD393221 HHZ393221 HRV393221 IBR393221 ILN393221 IVJ393221 JFF393221 JPB393221 JYX393221 KIT393221 KSP393221 LCL393221 LMH393221 LWD393221 MFZ393221 MPV393221 MZR393221 NJN393221 NTJ393221 ODF393221 ONB393221 OWX393221 PGT393221 PQP393221 QAL393221 QKH393221 QUD393221 RDZ393221 RNV393221 RXR393221 SHN393221 SRJ393221 TBF393221 TLB393221 TUX393221 UET393221 UOP393221 UYL393221 VIH393221 VSD393221 WBZ393221 WLV393221 WVR393221 J458757 JF458757 TB458757 ACX458757 AMT458757 AWP458757 BGL458757 BQH458757 CAD458757 CJZ458757 CTV458757 DDR458757 DNN458757 DXJ458757 EHF458757 ERB458757 FAX458757 FKT458757 FUP458757 GEL458757 GOH458757 GYD458757 HHZ458757 HRV458757 IBR458757 ILN458757 IVJ458757 JFF458757 JPB458757 JYX458757 KIT458757 KSP458757 LCL458757 LMH458757 LWD458757 MFZ458757 MPV458757 MZR458757 NJN458757 NTJ458757 ODF458757 ONB458757 OWX458757 PGT458757 PQP458757 QAL458757 QKH458757 QUD458757 RDZ458757 RNV458757 RXR458757 SHN458757 SRJ458757 TBF458757 TLB458757 TUX458757 UET458757 UOP458757 UYL458757 VIH458757 VSD458757 WBZ458757 WLV458757 WVR458757 J524293 JF524293 TB524293 ACX524293 AMT524293 AWP524293 BGL524293 BQH524293 CAD524293 CJZ524293 CTV524293 DDR524293 DNN524293 DXJ524293 EHF524293 ERB524293 FAX524293 FKT524293 FUP524293 GEL524293 GOH524293 GYD524293 HHZ524293 HRV524293 IBR524293 ILN524293 IVJ524293 JFF524293 JPB524293 JYX524293 KIT524293 KSP524293 LCL524293 LMH524293 LWD524293 MFZ524293 MPV524293 MZR524293 NJN524293 NTJ524293 ODF524293 ONB524293 OWX524293 PGT524293 PQP524293 QAL524293 QKH524293 QUD524293 RDZ524293 RNV524293 RXR524293 SHN524293 SRJ524293 TBF524293 TLB524293 TUX524293 UET524293 UOP524293 UYL524293 VIH524293 VSD524293 WBZ524293 WLV524293 WVR524293 J589829 JF589829 TB589829 ACX589829 AMT589829 AWP589829 BGL589829 BQH589829 CAD589829 CJZ589829 CTV589829 DDR589829 DNN589829 DXJ589829 EHF589829 ERB589829 FAX589829 FKT589829 FUP589829 GEL589829 GOH589829 GYD589829 HHZ589829 HRV589829 IBR589829 ILN589829 IVJ589829 JFF589829 JPB589829 JYX589829 KIT589829 KSP589829 LCL589829 LMH589829 LWD589829 MFZ589829 MPV589829 MZR589829 NJN589829 NTJ589829 ODF589829 ONB589829 OWX589829 PGT589829 PQP589829 QAL589829 QKH589829 QUD589829 RDZ589829 RNV589829 RXR589829 SHN589829 SRJ589829 TBF589829 TLB589829 TUX589829 UET589829 UOP589829 UYL589829 VIH589829 VSD589829 WBZ589829 WLV589829 WVR589829 J655365 JF655365 TB655365 ACX655365 AMT655365 AWP655365 BGL655365 BQH655365 CAD655365 CJZ655365 CTV655365 DDR655365 DNN655365 DXJ655365 EHF655365 ERB655365 FAX655365 FKT655365 FUP655365 GEL655365 GOH655365 GYD655365 HHZ655365 HRV655365 IBR655365 ILN655365 IVJ655365 JFF655365 JPB655365 JYX655365 KIT655365 KSP655365 LCL655365 LMH655365 LWD655365 MFZ655365 MPV655365 MZR655365 NJN655365 NTJ655365 ODF655365 ONB655365 OWX655365 PGT655365 PQP655365 QAL655365 QKH655365 QUD655365 RDZ655365 RNV655365 RXR655365 SHN655365 SRJ655365 TBF655365 TLB655365 TUX655365 UET655365 UOP655365 UYL655365 VIH655365 VSD655365 WBZ655365 WLV655365 WVR655365 J720901 JF720901 TB720901 ACX720901 AMT720901 AWP720901 BGL720901 BQH720901 CAD720901 CJZ720901 CTV720901 DDR720901 DNN720901 DXJ720901 EHF720901 ERB720901 FAX720901 FKT720901 FUP720901 GEL720901 GOH720901 GYD720901 HHZ720901 HRV720901 IBR720901 ILN720901 IVJ720901 JFF720901 JPB720901 JYX720901 KIT720901 KSP720901 LCL720901 LMH720901 LWD720901 MFZ720901 MPV720901 MZR720901 NJN720901 NTJ720901 ODF720901 ONB720901 OWX720901 PGT720901 PQP720901 QAL720901 QKH720901 QUD720901 RDZ720901 RNV720901 RXR720901 SHN720901 SRJ720901 TBF720901 TLB720901 TUX720901 UET720901 UOP720901 UYL720901 VIH720901 VSD720901 WBZ720901 WLV720901 WVR720901 J786437 JF786437 TB786437 ACX786437 AMT786437 AWP786437 BGL786437 BQH786437 CAD786437 CJZ786437 CTV786437 DDR786437 DNN786437 DXJ786437 EHF786437 ERB786437 FAX786437 FKT786437 FUP786437 GEL786437 GOH786437 GYD786437 HHZ786437 HRV786437 IBR786437 ILN786437 IVJ786437 JFF786437 JPB786437 JYX786437 KIT786437 KSP786437 LCL786437 LMH786437 LWD786437 MFZ786437 MPV786437 MZR786437 NJN786437 NTJ786437 ODF786437 ONB786437 OWX786437 PGT786437 PQP786437 QAL786437 QKH786437 QUD786437 RDZ786437 RNV786437 RXR786437 SHN786437 SRJ786437 TBF786437 TLB786437 TUX786437 UET786437 UOP786437 UYL786437 VIH786437 VSD786437 WBZ786437 WLV786437 WVR786437 J851973 JF851973 TB851973 ACX851973 AMT851973 AWP851973 BGL851973 BQH851973 CAD851973 CJZ851973 CTV851973 DDR851973 DNN851973 DXJ851973 EHF851973 ERB851973 FAX851973 FKT851973 FUP851973 GEL851973 GOH851973 GYD851973 HHZ851973 HRV851973 IBR851973 ILN851973 IVJ851973 JFF851973 JPB851973 JYX851973 KIT851973 KSP851973 LCL851973 LMH851973 LWD851973 MFZ851973 MPV851973 MZR851973 NJN851973 NTJ851973 ODF851973 ONB851973 OWX851973 PGT851973 PQP851973 QAL851973 QKH851973 QUD851973 RDZ851973 RNV851973 RXR851973 SHN851973 SRJ851973 TBF851973 TLB851973 TUX851973 UET851973 UOP851973 UYL851973 VIH851973 VSD851973 WBZ851973 WLV851973 WVR851973 J917509 JF917509 TB917509 ACX917509 AMT917509 AWP917509 BGL917509 BQH917509 CAD917509 CJZ917509 CTV917509 DDR917509 DNN917509 DXJ917509 EHF917509 ERB917509 FAX917509 FKT917509 FUP917509 GEL917509 GOH917509 GYD917509 HHZ917509 HRV917509 IBR917509 ILN917509 IVJ917509 JFF917509 JPB917509 JYX917509 KIT917509 KSP917509 LCL917509 LMH917509 LWD917509 MFZ917509 MPV917509 MZR917509 NJN917509 NTJ917509 ODF917509 ONB917509 OWX917509 PGT917509 PQP917509 QAL917509 QKH917509 QUD917509 RDZ917509 RNV917509 RXR917509 SHN917509 SRJ917509 TBF917509 TLB917509 TUX917509 UET917509 UOP917509 UYL917509 VIH917509 VSD917509 WBZ917509 WLV917509 WVR917509 J983045 JF983045 TB983045 ACX983045 AMT983045 AWP983045 BGL983045 BQH983045 CAD983045 CJZ983045 CTV983045 DDR983045 DNN983045 DXJ983045 EHF983045 ERB983045 FAX983045 FKT983045 FUP983045 GEL983045 GOH983045 GYD983045 HHZ983045 HRV983045 IBR983045 ILN983045 IVJ983045 JFF983045 JPB983045 JYX983045 KIT983045 KSP983045 LCL983045 LMH983045 LWD983045 MFZ983045 MPV983045 MZR983045 NJN983045 NTJ983045 ODF983045 ONB983045 OWX983045 PGT983045 PQP983045 QAL983045 QKH983045 QUD983045 RDZ983045 RNV983045 RXR983045 SHN983045 SRJ983045 TBF983045 TLB983045 TUX983045 UET983045 UOP983045 UYL983045 VIH983045 VSD983045 WBZ983045 WLV983045">
      <formula1>دد</formula1>
    </dataValidation>
  </dataValidations>
  <printOptions horizontalCentered="1" verticalCentered="1"/>
  <pageMargins left="0" right="0" top="3.937007874015748E-2" bottom="3.937007874015748E-2" header="0.31496062992125984" footer="0"/>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مرايه</vt:lpstr>
      <vt:lpstr>شهادات</vt:lpstr>
      <vt:lpstr>kk</vt:lpstr>
      <vt:lpstr>tt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dc:creator>
  <cp:lastModifiedBy>sami</cp:lastModifiedBy>
  <dcterms:created xsi:type="dcterms:W3CDTF">2013-11-27T17:59:43Z</dcterms:created>
  <dcterms:modified xsi:type="dcterms:W3CDTF">2013-11-27T18:07:50Z</dcterms:modified>
</cp:coreProperties>
</file>