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80" windowWidth="14355" windowHeight="4620"/>
  </bookViews>
  <sheets>
    <sheet name="ورقة1" sheetId="1" r:id="rId1"/>
    <sheet name="ورقة2" sheetId="2" r:id="rId2"/>
    <sheet name="ورقة3" sheetId="3" r:id="rId3"/>
  </sheets>
  <definedNames>
    <definedName name="ata">ورقة1!$A$17:$B$28</definedName>
    <definedName name="ta">ورقة1!$C$17:$D$51</definedName>
  </definedNames>
  <calcPr calcId="144525"/>
</workbook>
</file>

<file path=xl/calcChain.xml><?xml version="1.0" encoding="utf-8"?>
<calcChain xmlns="http://schemas.openxmlformats.org/spreadsheetml/2006/main">
  <c r="F8" i="1" l="1"/>
  <c r="J8" i="1" s="1"/>
  <c r="I8" i="1" l="1"/>
  <c r="H8" i="1" l="1"/>
  <c r="G8" i="1"/>
</calcChain>
</file>

<file path=xl/sharedStrings.xml><?xml version="1.0" encoding="utf-8"?>
<sst xmlns="http://schemas.openxmlformats.org/spreadsheetml/2006/main" count="17" uniqueCount="14">
  <si>
    <t>اليوم</t>
  </si>
  <si>
    <t>الشهر</t>
  </si>
  <si>
    <t xml:space="preserve">السنة </t>
  </si>
  <si>
    <t xml:space="preserve">مدة العمل </t>
  </si>
  <si>
    <t>عن كل 12 شهرا يضاف للموظف 3 أشهر</t>
  </si>
  <si>
    <t>عن كل 4 شهرا يضاف للموظف 1 أشهر</t>
  </si>
  <si>
    <t>عن كل 2 شهرا يضاف للموظف 15 يوما</t>
  </si>
  <si>
    <t>عن كل 1 شهرا يضاف للموظف 8 أيام</t>
  </si>
  <si>
    <t>عن كل 15 يوما يضاف للموظف 4 أيام</t>
  </si>
  <si>
    <t>عن كل 1 أسبوع يضاف للموظف يومان</t>
  </si>
  <si>
    <t>أريد أن تكون في معادلة</t>
  </si>
  <si>
    <t xml:space="preserve">المدة التعويضية </t>
  </si>
  <si>
    <t>الراتب</t>
  </si>
  <si>
    <t xml:space="preserve">الراتب بعد زيادة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</si>
</sst>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8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6"/>
      <color theme="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 tint="4.9989318521683403E-2"/>
      </left>
      <right style="thin">
        <color theme="1" tint="4.9989318521683403E-2"/>
      </right>
      <top style="medium">
        <color theme="1" tint="4.9989318521683403E-2"/>
      </top>
      <bottom/>
      <diagonal/>
    </border>
    <border>
      <left style="thin">
        <color theme="1" tint="4.9989318521683403E-2"/>
      </left>
      <right style="thin">
        <color theme="1" tint="4.9989318521683403E-2"/>
      </right>
      <top style="medium">
        <color theme="1" tint="4.9989318521683403E-2"/>
      </top>
      <bottom/>
      <diagonal/>
    </border>
    <border>
      <left style="thin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/>
      <diagonal/>
    </border>
    <border>
      <left/>
      <right style="thin">
        <color theme="1" tint="4.9989318521683403E-2"/>
      </right>
      <top style="medium">
        <color theme="1" tint="4.9989318521683403E-2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1" tint="4.9989318521683403E-2"/>
      </right>
      <top style="medium">
        <color indexed="64"/>
      </top>
      <bottom style="medium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medium">
        <color indexed="64"/>
      </top>
      <bottom style="medium">
        <color indexed="64"/>
      </bottom>
      <diagonal/>
    </border>
    <border>
      <left style="thin">
        <color theme="1" tint="4.9989318521683403E-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rightToLeft="1" tabSelected="1" workbookViewId="0">
      <selection activeCell="J6" sqref="J6"/>
    </sheetView>
  </sheetViews>
  <sheetFormatPr defaultRowHeight="14.25" x14ac:dyDescent="0.2"/>
  <cols>
    <col min="1" max="1" width="4.375" customWidth="1"/>
    <col min="2" max="2" width="11.625" customWidth="1"/>
    <col min="3" max="3" width="4.875" customWidth="1"/>
    <col min="4" max="4" width="6.625" customWidth="1"/>
    <col min="5" max="5" width="13.5" customWidth="1"/>
    <col min="6" max="6" width="7.125" hidden="1" customWidth="1"/>
    <col min="7" max="8" width="11.25" customWidth="1"/>
    <col min="9" max="9" width="13.5" customWidth="1"/>
    <col min="10" max="10" width="13.125" customWidth="1"/>
    <col min="13" max="18" width="43.5" customWidth="1"/>
  </cols>
  <sheetData>
    <row r="3" spans="2:13" ht="23.25" x14ac:dyDescent="0.35">
      <c r="M3" s="1" t="s">
        <v>4</v>
      </c>
    </row>
    <row r="4" spans="2:13" ht="15" thickBot="1" x14ac:dyDescent="0.25"/>
    <row r="5" spans="2:13" ht="24" thickBot="1" x14ac:dyDescent="0.4">
      <c r="C5" s="7" t="s">
        <v>3</v>
      </c>
      <c r="D5" s="8"/>
      <c r="E5" s="9"/>
      <c r="F5" s="10" t="s">
        <v>11</v>
      </c>
      <c r="G5" s="8"/>
      <c r="H5" s="8"/>
      <c r="I5" s="9"/>
      <c r="M5" s="1" t="s">
        <v>5</v>
      </c>
    </row>
    <row r="6" spans="2:13" ht="20.25" customHeight="1" thickBot="1" x14ac:dyDescent="0.25">
      <c r="B6" s="6" t="s">
        <v>12</v>
      </c>
      <c r="C6" s="11" t="s">
        <v>0</v>
      </c>
      <c r="D6" s="12" t="s">
        <v>1</v>
      </c>
      <c r="E6" s="12" t="s">
        <v>2</v>
      </c>
      <c r="F6" s="12"/>
      <c r="G6" s="12" t="s">
        <v>0</v>
      </c>
      <c r="H6" s="12" t="s">
        <v>1</v>
      </c>
      <c r="I6" s="13" t="s">
        <v>2</v>
      </c>
      <c r="J6" s="6" t="s">
        <v>13</v>
      </c>
    </row>
    <row r="7" spans="2:13" ht="18.75" customHeight="1" thickBot="1" x14ac:dyDescent="0.4">
      <c r="M7" s="1" t="s">
        <v>6</v>
      </c>
    </row>
    <row r="8" spans="2:13" ht="18.75" thickBot="1" x14ac:dyDescent="0.25">
      <c r="B8" s="17">
        <v>12546</v>
      </c>
      <c r="C8" s="14">
        <v>7</v>
      </c>
      <c r="D8" s="15">
        <v>4</v>
      </c>
      <c r="E8" s="15">
        <v>5</v>
      </c>
      <c r="F8" s="15">
        <f>IFERROR(IF(AND(C8&gt;=7,C8&lt;=14),2,IF(AND(C8&gt;=15,C8&lt;=29),4,IF(C8&gt;=30,8,"0")))+IF(D8="",0,VLOOKUP($D$8,ata,2,0))+IF(E8="",0,VLOOKUP($E$8,ta,2,0)*30),"")</f>
        <v>482</v>
      </c>
      <c r="G8" s="15">
        <f>IFERROR(MOD(MOD(F8,365),30),"")</f>
        <v>27</v>
      </c>
      <c r="H8" s="15">
        <f>IFERROR(INT(MOD(F8,365)/30),"")</f>
        <v>3</v>
      </c>
      <c r="I8" s="16">
        <f>IFERROR(INT(F8/365),"")</f>
        <v>1</v>
      </c>
      <c r="J8" s="18">
        <f>(B8/30)*F8+B8</f>
        <v>214118.39999999999</v>
      </c>
    </row>
    <row r="9" spans="2:13" ht="23.25" x14ac:dyDescent="0.35">
      <c r="M9" s="1" t="s">
        <v>7</v>
      </c>
    </row>
    <row r="10" spans="2:13" x14ac:dyDescent="0.2">
      <c r="I10" s="2"/>
    </row>
    <row r="11" spans="2:13" ht="23.25" x14ac:dyDescent="0.35">
      <c r="M11" s="1" t="s">
        <v>8</v>
      </c>
    </row>
    <row r="13" spans="2:13" ht="23.25" x14ac:dyDescent="0.35">
      <c r="M13" s="1" t="s">
        <v>9</v>
      </c>
    </row>
    <row r="15" spans="2:13" ht="23.25" x14ac:dyDescent="0.35">
      <c r="M15" s="1" t="s">
        <v>10</v>
      </c>
    </row>
    <row r="16" spans="2:13" hidden="1" x14ac:dyDescent="0.2"/>
    <row r="17" spans="1:4" hidden="1" x14ac:dyDescent="0.2">
      <c r="A17" s="3">
        <v>1</v>
      </c>
      <c r="B17" s="4">
        <v>8</v>
      </c>
      <c r="C17" s="5">
        <v>1</v>
      </c>
      <c r="D17" s="5">
        <v>3</v>
      </c>
    </row>
    <row r="18" spans="1:4" hidden="1" x14ac:dyDescent="0.2">
      <c r="A18" s="3">
        <v>2</v>
      </c>
      <c r="B18" s="4">
        <v>15</v>
      </c>
      <c r="C18" s="5">
        <v>2</v>
      </c>
      <c r="D18" s="5">
        <v>6</v>
      </c>
    </row>
    <row r="19" spans="1:4" hidden="1" x14ac:dyDescent="0.2">
      <c r="A19" s="3">
        <v>3</v>
      </c>
      <c r="B19" s="4">
        <v>23</v>
      </c>
      <c r="C19" s="5">
        <v>3</v>
      </c>
      <c r="D19" s="5">
        <v>9</v>
      </c>
    </row>
    <row r="20" spans="1:4" hidden="1" x14ac:dyDescent="0.2">
      <c r="A20" s="3">
        <v>4</v>
      </c>
      <c r="B20" s="4">
        <v>30</v>
      </c>
      <c r="C20" s="5">
        <v>4</v>
      </c>
      <c r="D20" s="5">
        <v>12</v>
      </c>
    </row>
    <row r="21" spans="1:4" hidden="1" x14ac:dyDescent="0.2">
      <c r="A21" s="3">
        <v>5</v>
      </c>
      <c r="B21" s="4">
        <v>38</v>
      </c>
      <c r="C21" s="5">
        <v>5</v>
      </c>
      <c r="D21" s="5">
        <v>15</v>
      </c>
    </row>
    <row r="22" spans="1:4" hidden="1" x14ac:dyDescent="0.2">
      <c r="A22" s="3">
        <v>6</v>
      </c>
      <c r="B22" s="4">
        <v>45</v>
      </c>
      <c r="C22" s="5">
        <v>6</v>
      </c>
      <c r="D22" s="5">
        <v>18</v>
      </c>
    </row>
    <row r="23" spans="1:4" hidden="1" x14ac:dyDescent="0.2">
      <c r="A23" s="3">
        <v>7</v>
      </c>
      <c r="B23" s="4">
        <v>53</v>
      </c>
      <c r="C23" s="5">
        <v>7</v>
      </c>
      <c r="D23" s="5">
        <v>21</v>
      </c>
    </row>
    <row r="24" spans="1:4" hidden="1" x14ac:dyDescent="0.2">
      <c r="A24" s="3">
        <v>8</v>
      </c>
      <c r="B24" s="4">
        <v>60</v>
      </c>
      <c r="C24" s="5">
        <v>8</v>
      </c>
      <c r="D24" s="5">
        <v>24</v>
      </c>
    </row>
    <row r="25" spans="1:4" hidden="1" x14ac:dyDescent="0.2">
      <c r="A25" s="3">
        <v>9</v>
      </c>
      <c r="B25" s="4">
        <v>68</v>
      </c>
      <c r="C25" s="5">
        <v>9</v>
      </c>
      <c r="D25" s="5">
        <v>27</v>
      </c>
    </row>
    <row r="26" spans="1:4" hidden="1" x14ac:dyDescent="0.2">
      <c r="A26" s="3">
        <v>10</v>
      </c>
      <c r="B26" s="4">
        <v>75</v>
      </c>
      <c r="C26" s="5">
        <v>10</v>
      </c>
      <c r="D26" s="5">
        <v>30</v>
      </c>
    </row>
    <row r="27" spans="1:4" hidden="1" x14ac:dyDescent="0.2">
      <c r="A27" s="3">
        <v>11</v>
      </c>
      <c r="B27" s="4">
        <v>83</v>
      </c>
      <c r="C27" s="5">
        <v>11</v>
      </c>
      <c r="D27" s="5">
        <v>33</v>
      </c>
    </row>
    <row r="28" spans="1:4" hidden="1" x14ac:dyDescent="0.2">
      <c r="A28" s="3">
        <v>12</v>
      </c>
      <c r="B28" s="4">
        <v>90</v>
      </c>
      <c r="C28" s="5">
        <v>12</v>
      </c>
      <c r="D28" s="5">
        <v>36</v>
      </c>
    </row>
    <row r="29" spans="1:4" hidden="1" x14ac:dyDescent="0.2">
      <c r="C29" s="5">
        <v>13</v>
      </c>
      <c r="D29" s="5">
        <v>39</v>
      </c>
    </row>
    <row r="30" spans="1:4" hidden="1" x14ac:dyDescent="0.2">
      <c r="C30" s="5">
        <v>14</v>
      </c>
      <c r="D30" s="5">
        <v>42</v>
      </c>
    </row>
    <row r="31" spans="1:4" hidden="1" x14ac:dyDescent="0.2">
      <c r="C31" s="5">
        <v>15</v>
      </c>
      <c r="D31" s="5">
        <v>45</v>
      </c>
    </row>
    <row r="32" spans="1:4" hidden="1" x14ac:dyDescent="0.2">
      <c r="C32" s="5">
        <v>16</v>
      </c>
      <c r="D32" s="5">
        <v>48</v>
      </c>
    </row>
    <row r="33" spans="3:4" hidden="1" x14ac:dyDescent="0.2">
      <c r="C33" s="5">
        <v>17</v>
      </c>
      <c r="D33" s="5">
        <v>51</v>
      </c>
    </row>
    <row r="34" spans="3:4" hidden="1" x14ac:dyDescent="0.2">
      <c r="C34" s="5">
        <v>18</v>
      </c>
      <c r="D34" s="5">
        <v>54</v>
      </c>
    </row>
    <row r="35" spans="3:4" hidden="1" x14ac:dyDescent="0.2">
      <c r="C35" s="5">
        <v>19</v>
      </c>
      <c r="D35" s="5">
        <v>57</v>
      </c>
    </row>
    <row r="36" spans="3:4" hidden="1" x14ac:dyDescent="0.2">
      <c r="C36" s="5">
        <v>20</v>
      </c>
      <c r="D36" s="5">
        <v>60</v>
      </c>
    </row>
    <row r="37" spans="3:4" hidden="1" x14ac:dyDescent="0.2">
      <c r="C37" s="5">
        <v>21</v>
      </c>
      <c r="D37" s="5">
        <v>63</v>
      </c>
    </row>
    <row r="38" spans="3:4" hidden="1" x14ac:dyDescent="0.2">
      <c r="C38" s="5">
        <v>22</v>
      </c>
      <c r="D38" s="5">
        <v>66</v>
      </c>
    </row>
    <row r="39" spans="3:4" hidden="1" x14ac:dyDescent="0.2">
      <c r="C39" s="5">
        <v>23</v>
      </c>
      <c r="D39" s="5">
        <v>69</v>
      </c>
    </row>
    <row r="40" spans="3:4" hidden="1" x14ac:dyDescent="0.2">
      <c r="C40" s="5">
        <v>24</v>
      </c>
      <c r="D40" s="5">
        <v>72</v>
      </c>
    </row>
    <row r="41" spans="3:4" hidden="1" x14ac:dyDescent="0.2">
      <c r="C41" s="5">
        <v>25</v>
      </c>
      <c r="D41" s="5">
        <v>75</v>
      </c>
    </row>
    <row r="42" spans="3:4" hidden="1" x14ac:dyDescent="0.2">
      <c r="C42" s="5">
        <v>26</v>
      </c>
      <c r="D42" s="5">
        <v>78</v>
      </c>
    </row>
    <row r="43" spans="3:4" hidden="1" x14ac:dyDescent="0.2">
      <c r="C43" s="5">
        <v>27</v>
      </c>
      <c r="D43" s="5">
        <v>81</v>
      </c>
    </row>
    <row r="44" spans="3:4" hidden="1" x14ac:dyDescent="0.2">
      <c r="C44" s="5">
        <v>28</v>
      </c>
      <c r="D44" s="5">
        <v>84</v>
      </c>
    </row>
    <row r="45" spans="3:4" hidden="1" x14ac:dyDescent="0.2">
      <c r="C45" s="5">
        <v>29</v>
      </c>
      <c r="D45" s="5">
        <v>87</v>
      </c>
    </row>
    <row r="46" spans="3:4" hidden="1" x14ac:dyDescent="0.2">
      <c r="C46" s="5">
        <v>30</v>
      </c>
      <c r="D46" s="5">
        <v>90</v>
      </c>
    </row>
    <row r="47" spans="3:4" hidden="1" x14ac:dyDescent="0.2">
      <c r="C47" s="5">
        <v>31</v>
      </c>
      <c r="D47" s="5">
        <v>93</v>
      </c>
    </row>
    <row r="48" spans="3:4" hidden="1" x14ac:dyDescent="0.2">
      <c r="C48" s="5">
        <v>32</v>
      </c>
      <c r="D48" s="5">
        <v>96</v>
      </c>
    </row>
    <row r="49" spans="3:4" hidden="1" x14ac:dyDescent="0.2">
      <c r="C49" s="5">
        <v>33</v>
      </c>
      <c r="D49" s="5">
        <v>99</v>
      </c>
    </row>
    <row r="50" spans="3:4" hidden="1" x14ac:dyDescent="0.2">
      <c r="C50" s="5">
        <v>34</v>
      </c>
      <c r="D50" s="5">
        <v>102</v>
      </c>
    </row>
    <row r="51" spans="3:4" hidden="1" x14ac:dyDescent="0.2">
      <c r="C51" s="5">
        <v>35</v>
      </c>
      <c r="D51" s="5">
        <v>105</v>
      </c>
    </row>
    <row r="52" spans="3:4" hidden="1" x14ac:dyDescent="0.2"/>
  </sheetData>
  <mergeCells count="2">
    <mergeCell ref="C5:E5"/>
    <mergeCell ref="F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ata</vt:lpstr>
      <vt:lpstr>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2013-11-28T21:38:31Z</dcterms:created>
  <dcterms:modified xsi:type="dcterms:W3CDTF">2013-11-29T10:58:13Z</dcterms:modified>
</cp:coreProperties>
</file>