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4335" activeTab="1"/>
  </bookViews>
  <sheets>
    <sheet name="بيان السيارات" sheetId="8" r:id="rId1"/>
    <sheet name="دخول السيارات 2014" sheetId="5" r:id="rId2"/>
    <sheet name="خروج السيارات 2014" sheetId="6" r:id="rId3"/>
    <sheet name="Sheet1" sheetId="9" r:id="rId4"/>
  </sheets>
  <definedNames>
    <definedName name="_xlnm.Print_Area" localSheetId="0">'بيان السيارات'!$C$1:$E$26</definedName>
  </definedNames>
  <calcPr calcId="124519"/>
</workbook>
</file>

<file path=xl/calcChain.xml><?xml version="1.0" encoding="utf-8"?>
<calcChain xmlns="http://schemas.openxmlformats.org/spreadsheetml/2006/main">
  <c r="R7" i="5"/>
  <c r="Q7"/>
  <c r="P7"/>
  <c r="O7"/>
  <c r="N7"/>
  <c r="M7"/>
  <c r="S1"/>
  <c r="M6" s="1"/>
  <c r="L6"/>
  <c r="K6"/>
  <c r="J6"/>
  <c r="I6"/>
  <c r="H6"/>
  <c r="G6"/>
  <c r="F6"/>
  <c r="E6"/>
  <c r="D6"/>
  <c r="O1" i="8"/>
  <c r="N5" i="5" s="1"/>
  <c r="D4" i="8"/>
  <c r="K5" i="5" s="1"/>
  <c r="D6" i="8"/>
  <c r="D5"/>
  <c r="O6" i="5" l="1"/>
  <c r="Q6"/>
  <c r="N6"/>
  <c r="P6"/>
  <c r="R6"/>
  <c r="R5"/>
  <c r="P5"/>
  <c r="Q5"/>
  <c r="O5"/>
  <c r="M5"/>
  <c r="D5"/>
  <c r="F5"/>
  <c r="H5"/>
  <c r="J5"/>
  <c r="L5"/>
  <c r="C5"/>
  <c r="E5"/>
  <c r="G5"/>
  <c r="I5"/>
  <c r="C6"/>
</calcChain>
</file>

<file path=xl/sharedStrings.xml><?xml version="1.0" encoding="utf-8"?>
<sst xmlns="http://schemas.openxmlformats.org/spreadsheetml/2006/main" count="79" uniqueCount="46">
  <si>
    <t>م</t>
  </si>
  <si>
    <t>فاكس</t>
  </si>
  <si>
    <t>مركز المسئولية</t>
  </si>
  <si>
    <t>خط داخلى</t>
  </si>
  <si>
    <t>خط مباشر</t>
  </si>
  <si>
    <t>E-mail</t>
  </si>
  <si>
    <t>موبايل</t>
  </si>
  <si>
    <t>رقم السيارة</t>
  </si>
  <si>
    <t>الأسم</t>
  </si>
  <si>
    <t>سجل دخول السيارات للعام 2014</t>
  </si>
  <si>
    <t>الدور</t>
  </si>
  <si>
    <t>وسائل الإتصال</t>
  </si>
  <si>
    <t>إدارة</t>
  </si>
  <si>
    <t>مبنى</t>
  </si>
  <si>
    <t>مكتب رقم</t>
  </si>
  <si>
    <t>الشئون المالية و الإدارية</t>
  </si>
  <si>
    <t>الأول</t>
  </si>
  <si>
    <t>حروف</t>
  </si>
  <si>
    <t>أرقام</t>
  </si>
  <si>
    <t>س د م</t>
  </si>
  <si>
    <t>س ن ص</t>
  </si>
  <si>
    <t>الأرضى</t>
  </si>
  <si>
    <t>سجل بيان السيارات للعام 2014</t>
  </si>
  <si>
    <t>سجل خروج السيارات للعام 2014</t>
  </si>
  <si>
    <t>رقم اللوحة</t>
  </si>
  <si>
    <t>س د م7593</t>
  </si>
  <si>
    <t>التوقيت</t>
  </si>
  <si>
    <t>اليوم</t>
  </si>
  <si>
    <t>الساعة</t>
  </si>
  <si>
    <t>س ج د</t>
  </si>
  <si>
    <t>الثانى</t>
  </si>
  <si>
    <t>إدارة شئون الأمن</t>
  </si>
  <si>
    <t>H</t>
  </si>
  <si>
    <t>M</t>
  </si>
  <si>
    <t>S</t>
  </si>
  <si>
    <t>Y</t>
  </si>
  <si>
    <t>D</t>
  </si>
  <si>
    <t>محمد غريب النيال</t>
  </si>
  <si>
    <t>حمزة محمد النيال</t>
  </si>
  <si>
    <t>أحمد محمد النيال</t>
  </si>
  <si>
    <t>شئون الأمن</t>
  </si>
  <si>
    <t>الشئون المالية</t>
  </si>
  <si>
    <t>الشئون الطبية</t>
  </si>
  <si>
    <t>الخدمات الطبية</t>
  </si>
  <si>
    <t>abohamza777@gmail.com</t>
  </si>
  <si>
    <t>س م ن2234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</si>
</sst>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;[Red]0"/>
  </numFmts>
  <fonts count="7">
    <font>
      <sz val="11"/>
      <color theme="1"/>
      <name val="Arial"/>
      <family val="2"/>
      <charset val="178"/>
      <scheme val="minor"/>
    </font>
    <font>
      <b/>
      <sz val="14"/>
      <color theme="1"/>
      <name val="Arabic Typesetting"/>
      <family val="4"/>
    </font>
    <font>
      <sz val="16"/>
      <color theme="1"/>
      <name val="Arabic Typesetting"/>
      <family val="4"/>
    </font>
    <font>
      <sz val="20"/>
      <color theme="1"/>
      <name val="Arabic Typesetting"/>
      <family val="4"/>
    </font>
    <font>
      <u/>
      <sz val="11"/>
      <color theme="10"/>
      <name val="Arial"/>
      <family val="2"/>
      <charset val="178"/>
    </font>
    <font>
      <b/>
      <sz val="11"/>
      <color rgb="FFFFFFFF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B82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2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8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bohamza777@gmail.com" TargetMode="External"/><Relationship Id="rId1" Type="http://schemas.openxmlformats.org/officeDocument/2006/relationships/hyperlink" Target="mailto:abohamza77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70"/>
  <sheetViews>
    <sheetView rightToLeft="1" topLeftCell="G1" workbookViewId="0">
      <selection activeCell="O1" sqref="O1"/>
    </sheetView>
  </sheetViews>
  <sheetFormatPr defaultColWidth="9" defaultRowHeight="14.25"/>
  <cols>
    <col min="1" max="1" width="3.875" style="1" bestFit="1" customWidth="1"/>
    <col min="2" max="2" width="7" style="1" bestFit="1" customWidth="1"/>
    <col min="3" max="3" width="6.125" style="1" bestFit="1" customWidth="1"/>
    <col min="4" max="4" width="11" style="1" bestFit="1" customWidth="1"/>
    <col min="5" max="5" width="18" style="1" bestFit="1" customWidth="1"/>
    <col min="6" max="6" width="13" style="1" bestFit="1" customWidth="1"/>
    <col min="7" max="7" width="14.625" style="1" bestFit="1" customWidth="1"/>
    <col min="8" max="9" width="11.125" style="1" customWidth="1"/>
    <col min="10" max="10" width="9.375" style="9" bestFit="1" customWidth="1"/>
    <col min="11" max="11" width="12.875" style="9" customWidth="1"/>
    <col min="12" max="13" width="11" style="9" customWidth="1"/>
    <col min="14" max="14" width="26.75" style="1" customWidth="1"/>
    <col min="15" max="15" width="14.875" style="1" bestFit="1" customWidth="1"/>
    <col min="16" max="16384" width="9" style="1"/>
  </cols>
  <sheetData>
    <row r="1" spans="1:16384" ht="21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5">
        <f ca="1">NOW()</f>
        <v>41609.073859259261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r="2" spans="1:16384" ht="21">
      <c r="A2" s="26" t="s">
        <v>0</v>
      </c>
      <c r="B2" s="27" t="s">
        <v>7</v>
      </c>
      <c r="C2" s="30"/>
      <c r="D2" s="31"/>
      <c r="E2" s="26" t="s">
        <v>8</v>
      </c>
      <c r="F2" s="27" t="s">
        <v>2</v>
      </c>
      <c r="G2" s="28"/>
      <c r="H2" s="28"/>
      <c r="I2" s="29"/>
      <c r="J2" s="26" t="s">
        <v>11</v>
      </c>
      <c r="K2" s="26"/>
      <c r="L2" s="26"/>
      <c r="M2" s="26"/>
      <c r="N2" s="26"/>
    </row>
    <row r="3" spans="1:16384" ht="21">
      <c r="A3" s="26"/>
      <c r="B3" s="16" t="s">
        <v>17</v>
      </c>
      <c r="C3" s="16" t="s">
        <v>18</v>
      </c>
      <c r="D3" s="10" t="s">
        <v>24</v>
      </c>
      <c r="E3" s="26"/>
      <c r="F3" s="10" t="s">
        <v>12</v>
      </c>
      <c r="G3" s="10" t="s">
        <v>13</v>
      </c>
      <c r="H3" s="10" t="s">
        <v>10</v>
      </c>
      <c r="I3" s="10" t="s">
        <v>14</v>
      </c>
      <c r="J3" s="11" t="s">
        <v>3</v>
      </c>
      <c r="K3" s="11" t="s">
        <v>4</v>
      </c>
      <c r="L3" s="11" t="s">
        <v>1</v>
      </c>
      <c r="M3" s="11" t="s">
        <v>6</v>
      </c>
      <c r="N3" s="10" t="s">
        <v>5</v>
      </c>
    </row>
    <row r="4" spans="1:16384" ht="23.25">
      <c r="A4" s="13">
        <v>1</v>
      </c>
      <c r="B4" s="13" t="s">
        <v>19</v>
      </c>
      <c r="C4" s="12">
        <v>7593</v>
      </c>
      <c r="D4" s="12" t="str">
        <f t="shared" ref="D4:D6" si="0">B4&amp;C4</f>
        <v>س د م7593</v>
      </c>
      <c r="E4" s="13" t="s">
        <v>37</v>
      </c>
      <c r="F4" s="13" t="s">
        <v>40</v>
      </c>
      <c r="G4" s="13" t="s">
        <v>31</v>
      </c>
      <c r="H4" s="13" t="s">
        <v>16</v>
      </c>
      <c r="I4" s="13">
        <v>100</v>
      </c>
      <c r="J4" s="15">
        <v>1564</v>
      </c>
      <c r="K4" s="18">
        <v>56022334</v>
      </c>
      <c r="L4" s="18">
        <v>45456565</v>
      </c>
      <c r="M4" s="18">
        <v>10043344</v>
      </c>
      <c r="N4" s="14" t="s">
        <v>44</v>
      </c>
    </row>
    <row r="5" spans="1:16384" ht="23.25">
      <c r="A5" s="13">
        <v>2</v>
      </c>
      <c r="B5" s="13" t="s">
        <v>29</v>
      </c>
      <c r="C5" s="12">
        <v>4861</v>
      </c>
      <c r="D5" s="12" t="str">
        <f t="shared" si="0"/>
        <v>س ج د4861</v>
      </c>
      <c r="E5" s="13" t="s">
        <v>38</v>
      </c>
      <c r="F5" s="13" t="s">
        <v>41</v>
      </c>
      <c r="G5" s="13" t="s">
        <v>15</v>
      </c>
      <c r="H5" s="13" t="s">
        <v>30</v>
      </c>
      <c r="I5" s="13">
        <v>200</v>
      </c>
      <c r="J5" s="18">
        <v>2234</v>
      </c>
      <c r="K5" s="18">
        <v>56022334</v>
      </c>
      <c r="L5" s="18">
        <v>45456565</v>
      </c>
      <c r="M5" s="18">
        <v>10043344</v>
      </c>
      <c r="N5" s="14" t="s">
        <v>44</v>
      </c>
    </row>
    <row r="6" spans="1:16384" ht="23.25">
      <c r="A6" s="13">
        <v>3</v>
      </c>
      <c r="B6" s="13" t="s">
        <v>20</v>
      </c>
      <c r="C6" s="12">
        <v>2641</v>
      </c>
      <c r="D6" s="12" t="str">
        <f t="shared" si="0"/>
        <v>س ن ص2641</v>
      </c>
      <c r="E6" s="13" t="s">
        <v>39</v>
      </c>
      <c r="F6" s="13" t="s">
        <v>43</v>
      </c>
      <c r="G6" s="13" t="s">
        <v>42</v>
      </c>
      <c r="H6" s="13" t="s">
        <v>21</v>
      </c>
      <c r="I6" s="13">
        <v>1</v>
      </c>
      <c r="J6" s="18">
        <v>5543</v>
      </c>
      <c r="K6" s="18">
        <v>56022334</v>
      </c>
      <c r="L6" s="18">
        <v>45456565</v>
      </c>
      <c r="M6" s="18">
        <v>10043344</v>
      </c>
      <c r="N6" s="14" t="s">
        <v>44</v>
      </c>
    </row>
    <row r="7" spans="1:16384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6384">
      <c r="A8"/>
      <c r="B8"/>
      <c r="C8"/>
      <c r="D8"/>
      <c r="E8"/>
      <c r="F8"/>
      <c r="G8"/>
      <c r="H8"/>
      <c r="I8"/>
      <c r="J8"/>
      <c r="K8"/>
      <c r="L8"/>
      <c r="M8"/>
      <c r="N8"/>
    </row>
    <row r="9" spans="1:16384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16384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6384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6384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6384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6384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6384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6384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>
      <c r="A48"/>
      <c r="B48"/>
      <c r="C48"/>
      <c r="D48"/>
      <c r="E48"/>
      <c r="F48"/>
      <c r="G48"/>
      <c r="H48"/>
      <c r="I48"/>
      <c r="J48"/>
      <c r="K48"/>
      <c r="L48"/>
      <c r="M48"/>
      <c r="N48"/>
    </row>
    <row r="49" spans="1:14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>
      <c r="A50"/>
      <c r="B50"/>
      <c r="C50"/>
      <c r="D50"/>
      <c r="E50"/>
      <c r="F50"/>
      <c r="G50"/>
      <c r="H50"/>
      <c r="I50"/>
      <c r="J50"/>
      <c r="K50"/>
      <c r="L50"/>
      <c r="M50"/>
      <c r="N50"/>
    </row>
    <row r="51" spans="1:14">
      <c r="A51"/>
      <c r="B51"/>
      <c r="C51"/>
      <c r="D51"/>
      <c r="E51"/>
      <c r="F51"/>
      <c r="G51"/>
      <c r="H51"/>
      <c r="I51"/>
      <c r="J51"/>
      <c r="K51"/>
      <c r="L51"/>
      <c r="M51"/>
      <c r="N51"/>
    </row>
    <row r="52" spans="1:14">
      <c r="A52"/>
      <c r="B52"/>
      <c r="C52"/>
      <c r="D52"/>
      <c r="E52"/>
      <c r="F52"/>
      <c r="G52"/>
      <c r="H52"/>
      <c r="I52"/>
      <c r="J52"/>
      <c r="K52"/>
      <c r="L52"/>
      <c r="M52"/>
      <c r="N52"/>
    </row>
    <row r="53" spans="1:14">
      <c r="A53"/>
      <c r="B53"/>
      <c r="C53"/>
      <c r="D53"/>
      <c r="E53"/>
      <c r="F53"/>
      <c r="G53"/>
      <c r="H53"/>
      <c r="I53"/>
      <c r="J53"/>
      <c r="K53"/>
      <c r="L53"/>
      <c r="M53"/>
      <c r="N53"/>
    </row>
    <row r="54" spans="1:14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>
      <c r="A55"/>
      <c r="B55"/>
      <c r="C55"/>
      <c r="D55"/>
      <c r="E55"/>
      <c r="F55"/>
      <c r="G55"/>
      <c r="H55"/>
      <c r="I55"/>
      <c r="J55"/>
      <c r="K55"/>
      <c r="L55"/>
      <c r="M55"/>
      <c r="N55"/>
    </row>
    <row r="56" spans="1:14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1:14">
      <c r="A84"/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1:14">
      <c r="A85"/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1:14">
      <c r="A86"/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1:14">
      <c r="A87"/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1:14">
      <c r="A88"/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1:14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1:14">
      <c r="A97"/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1:14">
      <c r="A98"/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1:14">
      <c r="A99"/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1:14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1:14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1:14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1:14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1: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1:14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1:14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1:14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1:14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1:14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1:14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1:14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1:14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1:14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1:1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1:14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1:14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1:14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1:14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1:14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1:14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1:14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1:14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1:14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1:1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1:14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1:14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1:14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1:14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1:14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1:14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4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1:14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1:1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1:14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1:14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1:14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1:14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1:14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1:14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1:14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1:14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1:14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1:1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1:14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1:14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1:14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1:14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1:14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1:14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1:14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1:14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1:14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1:1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1:14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1:14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1:14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</sheetData>
  <mergeCells count="6">
    <mergeCell ref="A1:N1"/>
    <mergeCell ref="E2:E3"/>
    <mergeCell ref="J2:N2"/>
    <mergeCell ref="A2:A3"/>
    <mergeCell ref="F2:I2"/>
    <mergeCell ref="B2:D2"/>
  </mergeCells>
  <hyperlinks>
    <hyperlink ref="N4" r:id="rId1"/>
    <hyperlink ref="N5:N6" r:id="rId2" display="abohamza777@gmail.com"/>
  </hyperlinks>
  <pageMargins left="0.12" right="0.15748031496062992" top="0.15748031496062992" bottom="0.15748031496062992" header="0.15748031496062992" footer="0.15748031496062992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4"/>
  <sheetViews>
    <sheetView rightToLeft="1" tabSelected="1" workbookViewId="0">
      <selection activeCell="Q10" sqref="Q10"/>
    </sheetView>
  </sheetViews>
  <sheetFormatPr defaultRowHeight="14.25"/>
  <cols>
    <col min="1" max="1" width="6.75" customWidth="1"/>
    <col min="2" max="3" width="16.25" bestFit="1" customWidth="1"/>
    <col min="4" max="4" width="9.625" bestFit="1" customWidth="1"/>
    <col min="5" max="5" width="11.125" bestFit="1" customWidth="1"/>
    <col min="6" max="7" width="9.625" bestFit="1" customWidth="1"/>
    <col min="8" max="8" width="9.875" bestFit="1" customWidth="1"/>
    <col min="9" max="11" width="9.625" bestFit="1" customWidth="1"/>
    <col min="12" max="12" width="19.75" bestFit="1" customWidth="1"/>
    <col min="13" max="13" width="13.125" bestFit="1" customWidth="1"/>
    <col min="14" max="14" width="13.75" bestFit="1" customWidth="1"/>
    <col min="15" max="15" width="13.625" bestFit="1" customWidth="1"/>
    <col min="16" max="18" width="7.75" bestFit="1" customWidth="1"/>
    <col min="19" max="20" width="14.875" bestFit="1" customWidth="1"/>
    <col min="21" max="21" width="11.75" customWidth="1"/>
    <col min="24" max="24" width="11.25" bestFit="1" customWidth="1"/>
  </cols>
  <sheetData>
    <row r="1" spans="1:27" ht="21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5">
        <f ca="1">NOW()</f>
        <v>41609.073859259261</v>
      </c>
    </row>
    <row r="2" spans="1:27" ht="21">
      <c r="A2" s="32" t="s">
        <v>0</v>
      </c>
      <c r="B2" s="32" t="s">
        <v>7</v>
      </c>
      <c r="C2" s="32" t="s">
        <v>8</v>
      </c>
      <c r="D2" s="27" t="s">
        <v>2</v>
      </c>
      <c r="E2" s="28"/>
      <c r="F2" s="28"/>
      <c r="G2" s="29"/>
      <c r="H2" s="26" t="s">
        <v>11</v>
      </c>
      <c r="I2" s="26"/>
      <c r="J2" s="26"/>
      <c r="K2" s="26"/>
      <c r="L2" s="26"/>
      <c r="M2" s="26" t="s">
        <v>26</v>
      </c>
      <c r="N2" s="26"/>
      <c r="O2" s="26"/>
      <c r="P2" s="26"/>
      <c r="Q2" s="26"/>
      <c r="R2" s="26"/>
      <c r="S2" s="15"/>
    </row>
    <row r="3" spans="1:27" ht="30">
      <c r="A3" s="34"/>
      <c r="B3" s="34"/>
      <c r="C3" s="34"/>
      <c r="D3" s="32" t="s">
        <v>12</v>
      </c>
      <c r="E3" s="32" t="s">
        <v>13</v>
      </c>
      <c r="F3" s="32" t="s">
        <v>10</v>
      </c>
      <c r="G3" s="32" t="s">
        <v>14</v>
      </c>
      <c r="H3" s="37" t="s">
        <v>3</v>
      </c>
      <c r="I3" s="35" t="s">
        <v>4</v>
      </c>
      <c r="J3" s="35" t="s">
        <v>1</v>
      </c>
      <c r="K3" s="35" t="s">
        <v>6</v>
      </c>
      <c r="L3" s="32" t="s">
        <v>5</v>
      </c>
      <c r="M3" s="27" t="s">
        <v>27</v>
      </c>
      <c r="N3" s="28"/>
      <c r="O3" s="29"/>
      <c r="P3" s="27" t="s">
        <v>28</v>
      </c>
      <c r="Q3" s="28"/>
      <c r="R3" s="29"/>
      <c r="Z3" s="2"/>
      <c r="AA3" s="2"/>
    </row>
    <row r="4" spans="1:27" ht="30">
      <c r="A4" s="33"/>
      <c r="B4" s="33"/>
      <c r="C4" s="33"/>
      <c r="D4" s="33"/>
      <c r="E4" s="33"/>
      <c r="F4" s="33"/>
      <c r="G4" s="33"/>
      <c r="H4" s="37"/>
      <c r="I4" s="36"/>
      <c r="J4" s="36"/>
      <c r="K4" s="36"/>
      <c r="L4" s="33"/>
      <c r="M4" s="19" t="s">
        <v>36</v>
      </c>
      <c r="N4" s="19" t="s">
        <v>33</v>
      </c>
      <c r="O4" s="19" t="s">
        <v>35</v>
      </c>
      <c r="P4" s="19" t="s">
        <v>34</v>
      </c>
      <c r="Q4" s="19" t="s">
        <v>33</v>
      </c>
      <c r="R4" s="19" t="s">
        <v>32</v>
      </c>
      <c r="Z4" s="2"/>
      <c r="AA4" s="2"/>
    </row>
    <row r="5" spans="1:27" ht="23.25">
      <c r="A5" s="3">
        <v>1</v>
      </c>
      <c r="B5" s="3" t="s">
        <v>25</v>
      </c>
      <c r="C5" s="3" t="str">
        <f>IF(ISNA(VLOOKUP(B5,'بيان السيارات'!$D$4:$N$7000,2,FALSE)),"Emplyee Not Found ",VLOOKUP(B5,'بيان السيارات'!$D$4:$N$7000,2,FALSE))</f>
        <v>محمد غريب النيال</v>
      </c>
      <c r="D5" s="3" t="str">
        <f>IF(ISNA(VLOOKUP(B5,'بيان السيارات'!$D$4:$N$7000,3,FALSE)),"Emplyee Not Found ",VLOOKUP(B5,'بيان السيارات'!$D$4:$N$7000,3,FALSE))</f>
        <v>شئون الأمن</v>
      </c>
      <c r="E5" s="4" t="str">
        <f>IF(ISNA(VLOOKUP(B5,'بيان السيارات'!$D$4:$N$7000,4,FALSE)),"Emplyee Not Found ",VLOOKUP(B5,'بيان السيارات'!$D$4:$N$7000,4,FALSE))</f>
        <v>إدارة شئون الأمن</v>
      </c>
      <c r="F5" s="3" t="str">
        <f>IF(ISNA(VLOOKUP(B5,'بيان السيارات'!$D$4:$N$7000,5,FALSE)),"Emplyee Not Found ",VLOOKUP(B5,'بيان السيارات'!$D$4:$N$7000,5,FALSE))</f>
        <v>الأول</v>
      </c>
      <c r="G5" s="3">
        <f>IF(ISNA(VLOOKUP(B5,'بيان السيارات'!$D$4:$N$7000,6,FALSE)),"Emplyee Not Found ",VLOOKUP(B5,'بيان السيارات'!$D$4:$N$7000,6,FALSE))</f>
        <v>100</v>
      </c>
      <c r="H5" s="7">
        <f>IF(ISNA(VLOOKUP(B5,'بيان السيارات'!$D$4:$N$7000,7,FALSE)),"Emplyee Not Found ",VLOOKUP(B5,'بيان السيارات'!$D$4:$N$7000,7,FALSE))</f>
        <v>1564</v>
      </c>
      <c r="I5" s="6">
        <f>IF(ISNA(VLOOKUP(B5,'بيان السيارات'!$D$4:$N$7000,8,FALSE)),"Emplyee Not Found ",VLOOKUP(B5,'بيان السيارات'!$D$4:$N$7000,8,FALSE))</f>
        <v>56022334</v>
      </c>
      <c r="J5" s="6">
        <f>IF(ISNA(VLOOKUP(B5,'بيان السيارات'!$D$4:$N$7000,9,FALSE)),"Emplyee Not Found ",VLOOKUP(B5,'بيان السيارات'!$D$4:$N$7000,9,FALSE))</f>
        <v>45456565</v>
      </c>
      <c r="K5" s="6">
        <f>IF(ISNA(VLOOKUP(B5,'بيان السيارات'!$D$4:$N$7000,10,FALSE)),"Emplyee Not Found ",VLOOKUP(B5,'بيان السيارات'!$D$4:$N$7000,10,FALSE))</f>
        <v>10043344</v>
      </c>
      <c r="L5" s="6" t="str">
        <f>IF(ISNA(VLOOKUP(B5,'بيان السيارات'!$D$4:$N$7000,11,FALSE)),"Emplyee Not Found ",VLOOKUP(B5,'بيان السيارات'!$D$4:$N$7000,11,FALSE))</f>
        <v>abohamza777@gmail.com</v>
      </c>
      <c r="M5" s="22">
        <f ca="1">DAY('بيان السيارات'!$O$1)</f>
        <v>1</v>
      </c>
      <c r="N5" s="22">
        <f ca="1">MONTH('بيان السيارات'!$O$1)</f>
        <v>12</v>
      </c>
      <c r="O5" s="23">
        <f ca="1">YEAR('بيان السيارات'!$O$1)</f>
        <v>2013</v>
      </c>
      <c r="P5" s="23">
        <f ca="1">SECOND('بيان السيارات'!$O$1)</f>
        <v>21</v>
      </c>
      <c r="Q5" s="23">
        <f ca="1">MINUTE('بيان السيارات'!$O$1)</f>
        <v>46</v>
      </c>
      <c r="R5" s="23">
        <f ca="1">HOUR('بيان السيارات'!$O$1)</f>
        <v>1</v>
      </c>
      <c r="T5" s="24"/>
      <c r="U5" s="21"/>
    </row>
    <row r="6" spans="1:27" ht="23.25">
      <c r="A6" s="3">
        <v>2</v>
      </c>
      <c r="B6" s="5" t="s">
        <v>45</v>
      </c>
      <c r="C6" s="3" t="str">
        <f>IF(ISNA(VLOOKUP(B6,'بيان السيارات'!$D$4:$N$179,2,FALSE)),"Emplyee Not Found ",VLOOKUP(B6,'بيان السيارات'!$D$4:$N$179,2,FALSE))</f>
        <v xml:space="preserve">Emplyee Not Found </v>
      </c>
      <c r="D6" s="3" t="str">
        <f>IF(ISNA(VLOOKUP(B6,'بيان السيارات'!$D$4:$N$7000,3,FALSE)),"لا توجد بيانات ",VLOOKUP(B6,'بيان السيارات'!$D$4:$N$7000,3,FALSE))</f>
        <v xml:space="preserve">لا توجد بيانات </v>
      </c>
      <c r="E6" s="4" t="str">
        <f>IF(ISNA(VLOOKUP(B6,'بيان السيارات'!$D$4:$N$7000,4,FALSE)),"لا توجد بيانات ",VLOOKUP(B6,'بيان السيارات'!$D$4:$N$7000,4,FALSE))</f>
        <v xml:space="preserve">لا توجد بيانات </v>
      </c>
      <c r="F6" s="3" t="str">
        <f>IF(ISNA(VLOOKUP(B6,'بيان السيارات'!$D$4:$N$7000,5,FALSE)),"لا توجد بيانات ",VLOOKUP(B6,'بيان السيارات'!$D$4:$N$7000,5,FALSE))</f>
        <v xml:space="preserve">لا توجد بيانات </v>
      </c>
      <c r="G6" s="3" t="str">
        <f>IF(ISNA(VLOOKUP(B6,'بيان السيارات'!$D$4:$N$7000,6,FALSE)),"لا توجد بيانات ",VLOOKUP(B6,'بيان السيارات'!$D$4:$N$7000,6,FALSE))</f>
        <v xml:space="preserve">لا توجد بيانات </v>
      </c>
      <c r="H6" s="7" t="str">
        <f>IF(ISNA(VLOOKUP(B6,'بيان السيارات'!$D$4:$N$7000,7,FALSE)),"لا توجد بيانات ",VLOOKUP(B6,'بيان السيارات'!$D$4:$N$7000,7,FALSE))</f>
        <v xml:space="preserve">لا توجد بيانات </v>
      </c>
      <c r="I6" s="6" t="str">
        <f>IF(ISNA(VLOOKUP(B6,'بيان السيارات'!$D$4:$N$7000,8,FALSE)),"لا توجد بيانات ",VLOOKUP(B6,'بيان السيارات'!$D$4:$N$7000,8,FALSE))</f>
        <v xml:space="preserve">لا توجد بيانات </v>
      </c>
      <c r="J6" s="6" t="str">
        <f>IF(ISNA(VLOOKUP(B6,'بيان السيارات'!$D$4:$N$7000,9,FALSE)),"لا توجد بيانات ",VLOOKUP(B6,'بيان السيارات'!$D$4:$N$7000,9,FALSE))</f>
        <v xml:space="preserve">لا توجد بيانات </v>
      </c>
      <c r="K6" s="6" t="str">
        <f>IF(ISNA(VLOOKUP(B6,'بيان السيارات'!$D$4:$N$7000,10,FALSE)),"لا توجد بيانات ",VLOOKUP(B6,'بيان السيارات'!$D$4:$N$7000,10,FALSE))</f>
        <v xml:space="preserve">لا توجد بيانات </v>
      </c>
      <c r="L6" s="6" t="str">
        <f>IF(ISNA(VLOOKUP(B6,'بيان السيارات'!$D$4:$N$7000,11,FALSE)),"E-mail Not Found ",VLOOKUP(B6,'بيان السيارات'!$D$4:$N$7000,11,FALSE))</f>
        <v xml:space="preserve">E-mail Not Found </v>
      </c>
      <c r="M6" s="22">
        <f ca="1">IF(ISBLANK(B6),"Day Not Found",DAY($S$1))</f>
        <v>1</v>
      </c>
      <c r="N6" s="22">
        <f ca="1">IF(ISBLANK(B6),"Month Not Fond",MONTH($S$1))</f>
        <v>12</v>
      </c>
      <c r="O6" s="23">
        <f ca="1">IF(ISBLANK(B6),"Year Not Found",YEAR($S$1))</f>
        <v>2013</v>
      </c>
      <c r="P6" s="23">
        <f ca="1">IF(ISBLANK(B6),"No Time",SECOND($S$1))</f>
        <v>21</v>
      </c>
      <c r="Q6" s="23">
        <f ca="1">IF(ISBLANK(B6),"No Time",MINUTE($S$1))</f>
        <v>46</v>
      </c>
      <c r="R6" s="23">
        <f ca="1">IF(ISBLANK(B6),"No Time",HOUR($S$1))</f>
        <v>1</v>
      </c>
      <c r="S6" s="17"/>
    </row>
    <row r="7" spans="1:27" ht="23.25">
      <c r="A7" s="3">
        <v>3</v>
      </c>
      <c r="B7" s="5"/>
      <c r="C7" s="3"/>
      <c r="D7" s="3"/>
      <c r="E7" s="4"/>
      <c r="F7" s="3"/>
      <c r="G7" s="3"/>
      <c r="H7" s="5"/>
      <c r="I7" s="7"/>
      <c r="J7" s="7"/>
      <c r="K7" s="7"/>
      <c r="L7" s="7"/>
      <c r="M7" s="22" t="str">
        <f>IF(ISBLANK(B7),"Day Not Found",DAY($S$1))</f>
        <v>Day Not Found</v>
      </c>
      <c r="N7" s="22" t="str">
        <f>IF(ISBLANK(B7),"Month Not Fond",MONTH($S$1))</f>
        <v>Month Not Fond</v>
      </c>
      <c r="O7" s="23" t="str">
        <f>IF(ISBLANK(B7),"Year Not Found",YEAR($S$1))</f>
        <v>Year Not Found</v>
      </c>
      <c r="P7" s="23" t="str">
        <f>IF(ISBLANK(B7),"No Time",SECOND($S$1))</f>
        <v>No Time</v>
      </c>
      <c r="Q7" s="23" t="str">
        <f>IF(ISBLANK(B7),"No Time",MINUTE($S$1))</f>
        <v>No Time</v>
      </c>
      <c r="R7" s="23" t="str">
        <f>IF(ISBLANK(B7),"No Time",HOUR($S$1))</f>
        <v>No Time</v>
      </c>
      <c r="S7" s="17"/>
      <c r="T7" s="21"/>
    </row>
    <row r="8" spans="1:27">
      <c r="S8" s="17"/>
      <c r="T8" s="21"/>
    </row>
    <row r="9" spans="1:27">
      <c r="S9" s="17"/>
      <c r="T9" s="21"/>
    </row>
    <row r="10" spans="1:27">
      <c r="S10" s="17"/>
      <c r="T10" s="21"/>
    </row>
    <row r="11" spans="1:27">
      <c r="S11" s="17"/>
      <c r="T11" s="21"/>
    </row>
    <row r="12" spans="1:27">
      <c r="S12" s="17"/>
      <c r="T12" s="21"/>
    </row>
    <row r="13" spans="1:27">
      <c r="S13" s="17"/>
      <c r="T13" s="21"/>
    </row>
    <row r="14" spans="1:27">
      <c r="S14" s="17"/>
      <c r="T14" s="21"/>
    </row>
    <row r="15" spans="1:27">
      <c r="S15" s="17"/>
    </row>
    <row r="16" spans="1:27">
      <c r="S16" s="17"/>
    </row>
    <row r="17" spans="1:19">
      <c r="S17" s="17"/>
    </row>
    <row r="24" spans="1:19">
      <c r="A24" s="15"/>
      <c r="B24" s="15"/>
      <c r="C24" s="20"/>
      <c r="D24" s="20"/>
    </row>
  </sheetData>
  <mergeCells count="18">
    <mergeCell ref="A1:R1"/>
    <mergeCell ref="M2:R2"/>
    <mergeCell ref="D2:G2"/>
    <mergeCell ref="H2:L2"/>
    <mergeCell ref="M3:O3"/>
    <mergeCell ref="P3:R3"/>
    <mergeCell ref="L3:L4"/>
    <mergeCell ref="K3:K4"/>
    <mergeCell ref="J3:J4"/>
    <mergeCell ref="I3:I4"/>
    <mergeCell ref="H3:H4"/>
    <mergeCell ref="G3:G4"/>
    <mergeCell ref="F3:F4"/>
    <mergeCell ref="E3:E4"/>
    <mergeCell ref="D3:D4"/>
    <mergeCell ref="C2:C4"/>
    <mergeCell ref="B2:B4"/>
    <mergeCell ref="A2:A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"/>
  <sheetViews>
    <sheetView rightToLeft="1" workbookViewId="0">
      <selection activeCell="D8" sqref="D8"/>
    </sheetView>
  </sheetViews>
  <sheetFormatPr defaultRowHeight="14.25"/>
  <sheetData>
    <row r="1" spans="1:13" ht="21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1">
      <c r="A2" s="26" t="s">
        <v>0</v>
      </c>
      <c r="B2" s="38" t="s">
        <v>7</v>
      </c>
      <c r="C2" s="39"/>
      <c r="D2" s="26" t="s">
        <v>8</v>
      </c>
      <c r="E2" s="27" t="s">
        <v>2</v>
      </c>
      <c r="F2" s="28"/>
      <c r="G2" s="28"/>
      <c r="H2" s="29"/>
      <c r="I2" s="26" t="s">
        <v>11</v>
      </c>
      <c r="J2" s="26"/>
      <c r="K2" s="26"/>
      <c r="L2" s="26"/>
      <c r="M2" s="26"/>
    </row>
    <row r="3" spans="1:13" ht="21">
      <c r="A3" s="26"/>
      <c r="B3" s="8" t="s">
        <v>17</v>
      </c>
      <c r="C3" s="8" t="s">
        <v>18</v>
      </c>
      <c r="D3" s="26"/>
      <c r="E3" s="8" t="s">
        <v>12</v>
      </c>
      <c r="F3" s="8" t="s">
        <v>13</v>
      </c>
      <c r="G3" s="8" t="s">
        <v>10</v>
      </c>
      <c r="H3" s="8" t="s">
        <v>14</v>
      </c>
      <c r="I3" s="11" t="s">
        <v>3</v>
      </c>
      <c r="J3" s="11" t="s">
        <v>6</v>
      </c>
      <c r="K3" s="11" t="s">
        <v>4</v>
      </c>
      <c r="L3" s="11" t="s">
        <v>1</v>
      </c>
      <c r="M3" s="8" t="s">
        <v>5</v>
      </c>
    </row>
  </sheetData>
  <mergeCells count="6">
    <mergeCell ref="A1:M1"/>
    <mergeCell ref="A2:A3"/>
    <mergeCell ref="B2:C2"/>
    <mergeCell ref="D2:D3"/>
    <mergeCell ref="E2:H2"/>
    <mergeCell ref="I2:M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0" sqref="B10"/>
    </sheetView>
  </sheetViews>
  <sheetFormatPr defaultRowHeight="14.25"/>
  <cols>
    <col min="1" max="1" width="21.125" customWidth="1"/>
    <col min="2" max="2" width="31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بيان السيارات</vt:lpstr>
      <vt:lpstr>دخول السيارات 2014</vt:lpstr>
      <vt:lpstr>خروج السيارات 2014</vt:lpstr>
      <vt:lpstr>Sheet1</vt:lpstr>
      <vt:lpstr>'بيان السيارات'!Print_Area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Admin</cp:lastModifiedBy>
  <cp:lastPrinted>2013-09-22T13:51:17Z</cp:lastPrinted>
  <dcterms:created xsi:type="dcterms:W3CDTF">2013-01-10T06:19:06Z</dcterms:created>
  <dcterms:modified xsi:type="dcterms:W3CDTF">2013-11-30T23:46:37Z</dcterms:modified>
</cp:coreProperties>
</file>