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1590" windowWidth="15300" windowHeight="7680" tabRatio="684"/>
  </bookViews>
  <sheets>
    <sheet name="UAEHeld" sheetId="9" r:id="rId1"/>
    <sheet name="movement" sheetId="10" r:id="rId2"/>
    <sheet name="moved" sheetId="20" r:id="rId3"/>
    <sheet name="database" sheetId="19" r:id="rId4"/>
  </sheets>
  <definedNames>
    <definedName name="awb">database!$B$2:$B$100</definedName>
    <definedName name="cnee">database!$D$2:$D$100</definedName>
    <definedName name="cnor">database!$C$2:$C$100</definedName>
    <definedName name="pudate">database!$A$2:$A$100</definedName>
  </definedNames>
  <calcPr calcId="125725"/>
</workbook>
</file>

<file path=xl/calcChain.xml><?xml version="1.0" encoding="utf-8"?>
<calcChain xmlns="http://schemas.openxmlformats.org/spreadsheetml/2006/main">
  <c r="C3" i="19"/>
  <c r="D3"/>
  <c r="C4"/>
  <c r="D4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6"/>
  <c r="D86"/>
  <c r="C87"/>
  <c r="D87"/>
  <c r="C88"/>
  <c r="D88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D2"/>
  <c r="C2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2"/>
  <c r="AB5" i="9" a="1"/>
  <c r="AB5" s="1"/>
  <c r="AB6" a="1"/>
  <c r="AB6" s="1"/>
  <c r="AB7" a="1"/>
  <c r="AB7" s="1"/>
  <c r="AB8" a="1"/>
  <c r="AB8" s="1"/>
  <c r="AB9" a="1"/>
  <c r="AB9" s="1"/>
  <c r="AB10" a="1"/>
  <c r="AB10" s="1"/>
  <c r="AB11" a="1"/>
  <c r="AB11" s="1"/>
  <c r="AB12" a="1"/>
  <c r="AB12" s="1"/>
  <c r="AB13" a="1"/>
  <c r="AB13" s="1"/>
  <c r="AB14" a="1"/>
  <c r="AB14" s="1"/>
  <c r="AB15" a="1"/>
  <c r="AB15" s="1"/>
  <c r="AB16" a="1"/>
  <c r="AB16" s="1"/>
  <c r="AB17" a="1"/>
  <c r="AB17" s="1"/>
  <c r="AB18" a="1"/>
  <c r="AB18" s="1"/>
  <c r="AB19" a="1"/>
  <c r="AB19" s="1"/>
  <c r="AB20" a="1"/>
  <c r="AB20" s="1"/>
  <c r="AB21" a="1"/>
  <c r="AB21" s="1"/>
  <c r="AB22" a="1"/>
  <c r="AB22" s="1"/>
  <c r="AB23" a="1"/>
  <c r="AB23" s="1"/>
  <c r="AB24" a="1"/>
  <c r="AB24" s="1"/>
  <c r="AB25" a="1"/>
  <c r="AB25" s="1"/>
  <c r="AB26" a="1"/>
  <c r="AB26" s="1"/>
  <c r="AB27" a="1"/>
  <c r="AB27" s="1"/>
  <c r="AB28" a="1"/>
  <c r="AB28" s="1"/>
  <c r="AB29" a="1"/>
  <c r="AB29" s="1"/>
  <c r="AB30" a="1"/>
  <c r="AB30" s="1"/>
  <c r="AB31" a="1"/>
  <c r="AB31" s="1"/>
  <c r="AB32" a="1"/>
  <c r="AB32" s="1"/>
  <c r="AB33" a="1"/>
  <c r="AB33" s="1"/>
  <c r="AB34" a="1"/>
  <c r="AB34" s="1"/>
  <c r="AB35" a="1"/>
  <c r="AB35" s="1"/>
  <c r="AB36" a="1"/>
  <c r="AB36" s="1"/>
  <c r="AB37" a="1"/>
  <c r="AB37" s="1"/>
  <c r="AB38" a="1"/>
  <c r="AB38" s="1"/>
  <c r="AB39" a="1"/>
  <c r="AB39" s="1"/>
  <c r="AB40" a="1"/>
  <c r="AB40" s="1"/>
  <c r="AB41" a="1"/>
  <c r="AB41" s="1"/>
  <c r="AB42" a="1"/>
  <c r="AB42" s="1"/>
  <c r="AB43" a="1"/>
  <c r="AB43" s="1"/>
  <c r="AB44" a="1"/>
  <c r="AB44" s="1"/>
  <c r="AB45" a="1"/>
  <c r="AB45" s="1"/>
  <c r="AB46" a="1"/>
  <c r="AB46" s="1"/>
  <c r="AB47" a="1"/>
  <c r="AB47" s="1"/>
  <c r="AB48" a="1"/>
  <c r="AB48" s="1"/>
  <c r="AB49" a="1"/>
  <c r="AB49" s="1"/>
  <c r="AB50" a="1"/>
  <c r="AB50" s="1"/>
  <c r="AB51" a="1"/>
  <c r="AB51" s="1"/>
  <c r="AB52" a="1"/>
  <c r="AB52" s="1"/>
  <c r="AB53" a="1"/>
  <c r="AB53" s="1"/>
  <c r="AB54" a="1"/>
  <c r="AB54" s="1"/>
  <c r="AB55" a="1"/>
  <c r="AB55" s="1"/>
  <c r="AB56" a="1"/>
  <c r="AB56" s="1"/>
  <c r="AB57" a="1"/>
  <c r="AB57" s="1"/>
  <c r="AB58" a="1"/>
  <c r="AB58" s="1"/>
  <c r="AB59" a="1"/>
  <c r="AB59" s="1"/>
  <c r="AB60" a="1"/>
  <c r="AB60" s="1"/>
  <c r="AB61" a="1"/>
  <c r="AB61" s="1"/>
  <c r="AB62" a="1"/>
  <c r="AB62" s="1"/>
  <c r="AB63" a="1"/>
  <c r="AB63" s="1"/>
  <c r="AB64" a="1"/>
  <c r="AB64" s="1"/>
  <c r="AB65" a="1"/>
  <c r="AB65" s="1"/>
  <c r="AB66" a="1"/>
  <c r="AB66" s="1"/>
  <c r="AB67" a="1"/>
  <c r="AB67" s="1"/>
  <c r="AB68" a="1"/>
  <c r="AB68" s="1"/>
  <c r="AB69" a="1"/>
  <c r="AB69" s="1"/>
  <c r="AB70" a="1"/>
  <c r="AB70" s="1"/>
  <c r="AB71" a="1"/>
  <c r="AB71" s="1"/>
  <c r="AB72" a="1"/>
  <c r="AB72" s="1"/>
  <c r="AB73" a="1"/>
  <c r="AB73" s="1"/>
  <c r="AB74" a="1"/>
  <c r="AB74" s="1"/>
  <c r="AB75" a="1"/>
  <c r="AB75" s="1"/>
  <c r="AB76" a="1"/>
  <c r="AB76" s="1"/>
  <c r="AB77" a="1"/>
  <c r="AB77" s="1"/>
  <c r="AB78" a="1"/>
  <c r="AB78" s="1"/>
  <c r="AB79" a="1"/>
  <c r="AB79" s="1"/>
  <c r="AB80" a="1"/>
  <c r="AB80" s="1"/>
  <c r="AB81" a="1"/>
  <c r="AB81" s="1"/>
  <c r="AB82" a="1"/>
  <c r="AB82" s="1"/>
  <c r="AB83" a="1"/>
  <c r="AB83" s="1"/>
  <c r="AB84" a="1"/>
  <c r="AB84" s="1"/>
  <c r="AB85" a="1"/>
  <c r="AB85" s="1"/>
  <c r="AB86" a="1"/>
  <c r="AB86" s="1"/>
  <c r="AB87" a="1"/>
  <c r="AB87" s="1"/>
  <c r="AB88" a="1"/>
  <c r="AB88" s="1"/>
  <c r="AB89" a="1"/>
  <c r="AB89" s="1"/>
  <c r="AB90" a="1"/>
  <c r="AB90" s="1"/>
  <c r="AB91" a="1"/>
  <c r="AB91" s="1"/>
  <c r="AB92" a="1"/>
  <c r="AB92" s="1"/>
  <c r="AB93" a="1"/>
  <c r="AB93" s="1"/>
  <c r="AB94" a="1"/>
  <c r="AB94" s="1"/>
  <c r="AB95" a="1"/>
  <c r="AB95" s="1"/>
  <c r="AB96" a="1"/>
  <c r="AB96" s="1"/>
  <c r="AB97" a="1"/>
  <c r="AB97" s="1"/>
  <c r="AB98" a="1"/>
  <c r="AB98" s="1"/>
  <c r="AB99" a="1"/>
  <c r="AB99" s="1"/>
  <c r="AB100" a="1"/>
  <c r="AB100" s="1"/>
  <c r="AB101" a="1"/>
  <c r="AB101" s="1"/>
  <c r="AB102" a="1"/>
  <c r="AB102" s="1"/>
  <c r="AB103" a="1"/>
  <c r="AB103" s="1"/>
  <c r="AB104" a="1"/>
  <c r="AB104" s="1"/>
  <c r="AB105" a="1"/>
  <c r="AB105" s="1"/>
  <c r="AB106" a="1"/>
  <c r="AB106" s="1"/>
  <c r="AB107" a="1"/>
  <c r="AB107" s="1"/>
  <c r="AB108" a="1"/>
  <c r="AB108" s="1"/>
  <c r="AB109" a="1"/>
  <c r="AB109" s="1"/>
  <c r="AB110" a="1"/>
  <c r="AB110" s="1"/>
  <c r="AB111" a="1"/>
  <c r="AB111" s="1"/>
  <c r="AB112" a="1"/>
  <c r="AB112" s="1"/>
  <c r="AB113" a="1"/>
  <c r="AB113" s="1"/>
  <c r="AB114" a="1"/>
  <c r="AB114" s="1"/>
  <c r="AB115" a="1"/>
  <c r="AB115" s="1"/>
  <c r="AB116" a="1"/>
  <c r="AB116" s="1"/>
  <c r="AB117" a="1"/>
  <c r="AB117" s="1"/>
  <c r="AB118" a="1"/>
  <c r="AB118" s="1"/>
  <c r="AB119" a="1"/>
  <c r="AB119" s="1"/>
  <c r="AB120" a="1"/>
  <c r="AB120" s="1"/>
  <c r="AB121" a="1"/>
  <c r="AB121" s="1"/>
  <c r="AB122" a="1"/>
  <c r="AB122" s="1"/>
  <c r="AB123" a="1"/>
  <c r="AB123" s="1"/>
  <c r="AB124" a="1"/>
  <c r="AB124" s="1"/>
  <c r="AB125" a="1"/>
  <c r="AB125" s="1"/>
  <c r="AB126" a="1"/>
  <c r="AB126" s="1"/>
  <c r="AB127" a="1"/>
  <c r="AB127" s="1"/>
  <c r="AB128" a="1"/>
  <c r="AB128" s="1"/>
  <c r="AB129" a="1"/>
  <c r="AB129" s="1"/>
  <c r="AB130" a="1"/>
  <c r="AB130" s="1"/>
  <c r="AB131" a="1"/>
  <c r="AB131" s="1"/>
  <c r="AB132" a="1"/>
  <c r="AB132" s="1"/>
  <c r="AB133" a="1"/>
  <c r="AB133" s="1"/>
  <c r="AB134" a="1"/>
  <c r="AB134" s="1"/>
  <c r="AB135" a="1"/>
  <c r="AB135" s="1"/>
  <c r="AB136" a="1"/>
  <c r="AB136" s="1"/>
  <c r="AB137" a="1"/>
  <c r="AB137" s="1"/>
  <c r="AB138" a="1"/>
  <c r="AB138" s="1"/>
  <c r="AB139" a="1"/>
  <c r="AB139" s="1"/>
  <c r="AB140" a="1"/>
  <c r="AB140" s="1"/>
  <c r="AB141" a="1"/>
  <c r="AB141" s="1"/>
  <c r="AB142" a="1"/>
  <c r="AB142" s="1"/>
  <c r="AB143" a="1"/>
  <c r="AB143" s="1"/>
  <c r="AB144" a="1"/>
  <c r="AB144" s="1"/>
  <c r="AB145" a="1"/>
  <c r="AB145" s="1"/>
  <c r="AB146" a="1"/>
  <c r="AB146" s="1"/>
  <c r="AB147" a="1"/>
  <c r="AB147" s="1"/>
  <c r="AB148" a="1"/>
  <c r="AB148" s="1"/>
  <c r="AB149" a="1"/>
  <c r="AB149" s="1"/>
  <c r="AB150" a="1"/>
  <c r="AB150" s="1"/>
  <c r="AB151" a="1"/>
  <c r="AB151" s="1"/>
  <c r="AB152" a="1"/>
  <c r="AB152" s="1"/>
  <c r="AB153" a="1"/>
  <c r="AB153" s="1"/>
  <c r="AB154" a="1"/>
  <c r="AB154" s="1"/>
  <c r="AB155" a="1"/>
  <c r="AB155" s="1"/>
  <c r="AB156" a="1"/>
  <c r="AB156" s="1"/>
  <c r="AB4" a="1"/>
  <c r="AB4" s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A4"/>
  <c r="B4"/>
  <c r="A10" i="10" l="1" a="1"/>
  <c r="A10" s="1"/>
  <c r="D4" a="1"/>
  <c r="D4" s="1"/>
  <c r="C14" a="1"/>
  <c r="C14" s="1"/>
  <c r="B11" a="1"/>
  <c r="B11" s="1"/>
  <c r="C5" a="1"/>
  <c r="C5" s="1"/>
  <c r="C95" a="1"/>
  <c r="C95" s="1"/>
  <c r="C87" a="1"/>
  <c r="C87" s="1"/>
  <c r="C79" a="1"/>
  <c r="C79" s="1"/>
  <c r="C71" a="1"/>
  <c r="C71" s="1"/>
  <c r="C63" a="1"/>
  <c r="C63" s="1"/>
  <c r="C55" a="1"/>
  <c r="C55" s="1"/>
  <c r="C47" a="1"/>
  <c r="C47" s="1"/>
  <c r="C39" a="1"/>
  <c r="C39" s="1"/>
  <c r="C31" a="1"/>
  <c r="C31" s="1"/>
  <c r="C23" a="1"/>
  <c r="C23" s="1"/>
  <c r="C15" a="1"/>
  <c r="C15" s="1"/>
  <c r="D2" a="1"/>
  <c r="D2" s="1"/>
  <c r="D93" a="1"/>
  <c r="D93" s="1"/>
  <c r="D85" a="1"/>
  <c r="D85" s="1"/>
  <c r="D77" a="1"/>
  <c r="D77" s="1"/>
  <c r="D69" a="1"/>
  <c r="D69" s="1"/>
  <c r="D61" a="1"/>
  <c r="D61" s="1"/>
  <c r="D53" a="1"/>
  <c r="D53" s="1"/>
  <c r="D45" a="1"/>
  <c r="D45" s="1"/>
  <c r="D37" a="1"/>
  <c r="D37" s="1"/>
  <c r="D29" a="1"/>
  <c r="D29" s="1"/>
  <c r="D21" a="1"/>
  <c r="D21" s="1"/>
  <c r="D13" a="1"/>
  <c r="D13" s="1"/>
  <c r="D5" a="1"/>
  <c r="D5" s="1"/>
  <c r="B100" a="1"/>
  <c r="B100" s="1"/>
  <c r="B92" a="1"/>
  <c r="B92" s="1"/>
  <c r="B84" a="1"/>
  <c r="B84" s="1"/>
  <c r="B76" a="1"/>
  <c r="B76" s="1"/>
  <c r="B68" a="1"/>
  <c r="B68" s="1"/>
  <c r="B60" a="1"/>
  <c r="B60" s="1"/>
  <c r="B52" a="1"/>
  <c r="B52" s="1"/>
  <c r="B44" a="1"/>
  <c r="B44" s="1"/>
  <c r="B36" a="1"/>
  <c r="B36" s="1"/>
  <c r="B28" a="1"/>
  <c r="B28" s="1"/>
  <c r="B20" a="1"/>
  <c r="B20" s="1"/>
  <c r="B12" a="1"/>
  <c r="B12" s="1"/>
  <c r="A99" a="1"/>
  <c r="A99" s="1"/>
  <c r="A91" a="1"/>
  <c r="A91" s="1"/>
  <c r="A83" a="1"/>
  <c r="A83" s="1"/>
  <c r="A75" a="1"/>
  <c r="A75" s="1"/>
  <c r="A67" a="1"/>
  <c r="A67" s="1"/>
  <c r="A59" a="1"/>
  <c r="A59" s="1"/>
  <c r="A51" a="1"/>
  <c r="A51" s="1"/>
  <c r="A43" a="1"/>
  <c r="A43" s="1"/>
  <c r="A35" a="1"/>
  <c r="A35" s="1"/>
  <c r="A27" a="1"/>
  <c r="A27" s="1"/>
  <c r="A19" a="1"/>
  <c r="A19" s="1"/>
  <c r="A11" a="1"/>
  <c r="A11" s="1"/>
  <c r="A3" a="1"/>
  <c r="A3" s="1"/>
  <c r="C6" a="1"/>
  <c r="C6" s="1"/>
  <c r="C96" a="1"/>
  <c r="C96" s="1"/>
  <c r="C88" a="1"/>
  <c r="C88" s="1"/>
  <c r="C80" a="1"/>
  <c r="C80" s="1"/>
  <c r="C72" a="1"/>
  <c r="C72" s="1"/>
  <c r="C64" a="1"/>
  <c r="C64" s="1"/>
  <c r="C56" a="1"/>
  <c r="C56" s="1"/>
  <c r="C48" a="1"/>
  <c r="C48" s="1"/>
  <c r="C40" a="1"/>
  <c r="C40" s="1"/>
  <c r="C32" a="1"/>
  <c r="C32" s="1"/>
  <c r="C24" a="1"/>
  <c r="C24" s="1"/>
  <c r="C16" a="1"/>
  <c r="C16" s="1"/>
  <c r="C8" a="1"/>
  <c r="C8" s="1"/>
  <c r="D94" a="1"/>
  <c r="D94" s="1"/>
  <c r="D86" a="1"/>
  <c r="D86" s="1"/>
  <c r="D78" a="1"/>
  <c r="D78" s="1"/>
  <c r="D70" a="1"/>
  <c r="D70" s="1"/>
  <c r="D62" a="1"/>
  <c r="D62" s="1"/>
  <c r="D54" a="1"/>
  <c r="D54" s="1"/>
  <c r="D46" a="1"/>
  <c r="D46" s="1"/>
  <c r="D38" a="1"/>
  <c r="D38" s="1"/>
  <c r="D30" a="1"/>
  <c r="D30" s="1"/>
  <c r="D22" a="1"/>
  <c r="D22" s="1"/>
  <c r="D14" a="1"/>
  <c r="D14" s="1"/>
  <c r="D6" a="1"/>
  <c r="D6" s="1"/>
  <c r="B3" a="1"/>
  <c r="B3" s="1"/>
  <c r="B93" a="1"/>
  <c r="B93" s="1"/>
  <c r="B85" a="1"/>
  <c r="B85" s="1"/>
  <c r="B77" a="1"/>
  <c r="B77" s="1"/>
  <c r="B69" a="1"/>
  <c r="B69" s="1"/>
  <c r="B61" a="1"/>
  <c r="B61" s="1"/>
  <c r="B53" a="1"/>
  <c r="B53" s="1"/>
  <c r="B45" a="1"/>
  <c r="B45" s="1"/>
  <c r="B37" a="1"/>
  <c r="B37" s="1"/>
  <c r="B29" a="1"/>
  <c r="B29" s="1"/>
  <c r="B21" a="1"/>
  <c r="B21" s="1"/>
  <c r="B13" a="1"/>
  <c r="B13" s="1"/>
  <c r="A100" a="1"/>
  <c r="A100" s="1"/>
  <c r="A92" a="1"/>
  <c r="A92" s="1"/>
  <c r="A84" a="1"/>
  <c r="A84" s="1"/>
  <c r="A76" a="1"/>
  <c r="A76" s="1"/>
  <c r="A68" a="1"/>
  <c r="A68" s="1"/>
  <c r="A60" a="1"/>
  <c r="A60" s="1"/>
  <c r="A52" a="1"/>
  <c r="A52" s="1"/>
  <c r="A44" a="1"/>
  <c r="A44" s="1"/>
  <c r="A36" a="1"/>
  <c r="A36" s="1"/>
  <c r="A28" a="1"/>
  <c r="A28" s="1"/>
  <c r="A20" a="1"/>
  <c r="A20" s="1"/>
  <c r="A12" a="1"/>
  <c r="A12" s="1"/>
  <c r="A4" a="1"/>
  <c r="A4" s="1"/>
  <c r="C7" a="1"/>
  <c r="C7" s="1"/>
  <c r="C97" a="1"/>
  <c r="C97" s="1"/>
  <c r="C89" a="1"/>
  <c r="C89" s="1"/>
  <c r="C81" a="1"/>
  <c r="C81" s="1"/>
  <c r="C73" a="1"/>
  <c r="C73" s="1"/>
  <c r="C65" a="1"/>
  <c r="C65" s="1"/>
  <c r="C57" a="1"/>
  <c r="C57" s="1"/>
  <c r="C49" a="1"/>
  <c r="C49" s="1"/>
  <c r="C41" a="1"/>
  <c r="C41" s="1"/>
  <c r="C33" a="1"/>
  <c r="C33" s="1"/>
  <c r="C25" a="1"/>
  <c r="C25" s="1"/>
  <c r="C17" a="1"/>
  <c r="C17" s="1"/>
  <c r="C9" a="1"/>
  <c r="C9" s="1"/>
  <c r="D95" a="1"/>
  <c r="D95" s="1"/>
  <c r="D87" a="1"/>
  <c r="D87" s="1"/>
  <c r="D79" a="1"/>
  <c r="D79" s="1"/>
  <c r="D71" a="1"/>
  <c r="D71" s="1"/>
  <c r="D63" a="1"/>
  <c r="D63" s="1"/>
  <c r="D55" a="1"/>
  <c r="D55" s="1"/>
  <c r="D47" a="1"/>
  <c r="D47" s="1"/>
  <c r="D39" a="1"/>
  <c r="D39" s="1"/>
  <c r="D31" a="1"/>
  <c r="D31" s="1"/>
  <c r="D23" a="1"/>
  <c r="D23" s="1"/>
  <c r="D15" a="1"/>
  <c r="D15" s="1"/>
  <c r="D7" a="1"/>
  <c r="D7" s="1"/>
  <c r="B4" a="1"/>
  <c r="B4" s="1"/>
  <c r="B94" a="1"/>
  <c r="B94" s="1"/>
  <c r="B86" a="1"/>
  <c r="B86" s="1"/>
  <c r="B78" a="1"/>
  <c r="B78" s="1"/>
  <c r="B70" a="1"/>
  <c r="B70" s="1"/>
  <c r="B62" a="1"/>
  <c r="B62" s="1"/>
  <c r="B54" a="1"/>
  <c r="B54" s="1"/>
  <c r="B46" a="1"/>
  <c r="B46" s="1"/>
  <c r="B38" a="1"/>
  <c r="B38" s="1"/>
  <c r="B30" a="1"/>
  <c r="B30" s="1"/>
  <c r="B22" a="1"/>
  <c r="B22" s="1"/>
  <c r="B14" a="1"/>
  <c r="B14" s="1"/>
  <c r="A2" a="1"/>
  <c r="A2" s="1"/>
  <c r="A93" a="1"/>
  <c r="A93" s="1"/>
  <c r="A85" a="1"/>
  <c r="A85" s="1"/>
  <c r="A77" a="1"/>
  <c r="A77" s="1"/>
  <c r="A69" a="1"/>
  <c r="A69" s="1"/>
  <c r="A61" a="1"/>
  <c r="A61" s="1"/>
  <c r="A53" a="1"/>
  <c r="A53" s="1"/>
  <c r="A45" a="1"/>
  <c r="A45" s="1"/>
  <c r="A37" a="1"/>
  <c r="A37" s="1"/>
  <c r="A29" a="1"/>
  <c r="A29" s="1"/>
  <c r="A21" a="1"/>
  <c r="A21" s="1"/>
  <c r="A13" a="1"/>
  <c r="A13" s="1"/>
  <c r="A5" a="1"/>
  <c r="A5" s="1"/>
  <c r="C2" a="1"/>
  <c r="C2" s="1"/>
  <c r="C98" a="1"/>
  <c r="C98" s="1"/>
  <c r="C90" a="1"/>
  <c r="C90" s="1"/>
  <c r="C82" a="1"/>
  <c r="C82" s="1"/>
  <c r="C74" a="1"/>
  <c r="C74" s="1"/>
  <c r="C66" a="1"/>
  <c r="C66" s="1"/>
  <c r="C58" a="1"/>
  <c r="C58" s="1"/>
  <c r="C50" a="1"/>
  <c r="C50" s="1"/>
  <c r="C42" a="1"/>
  <c r="C42" s="1"/>
  <c r="C34" a="1"/>
  <c r="C34" s="1"/>
  <c r="C26" a="1"/>
  <c r="C26" s="1"/>
  <c r="C18" a="1"/>
  <c r="C18" s="1"/>
  <c r="C10" a="1"/>
  <c r="C10" s="1"/>
  <c r="D96" a="1"/>
  <c r="D96" s="1"/>
  <c r="D88" a="1"/>
  <c r="D88" s="1"/>
  <c r="D80" a="1"/>
  <c r="D80" s="1"/>
  <c r="D72" a="1"/>
  <c r="D72" s="1"/>
  <c r="D64" a="1"/>
  <c r="D64" s="1"/>
  <c r="D56" a="1"/>
  <c r="D56" s="1"/>
  <c r="D48" a="1"/>
  <c r="D48" s="1"/>
  <c r="D40" a="1"/>
  <c r="D40" s="1"/>
  <c r="D32" a="1"/>
  <c r="D32" s="1"/>
  <c r="D24" a="1"/>
  <c r="D24" s="1"/>
  <c r="D16" a="1"/>
  <c r="D16" s="1"/>
  <c r="D8" a="1"/>
  <c r="D8" s="1"/>
  <c r="B5" a="1"/>
  <c r="B5" s="1"/>
  <c r="B95" a="1"/>
  <c r="B95" s="1"/>
  <c r="B87" a="1"/>
  <c r="B87" s="1"/>
  <c r="B79" a="1"/>
  <c r="B79" s="1"/>
  <c r="B71" a="1"/>
  <c r="B71" s="1"/>
  <c r="B63" a="1"/>
  <c r="B63" s="1"/>
  <c r="B55" a="1"/>
  <c r="B55" s="1"/>
  <c r="B47" a="1"/>
  <c r="B47" s="1"/>
  <c r="B39" a="1"/>
  <c r="B39" s="1"/>
  <c r="B31" a="1"/>
  <c r="B31" s="1"/>
  <c r="B23" a="1"/>
  <c r="B23" s="1"/>
  <c r="B15" a="1"/>
  <c r="B15" s="1"/>
  <c r="B7" a="1"/>
  <c r="B7" s="1"/>
  <c r="A94" a="1"/>
  <c r="A94" s="1"/>
  <c r="A86" a="1"/>
  <c r="A86" s="1"/>
  <c r="A78" a="1"/>
  <c r="A78" s="1"/>
  <c r="A70" a="1"/>
  <c r="A70" s="1"/>
  <c r="A62" a="1"/>
  <c r="A62" s="1"/>
  <c r="A54" a="1"/>
  <c r="A54" s="1"/>
  <c r="A46" a="1"/>
  <c r="A46" s="1"/>
  <c r="A38" a="1"/>
  <c r="A38" s="1"/>
  <c r="A30" a="1"/>
  <c r="A30" s="1"/>
  <c r="A22" a="1"/>
  <c r="A22" s="1"/>
  <c r="A14" a="1"/>
  <c r="A14" s="1"/>
  <c r="A6" a="1"/>
  <c r="A6" s="1"/>
  <c r="C99" a="1"/>
  <c r="C99" s="1"/>
  <c r="C91" a="1"/>
  <c r="C91" s="1"/>
  <c r="C83" a="1"/>
  <c r="C83" s="1"/>
  <c r="C75" a="1"/>
  <c r="C75" s="1"/>
  <c r="C67" a="1"/>
  <c r="C67" s="1"/>
  <c r="C59" a="1"/>
  <c r="C59" s="1"/>
  <c r="C51" a="1"/>
  <c r="C51" s="1"/>
  <c r="C43" a="1"/>
  <c r="C43" s="1"/>
  <c r="C35" a="1"/>
  <c r="C35" s="1"/>
  <c r="C27" a="1"/>
  <c r="C27" s="1"/>
  <c r="C19" a="1"/>
  <c r="C19" s="1"/>
  <c r="C11" a="1"/>
  <c r="C11" s="1"/>
  <c r="D97" a="1"/>
  <c r="D97" s="1"/>
  <c r="D89" a="1"/>
  <c r="D89" s="1"/>
  <c r="D81" a="1"/>
  <c r="D81" s="1"/>
  <c r="D73" a="1"/>
  <c r="D73" s="1"/>
  <c r="D65" a="1"/>
  <c r="D65" s="1"/>
  <c r="D57" a="1"/>
  <c r="D57" s="1"/>
  <c r="D49" a="1"/>
  <c r="D49" s="1"/>
  <c r="D41" a="1"/>
  <c r="D41" s="1"/>
  <c r="D33" a="1"/>
  <c r="D33" s="1"/>
  <c r="D25" a="1"/>
  <c r="D25" s="1"/>
  <c r="D17" a="1"/>
  <c r="D17" s="1"/>
  <c r="D9" a="1"/>
  <c r="D9" s="1"/>
  <c r="B6" a="1"/>
  <c r="B6" s="1"/>
  <c r="B96" a="1"/>
  <c r="B96" s="1"/>
  <c r="B88" a="1"/>
  <c r="B88" s="1"/>
  <c r="B80" a="1"/>
  <c r="B80" s="1"/>
  <c r="B72" a="1"/>
  <c r="B72" s="1"/>
  <c r="B64" a="1"/>
  <c r="B64" s="1"/>
  <c r="B56" a="1"/>
  <c r="B56" s="1"/>
  <c r="B48" a="1"/>
  <c r="B48" s="1"/>
  <c r="B40" a="1"/>
  <c r="B40" s="1"/>
  <c r="B32" a="1"/>
  <c r="B32" s="1"/>
  <c r="B24" a="1"/>
  <c r="B24" s="1"/>
  <c r="B16" a="1"/>
  <c r="B16" s="1"/>
  <c r="B8" a="1"/>
  <c r="B8" s="1"/>
  <c r="A95" a="1"/>
  <c r="A95" s="1"/>
  <c r="A87" a="1"/>
  <c r="A87" s="1"/>
  <c r="A79" a="1"/>
  <c r="A79" s="1"/>
  <c r="A71" a="1"/>
  <c r="A71" s="1"/>
  <c r="A63" a="1"/>
  <c r="A63" s="1"/>
  <c r="A55" a="1"/>
  <c r="A55" s="1"/>
  <c r="A47" a="1"/>
  <c r="A47" s="1"/>
  <c r="A39" a="1"/>
  <c r="A39" s="1"/>
  <c r="A31" a="1"/>
  <c r="A31" s="1"/>
  <c r="A23" a="1"/>
  <c r="A23" s="1"/>
  <c r="A15" a="1"/>
  <c r="A15" s="1"/>
  <c r="A7" a="1"/>
  <c r="A7" s="1"/>
  <c r="C100" a="1"/>
  <c r="C100" s="1"/>
  <c r="C92" a="1"/>
  <c r="C92" s="1"/>
  <c r="C84" a="1"/>
  <c r="C84" s="1"/>
  <c r="C76" a="1"/>
  <c r="C76" s="1"/>
  <c r="C68" a="1"/>
  <c r="C68" s="1"/>
  <c r="C60" a="1"/>
  <c r="C60" s="1"/>
  <c r="C52" a="1"/>
  <c r="C52" s="1"/>
  <c r="C44" a="1"/>
  <c r="C44" s="1"/>
  <c r="C36" a="1"/>
  <c r="C36" s="1"/>
  <c r="C28" a="1"/>
  <c r="C28" s="1"/>
  <c r="C20" a="1"/>
  <c r="C20" s="1"/>
  <c r="C12" a="1"/>
  <c r="C12" s="1"/>
  <c r="D98" a="1"/>
  <c r="D98" s="1"/>
  <c r="D90" a="1"/>
  <c r="D90" s="1"/>
  <c r="D82" a="1"/>
  <c r="D82" s="1"/>
  <c r="D74" a="1"/>
  <c r="D74" s="1"/>
  <c r="D66" a="1"/>
  <c r="D66" s="1"/>
  <c r="D58" a="1"/>
  <c r="D58" s="1"/>
  <c r="D50" a="1"/>
  <c r="D50" s="1"/>
  <c r="D42" a="1"/>
  <c r="D42" s="1"/>
  <c r="D34" a="1"/>
  <c r="D34" s="1"/>
  <c r="D26" a="1"/>
  <c r="D26" s="1"/>
  <c r="D18" a="1"/>
  <c r="D18" s="1"/>
  <c r="D10" a="1"/>
  <c r="D10" s="1"/>
  <c r="B2" a="1"/>
  <c r="B2" s="1"/>
  <c r="B97" a="1"/>
  <c r="B97" s="1"/>
  <c r="B89" a="1"/>
  <c r="B89" s="1"/>
  <c r="B81" a="1"/>
  <c r="B81" s="1"/>
  <c r="B73" a="1"/>
  <c r="B73" s="1"/>
  <c r="B65" a="1"/>
  <c r="B65" s="1"/>
  <c r="B57" a="1"/>
  <c r="B57" s="1"/>
  <c r="B49" a="1"/>
  <c r="B49" s="1"/>
  <c r="B41" a="1"/>
  <c r="B41" s="1"/>
  <c r="B33" a="1"/>
  <c r="B33" s="1"/>
  <c r="B25" a="1"/>
  <c r="B25" s="1"/>
  <c r="B17" a="1"/>
  <c r="B17" s="1"/>
  <c r="B9" a="1"/>
  <c r="B9" s="1"/>
  <c r="A96" a="1"/>
  <c r="A96" s="1"/>
  <c r="A88" a="1"/>
  <c r="A88" s="1"/>
  <c r="A80" a="1"/>
  <c r="A80" s="1"/>
  <c r="A72" a="1"/>
  <c r="A72" s="1"/>
  <c r="A64" a="1"/>
  <c r="A64" s="1"/>
  <c r="A56" a="1"/>
  <c r="A56" s="1"/>
  <c r="A48" a="1"/>
  <c r="A48" s="1"/>
  <c r="A40" a="1"/>
  <c r="A40" s="1"/>
  <c r="A32" a="1"/>
  <c r="A32" s="1"/>
  <c r="A24" a="1"/>
  <c r="A24" s="1"/>
  <c r="A16" a="1"/>
  <c r="A16" s="1"/>
  <c r="A8" a="1"/>
  <c r="A8" s="1"/>
  <c r="C3" a="1"/>
  <c r="C3" s="1"/>
  <c r="C93" a="1"/>
  <c r="C93" s="1"/>
  <c r="C85" a="1"/>
  <c r="C85" s="1"/>
  <c r="C77" a="1"/>
  <c r="C77" s="1"/>
  <c r="C69" a="1"/>
  <c r="C69" s="1"/>
  <c r="C61" a="1"/>
  <c r="C61" s="1"/>
  <c r="C53" a="1"/>
  <c r="C53" s="1"/>
  <c r="C45" a="1"/>
  <c r="C45" s="1"/>
  <c r="C37" a="1"/>
  <c r="C37" s="1"/>
  <c r="C29" a="1"/>
  <c r="C29" s="1"/>
  <c r="C21" a="1"/>
  <c r="C21" s="1"/>
  <c r="C13" a="1"/>
  <c r="C13" s="1"/>
  <c r="D99" a="1"/>
  <c r="D99" s="1"/>
  <c r="D91" a="1"/>
  <c r="D91" s="1"/>
  <c r="D83" a="1"/>
  <c r="D83" s="1"/>
  <c r="D75" a="1"/>
  <c r="D75" s="1"/>
  <c r="D67" a="1"/>
  <c r="D67" s="1"/>
  <c r="D59" a="1"/>
  <c r="D59" s="1"/>
  <c r="D51" a="1"/>
  <c r="D51" s="1"/>
  <c r="D43" a="1"/>
  <c r="D43" s="1"/>
  <c r="D35" a="1"/>
  <c r="D35" s="1"/>
  <c r="D27" a="1"/>
  <c r="D27" s="1"/>
  <c r="D19" a="1"/>
  <c r="D19" s="1"/>
  <c r="D11" a="1"/>
  <c r="D11" s="1"/>
  <c r="D3" a="1"/>
  <c r="D3" s="1"/>
  <c r="B98" a="1"/>
  <c r="B98" s="1"/>
  <c r="B90" a="1"/>
  <c r="B90" s="1"/>
  <c r="B82" a="1"/>
  <c r="B82" s="1"/>
  <c r="B74" a="1"/>
  <c r="B74" s="1"/>
  <c r="B66" a="1"/>
  <c r="B66" s="1"/>
  <c r="B58" a="1"/>
  <c r="B58" s="1"/>
  <c r="B50" a="1"/>
  <c r="B50" s="1"/>
  <c r="B42" a="1"/>
  <c r="B42" s="1"/>
  <c r="B34" a="1"/>
  <c r="B34" s="1"/>
  <c r="B26" a="1"/>
  <c r="B26" s="1"/>
  <c r="B18" a="1"/>
  <c r="B18" s="1"/>
  <c r="B10" a="1"/>
  <c r="B10" s="1"/>
  <c r="A97" a="1"/>
  <c r="A97" s="1"/>
  <c r="A89" a="1"/>
  <c r="A89" s="1"/>
  <c r="A81" a="1"/>
  <c r="A81" s="1"/>
  <c r="A73" a="1"/>
  <c r="A73" s="1"/>
  <c r="A65" a="1"/>
  <c r="A65" s="1"/>
  <c r="A57" a="1"/>
  <c r="A57" s="1"/>
  <c r="A49" a="1"/>
  <c r="A49" s="1"/>
  <c r="A41" a="1"/>
  <c r="A41" s="1"/>
  <c r="A33" a="1"/>
  <c r="A33" s="1"/>
  <c r="A25" a="1"/>
  <c r="A25" s="1"/>
  <c r="A17" a="1"/>
  <c r="A17" s="1"/>
  <c r="A9" a="1"/>
  <c r="A9" s="1"/>
  <c r="C4" a="1"/>
  <c r="C4" s="1"/>
  <c r="C94" a="1"/>
  <c r="C94" s="1"/>
  <c r="C86" a="1"/>
  <c r="C86" s="1"/>
  <c r="C78" a="1"/>
  <c r="C78" s="1"/>
  <c r="C70" a="1"/>
  <c r="C70" s="1"/>
  <c r="C62" a="1"/>
  <c r="C62" s="1"/>
  <c r="C54" a="1"/>
  <c r="C54" s="1"/>
  <c r="C46" a="1"/>
  <c r="C46" s="1"/>
  <c r="C38" a="1"/>
  <c r="C38" s="1"/>
  <c r="C30" a="1"/>
  <c r="C30" s="1"/>
  <c r="C22" a="1"/>
  <c r="C22" s="1"/>
  <c r="D100" a="1"/>
  <c r="D100" s="1"/>
  <c r="D92" a="1"/>
  <c r="D92" s="1"/>
  <c r="D84" a="1"/>
  <c r="D84" s="1"/>
  <c r="D76" a="1"/>
  <c r="D76" s="1"/>
  <c r="D68" a="1"/>
  <c r="D68" s="1"/>
  <c r="D60" a="1"/>
  <c r="D60" s="1"/>
  <c r="D52" a="1"/>
  <c r="D52" s="1"/>
  <c r="D44" a="1"/>
  <c r="D44" s="1"/>
  <c r="D36" a="1"/>
  <c r="D36" s="1"/>
  <c r="D28" a="1"/>
  <c r="D28" s="1"/>
  <c r="D20" a="1"/>
  <c r="D20" s="1"/>
  <c r="D12" a="1"/>
  <c r="D12" s="1"/>
  <c r="B99" a="1"/>
  <c r="B99" s="1"/>
  <c r="B91" a="1"/>
  <c r="B91" s="1"/>
  <c r="B83" a="1"/>
  <c r="B83" s="1"/>
  <c r="B75" a="1"/>
  <c r="B75" s="1"/>
  <c r="B67" a="1"/>
  <c r="B67" s="1"/>
  <c r="B59" a="1"/>
  <c r="B59" s="1"/>
  <c r="B51" a="1"/>
  <c r="B51" s="1"/>
  <c r="B43" a="1"/>
  <c r="B43" s="1"/>
  <c r="B35" a="1"/>
  <c r="B35" s="1"/>
  <c r="B27" a="1"/>
  <c r="B27" s="1"/>
  <c r="B19" a="1"/>
  <c r="B19" s="1"/>
  <c r="A98" a="1"/>
  <c r="A98" s="1"/>
  <c r="A90" a="1"/>
  <c r="A90" s="1"/>
  <c r="A82" a="1"/>
  <c r="A82" s="1"/>
  <c r="A74" a="1"/>
  <c r="A74" s="1"/>
  <c r="A66" a="1"/>
  <c r="A66" s="1"/>
  <c r="A58" a="1"/>
  <c r="A58" s="1"/>
  <c r="A50" a="1"/>
  <c r="A50" s="1"/>
  <c r="A42" a="1"/>
  <c r="A42" s="1"/>
  <c r="A34" a="1"/>
  <c r="A34" s="1"/>
  <c r="A26" a="1"/>
  <c r="A26" s="1"/>
  <c r="A18" a="1"/>
  <c r="A18" s="1"/>
</calcChain>
</file>

<file path=xl/sharedStrings.xml><?xml version="1.0" encoding="utf-8"?>
<sst xmlns="http://schemas.openxmlformats.org/spreadsheetml/2006/main" count="54" uniqueCount="42">
  <si>
    <t>Value</t>
  </si>
  <si>
    <t>Contact  #</t>
  </si>
  <si>
    <t>PU DATE</t>
  </si>
  <si>
    <t>AWB NUMBER</t>
  </si>
  <si>
    <t>SHIPPER'S NAME</t>
  </si>
  <si>
    <t>CONSIGNEE'S NAME</t>
  </si>
  <si>
    <t>WEIGHT</t>
  </si>
  <si>
    <t>ORG</t>
  </si>
  <si>
    <t>DEST</t>
  </si>
  <si>
    <t>REMARKS</t>
  </si>
  <si>
    <t>TRACING #</t>
  </si>
  <si>
    <t>STATUS (Open / Closed)</t>
  </si>
  <si>
    <t>Pallets</t>
  </si>
  <si>
    <t>HV / LV</t>
  </si>
  <si>
    <t xml:space="preserve">AL AT CWY </t>
  </si>
  <si>
    <t>Pieces</t>
  </si>
  <si>
    <t>Availabe Paperwork (Original Invoice, COO, SASO etc)</t>
  </si>
  <si>
    <t>AL</t>
  </si>
  <si>
    <t>LDOX</t>
  </si>
  <si>
    <t>DATA</t>
  </si>
  <si>
    <t>GL</t>
  </si>
  <si>
    <t>available paperwork's</t>
  </si>
  <si>
    <t>PPWKS STATUS</t>
  </si>
  <si>
    <t>others PPWS required</t>
  </si>
  <si>
    <t>add to movement list?</t>
  </si>
  <si>
    <t>over 16000 USD</t>
  </si>
  <si>
    <t>CR</t>
  </si>
  <si>
    <t>Dup?</t>
  </si>
  <si>
    <t>Notification</t>
  </si>
  <si>
    <t>UAE ON HOLD REPORT (KSA DMM SHIPMENTS)</t>
  </si>
  <si>
    <t>customer contacts info ?</t>
  </si>
  <si>
    <t>Blank GL?</t>
  </si>
  <si>
    <t>referance number</t>
  </si>
  <si>
    <t>tokyo games</t>
  </si>
  <si>
    <t>sabic</t>
  </si>
  <si>
    <t>rabig co</t>
  </si>
  <si>
    <t>personal</t>
  </si>
  <si>
    <t>sami trade</t>
  </si>
  <si>
    <t>Egale com</t>
  </si>
  <si>
    <t>arab group</t>
  </si>
  <si>
    <t>high def</t>
  </si>
  <si>
    <t>test</t>
  </si>
</sst>
</file>

<file path=xl/styles.xml><?xml version="1.0" encoding="utf-8"?>
<styleSheet xmlns="http://schemas.openxmlformats.org/spreadsheetml/2006/main">
  <numFmts count="1">
    <numFmt numFmtId="164" formatCode="m/d/yy;@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0"/>
      <name val="Calibri"/>
      <family val="2"/>
    </font>
    <font>
      <sz val="1"/>
      <color theme="0"/>
      <name val="Calibri"/>
      <family val="2"/>
      <scheme val="minor"/>
    </font>
    <font>
      <sz val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auto="1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3" fillId="0" borderId="0"/>
    <xf numFmtId="0" fontId="1" fillId="0" borderId="0"/>
  </cellStyleXfs>
  <cellXfs count="65">
    <xf numFmtId="0" fontId="0" fillId="0" borderId="0" xfId="0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textRotation="90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6" borderId="2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0" xfId="0" applyBorder="1" applyAlignment="1"/>
    <xf numFmtId="0" fontId="5" fillId="5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5" borderId="17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2" xfId="0" applyBorder="1" applyAlignment="1">
      <alignment vertical="center" wrapText="1"/>
    </xf>
  </cellXfs>
  <cellStyles count="3">
    <cellStyle name="Normal" xfId="0" builtinId="0"/>
    <cellStyle name="Normal 2" xfId="1"/>
    <cellStyle name="Normal 2 2" xfId="2"/>
  </cellStyles>
  <dxfs count="4">
    <dxf>
      <fill>
        <patternFill>
          <bgColor rgb="FFEFF1AF"/>
        </patternFill>
      </fill>
    </dxf>
    <dxf>
      <font>
        <color theme="3" tint="-0.24994659260841701"/>
      </font>
      <fill>
        <gradientFill type="path" left="0.5" right="0.5" top="0.5" bottom="0.5">
          <stop position="0">
            <color theme="3" tint="-0.25098422193060094"/>
          </stop>
          <stop position="1">
            <color theme="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rgb="FFFFFF99"/>
          </stop>
          <stop position="1">
            <color rgb="FFFFD243"/>
          </stop>
        </gradientFill>
      </fill>
    </dxf>
  </dxfs>
  <tableStyles count="0" defaultTableStyle="TableStyleMedium9" defaultPivotStyle="PivotStyleLight16"/>
  <colors>
    <mruColors>
      <color rgb="FFFFFF9B"/>
      <color rgb="FFFFD243"/>
      <color rgb="FFFFFFC9"/>
      <color rgb="FFF7F357"/>
      <color rgb="FFBCB800"/>
      <color rgb="FFFFFF99"/>
      <color rgb="FFFD9D9D"/>
      <color rgb="FFFB5F5F"/>
      <color rgb="FFEFF1AF"/>
      <color rgb="FF6FFD4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C340"/>
  <sheetViews>
    <sheetView tabSelected="1" zoomScaleNormal="100" workbookViewId="0">
      <selection activeCell="K23" sqref="K23"/>
    </sheetView>
  </sheetViews>
  <sheetFormatPr defaultRowHeight="15"/>
  <cols>
    <col min="1" max="1" width="5.5703125" style="1" bestFit="1" customWidth="1"/>
    <col min="2" max="2" width="14.7109375" style="1" bestFit="1" customWidth="1"/>
    <col min="3" max="3" width="10.7109375" style="1" bestFit="1" customWidth="1"/>
    <col min="4" max="4" width="3.5703125" style="1" customWidth="1"/>
    <col min="5" max="5" width="3.28515625" style="1" bestFit="1" customWidth="1"/>
    <col min="6" max="7" width="3.7109375" style="1" bestFit="1" customWidth="1"/>
    <col min="8" max="8" width="3.28515625" style="1" bestFit="1" customWidth="1"/>
    <col min="9" max="9" width="9.5703125" style="1" bestFit="1" customWidth="1"/>
    <col min="10" max="10" width="18.7109375" style="16" bestFit="1" customWidth="1"/>
    <col min="11" max="11" width="10.85546875" style="1" bestFit="1" customWidth="1"/>
    <col min="12" max="12" width="12.42578125" style="1" bestFit="1" customWidth="1"/>
    <col min="13" max="13" width="34.5703125" style="1" bestFit="1" customWidth="1"/>
    <col min="14" max="14" width="30.140625" style="1" bestFit="1" customWidth="1"/>
    <col min="15" max="15" width="22.42578125" style="1" customWidth="1"/>
    <col min="16" max="16" width="10" style="1" customWidth="1"/>
    <col min="17" max="17" width="9.5703125" style="1" customWidth="1"/>
    <col min="18" max="18" width="8.140625" style="1" customWidth="1"/>
    <col min="19" max="19" width="6.7109375" style="1" customWidth="1"/>
    <col min="20" max="20" width="8.85546875" style="1" customWidth="1"/>
    <col min="21" max="21" width="16.42578125" style="1" customWidth="1"/>
    <col min="22" max="22" width="64.7109375" style="1" customWidth="1"/>
    <col min="23" max="23" width="56.5703125" style="1" bestFit="1" customWidth="1"/>
    <col min="24" max="24" width="16.28515625" style="1" customWidth="1"/>
    <col min="25" max="25" width="14.140625" style="1" customWidth="1"/>
    <col min="26" max="27" width="9.140625" style="1"/>
    <col min="28" max="28" width="54.7109375" style="1" customWidth="1"/>
    <col min="29" max="29" width="11.5703125" style="1" customWidth="1"/>
    <col min="30" max="34" width="9.140625" style="1"/>
    <col min="35" max="35" width="10.42578125" style="1" bestFit="1" customWidth="1"/>
    <col min="36" max="36" width="11.7109375" style="1" bestFit="1" customWidth="1"/>
    <col min="37" max="16384" width="9.140625" style="1"/>
  </cols>
  <sheetData>
    <row r="1" spans="1:29" ht="12.75" customHeight="1" thickTop="1">
      <c r="A1" s="40" t="s">
        <v>27</v>
      </c>
      <c r="B1" s="62" t="s">
        <v>22</v>
      </c>
      <c r="C1" s="59" t="s">
        <v>24</v>
      </c>
      <c r="D1" s="49" t="s">
        <v>21</v>
      </c>
      <c r="E1" s="50"/>
      <c r="F1" s="51"/>
      <c r="G1" s="51"/>
      <c r="H1" s="51"/>
      <c r="I1" s="52"/>
      <c r="J1" s="56" t="s">
        <v>23</v>
      </c>
      <c r="K1" s="43" t="s">
        <v>29</v>
      </c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5"/>
      <c r="AB1" s="36" t="s">
        <v>28</v>
      </c>
      <c r="AC1" s="37"/>
    </row>
    <row r="2" spans="1:29" ht="15.75" thickBot="1">
      <c r="A2" s="41"/>
      <c r="B2" s="63"/>
      <c r="C2" s="60"/>
      <c r="D2" s="53"/>
      <c r="E2" s="54"/>
      <c r="F2" s="54"/>
      <c r="G2" s="54"/>
      <c r="H2" s="54"/>
      <c r="I2" s="55"/>
      <c r="J2" s="57"/>
      <c r="K2" s="46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8"/>
      <c r="AB2" s="38"/>
      <c r="AC2" s="39"/>
    </row>
    <row r="3" spans="1:29" s="2" customFormat="1" ht="46.5" thickTop="1" thickBot="1">
      <c r="A3" s="42"/>
      <c r="B3" s="64"/>
      <c r="C3" s="61"/>
      <c r="D3" s="23" t="s">
        <v>17</v>
      </c>
      <c r="E3" s="24" t="s">
        <v>26</v>
      </c>
      <c r="F3" s="25" t="s">
        <v>19</v>
      </c>
      <c r="G3" s="25" t="s">
        <v>18</v>
      </c>
      <c r="H3" s="26" t="s">
        <v>20</v>
      </c>
      <c r="I3" s="27" t="s">
        <v>25</v>
      </c>
      <c r="J3" s="58"/>
      <c r="K3" s="20" t="s">
        <v>2</v>
      </c>
      <c r="L3" s="21" t="s">
        <v>32</v>
      </c>
      <c r="M3" s="21" t="s">
        <v>4</v>
      </c>
      <c r="N3" s="21" t="s">
        <v>5</v>
      </c>
      <c r="O3" s="21" t="s">
        <v>1</v>
      </c>
      <c r="P3" s="21" t="s">
        <v>15</v>
      </c>
      <c r="Q3" s="21" t="s">
        <v>12</v>
      </c>
      <c r="R3" s="21" t="s">
        <v>6</v>
      </c>
      <c r="S3" s="21" t="s">
        <v>7</v>
      </c>
      <c r="T3" s="21" t="s">
        <v>8</v>
      </c>
      <c r="U3" s="21" t="s">
        <v>0</v>
      </c>
      <c r="V3" s="21" t="s">
        <v>16</v>
      </c>
      <c r="W3" s="21" t="s">
        <v>9</v>
      </c>
      <c r="X3" s="21" t="s">
        <v>14</v>
      </c>
      <c r="Y3" s="21" t="s">
        <v>10</v>
      </c>
      <c r="Z3" s="21" t="s">
        <v>11</v>
      </c>
      <c r="AA3" s="22" t="s">
        <v>13</v>
      </c>
      <c r="AB3" s="31" t="s">
        <v>30</v>
      </c>
      <c r="AC3" s="31" t="s">
        <v>31</v>
      </c>
    </row>
    <row r="4" spans="1:29" s="6" customFormat="1" ht="15.75" thickTop="1">
      <c r="A4" s="30">
        <f>IF(COUNTIF($L$4:$L$150,L4)&gt;1,1,0)</f>
        <v>0</v>
      </c>
      <c r="B4" s="15" t="str">
        <f>IF(L4="","",IF(I4=TRUE,IF(AND(D4=TRUE,E4=TRUE,F4=TRUE,G4=TRUE,H4=TRUE,J4=""),"complete","incomplete"),IF(I4=FALSE,IF(AND(D4=TRUE,E4=TRUE,F4=TRUE,G4=TRUE,J4=""),"complete","incomplete"),"incomplete")))</f>
        <v>complete</v>
      </c>
      <c r="C4" s="18" t="b">
        <v>1</v>
      </c>
      <c r="D4" s="18" t="b">
        <v>1</v>
      </c>
      <c r="E4" s="18" t="b">
        <v>1</v>
      </c>
      <c r="F4" s="18" t="b">
        <v>1</v>
      </c>
      <c r="G4" s="18" t="b">
        <v>1</v>
      </c>
      <c r="H4" s="18" t="b">
        <v>0</v>
      </c>
      <c r="I4" s="18" t="b">
        <v>0</v>
      </c>
      <c r="J4" s="15"/>
      <c r="K4" s="29">
        <v>41286</v>
      </c>
      <c r="L4" s="28">
        <v>432432432</v>
      </c>
      <c r="M4" s="28" t="s">
        <v>33</v>
      </c>
      <c r="N4" s="28" t="s">
        <v>34</v>
      </c>
      <c r="O4" s="19"/>
      <c r="P4" s="15"/>
      <c r="Q4" s="15"/>
      <c r="R4" s="15"/>
      <c r="S4" s="15"/>
      <c r="T4" s="15"/>
      <c r="U4" s="15"/>
      <c r="V4" s="15"/>
      <c r="W4" s="15"/>
      <c r="X4" s="5"/>
      <c r="Y4" s="4"/>
      <c r="Z4" s="4"/>
      <c r="AA4" s="4"/>
      <c r="AB4" s="7" t="str">
        <f t="array" ref="AB4">IF(N4="","",IF(SUM(0+ISNUMBER(SEARCH("*"&amp;#REF!&amp;"*",N4))),"customer details found in database",""))</f>
        <v/>
      </c>
      <c r="AC4" s="7"/>
    </row>
    <row r="5" spans="1:29" s="6" customFormat="1">
      <c r="A5" s="30">
        <f t="shared" ref="A5:A68" si="0">IF(COUNTIF($L$4:$L$150,L5)&gt;1,1,0)</f>
        <v>0</v>
      </c>
      <c r="B5" s="15" t="str">
        <f t="shared" ref="B5:B68" si="1">IF(L5="","",IF(I5=TRUE,IF(AND(D5=TRUE,E5=TRUE,F5=TRUE,G5=TRUE,H5=TRUE,J5=""),"complete","incomplete"),IF(I5=FALSE,IF(AND(D5=TRUE,E5=TRUE,F5=TRUE,G5=TRUE,J5=""),"complete","incomplete"),"incomplete")))</f>
        <v>incomplete</v>
      </c>
      <c r="C5" s="18" t="b">
        <v>0</v>
      </c>
      <c r="D5" s="18"/>
      <c r="E5" s="18"/>
      <c r="F5" s="18"/>
      <c r="G5" s="18"/>
      <c r="H5" s="18"/>
      <c r="I5" s="18"/>
      <c r="J5" s="7"/>
      <c r="K5" s="29">
        <v>41278</v>
      </c>
      <c r="L5" s="28">
        <v>1234214</v>
      </c>
      <c r="M5" s="28" t="s">
        <v>35</v>
      </c>
      <c r="N5" s="28" t="s">
        <v>36</v>
      </c>
      <c r="O5" s="19"/>
      <c r="P5" s="15"/>
      <c r="Q5" s="15"/>
      <c r="R5" s="15"/>
      <c r="S5" s="15"/>
      <c r="T5" s="15"/>
      <c r="U5" s="15"/>
      <c r="V5" s="7"/>
      <c r="W5" s="7"/>
      <c r="X5" s="5"/>
      <c r="Y5" s="4"/>
      <c r="Z5" s="4"/>
      <c r="AA5" s="4"/>
      <c r="AB5" s="7" t="str">
        <f t="array" ref="AB5">IF(N5="","",IF(SUM(0+ISNUMBER(SEARCH("*"&amp;#REF!&amp;"*",N5))),"customer details found in database",""))</f>
        <v/>
      </c>
      <c r="AC5" s="7"/>
    </row>
    <row r="6" spans="1:29" s="6" customFormat="1">
      <c r="A6" s="30">
        <f t="shared" si="0"/>
        <v>0</v>
      </c>
      <c r="B6" s="15" t="str">
        <f t="shared" si="1"/>
        <v>complete</v>
      </c>
      <c r="C6" s="18" t="b">
        <v>1</v>
      </c>
      <c r="D6" s="18" t="b">
        <v>1</v>
      </c>
      <c r="E6" s="18" t="b">
        <v>1</v>
      </c>
      <c r="F6" s="18" t="b">
        <v>1</v>
      </c>
      <c r="G6" s="18" t="b">
        <v>1</v>
      </c>
      <c r="H6" s="18" t="b">
        <v>1</v>
      </c>
      <c r="I6" s="18" t="b">
        <v>1</v>
      </c>
      <c r="J6" s="7"/>
      <c r="K6" s="29">
        <v>41282</v>
      </c>
      <c r="L6" s="28">
        <v>4353453</v>
      </c>
      <c r="M6" s="28" t="s">
        <v>37</v>
      </c>
      <c r="N6" s="28" t="s">
        <v>38</v>
      </c>
      <c r="O6" s="19"/>
      <c r="P6" s="15"/>
      <c r="Q6" s="15"/>
      <c r="R6" s="15"/>
      <c r="S6" s="15"/>
      <c r="T6" s="15"/>
      <c r="U6" s="15"/>
      <c r="V6" s="7"/>
      <c r="W6" s="7"/>
      <c r="X6" s="3"/>
      <c r="Y6" s="3"/>
      <c r="Z6" s="3"/>
      <c r="AA6" s="3"/>
      <c r="AB6" s="7" t="str">
        <f t="array" ref="AB6">IF(N6="","",IF(SUM(0+ISNUMBER(SEARCH("*"&amp;#REF!&amp;"*",N6))),"customer details found in database",""))</f>
        <v/>
      </c>
      <c r="AC6" s="7"/>
    </row>
    <row r="7" spans="1:29" s="6" customFormat="1">
      <c r="A7" s="30">
        <f t="shared" si="0"/>
        <v>0</v>
      </c>
      <c r="B7" s="15" t="str">
        <f t="shared" si="1"/>
        <v>incomplete</v>
      </c>
      <c r="C7" s="18" t="b">
        <v>0</v>
      </c>
      <c r="D7" s="18" t="b">
        <v>0</v>
      </c>
      <c r="E7" s="18" t="b">
        <v>0</v>
      </c>
      <c r="F7" s="18" t="b">
        <v>0</v>
      </c>
      <c r="G7" s="18" t="b">
        <v>0</v>
      </c>
      <c r="H7" s="18"/>
      <c r="I7" s="18" t="b">
        <v>0</v>
      </c>
      <c r="J7" s="7"/>
      <c r="K7" s="29">
        <v>123</v>
      </c>
      <c r="L7" s="28">
        <v>3242345</v>
      </c>
      <c r="M7" s="28" t="s">
        <v>41</v>
      </c>
      <c r="N7" s="28" t="s">
        <v>41</v>
      </c>
      <c r="O7" s="19"/>
      <c r="P7" s="15"/>
      <c r="Q7" s="15"/>
      <c r="R7" s="15"/>
      <c r="S7" s="15"/>
      <c r="T7" s="15"/>
      <c r="U7" s="15"/>
      <c r="V7" s="8"/>
      <c r="W7" s="8"/>
      <c r="X7" s="8"/>
      <c r="Y7" s="8"/>
      <c r="Z7" s="8"/>
      <c r="AA7" s="8"/>
      <c r="AB7" s="7" t="str">
        <f t="array" ref="AB7">IF(N7="","",IF(SUM(0+ISNUMBER(SEARCH("*"&amp;#REF!&amp;"*",N7))),"customer details found in database",""))</f>
        <v/>
      </c>
      <c r="AC7" s="7"/>
    </row>
    <row r="8" spans="1:29" s="6" customFormat="1">
      <c r="A8" s="30">
        <f t="shared" si="0"/>
        <v>0</v>
      </c>
      <c r="B8" s="15" t="str">
        <f t="shared" si="1"/>
        <v>complete</v>
      </c>
      <c r="C8" s="18" t="b">
        <v>1</v>
      </c>
      <c r="D8" s="18" t="b">
        <v>1</v>
      </c>
      <c r="E8" s="18" t="b">
        <v>1</v>
      </c>
      <c r="F8" s="18" t="b">
        <v>1</v>
      </c>
      <c r="G8" s="18" t="b">
        <v>1</v>
      </c>
      <c r="H8" s="18"/>
      <c r="I8" s="18"/>
      <c r="J8" s="7"/>
      <c r="K8" s="29">
        <v>543</v>
      </c>
      <c r="L8" s="28">
        <v>5435435</v>
      </c>
      <c r="M8" s="28" t="s">
        <v>39</v>
      </c>
      <c r="N8" s="28" t="s">
        <v>40</v>
      </c>
      <c r="O8" s="19"/>
      <c r="P8" s="15"/>
      <c r="Q8" s="15"/>
      <c r="R8" s="15"/>
      <c r="S8" s="15"/>
      <c r="T8" s="15"/>
      <c r="U8" s="15"/>
      <c r="V8" s="8"/>
      <c r="W8" s="8"/>
      <c r="X8" s="8"/>
      <c r="Y8" s="8"/>
      <c r="Z8" s="8"/>
      <c r="AA8" s="8"/>
      <c r="AB8" s="7" t="str">
        <f t="array" ref="AB8">IF(N8="","",IF(SUM(0+ISNUMBER(SEARCH("*"&amp;#REF!&amp;"*",N8))),"customer details found in database",""))</f>
        <v/>
      </c>
      <c r="AC8" s="7"/>
    </row>
    <row r="9" spans="1:29" s="6" customFormat="1">
      <c r="A9" s="30">
        <f t="shared" si="0"/>
        <v>0</v>
      </c>
      <c r="B9" s="15" t="str">
        <f t="shared" si="1"/>
        <v/>
      </c>
      <c r="C9" s="18" t="b">
        <v>0</v>
      </c>
      <c r="D9" s="18"/>
      <c r="E9" s="18"/>
      <c r="F9" s="18" t="b">
        <v>0</v>
      </c>
      <c r="G9" s="18"/>
      <c r="H9" s="18"/>
      <c r="I9" s="18"/>
      <c r="J9" s="7"/>
      <c r="K9" s="29"/>
      <c r="L9" s="28"/>
      <c r="M9" s="28"/>
      <c r="N9" s="28"/>
      <c r="O9" s="19"/>
      <c r="P9" s="15"/>
      <c r="Q9" s="15"/>
      <c r="R9" s="15"/>
      <c r="S9" s="15"/>
      <c r="T9" s="15"/>
      <c r="U9" s="15"/>
      <c r="V9" s="8"/>
      <c r="W9" s="8"/>
      <c r="X9" s="8"/>
      <c r="Y9" s="8"/>
      <c r="Z9" s="8"/>
      <c r="AA9" s="8"/>
      <c r="AB9" s="7" t="str">
        <f t="array" ref="AB9">IF(N9="","",IF(SUM(0+ISNUMBER(SEARCH("*"&amp;#REF!&amp;"*",N9))),"customer details found in database",""))</f>
        <v/>
      </c>
      <c r="AC9" s="7"/>
    </row>
    <row r="10" spans="1:29">
      <c r="A10" s="30">
        <f t="shared" si="0"/>
        <v>0</v>
      </c>
      <c r="B10" s="15" t="str">
        <f t="shared" si="1"/>
        <v/>
      </c>
      <c r="C10" s="18"/>
      <c r="D10" s="18"/>
      <c r="E10" s="18"/>
      <c r="F10" s="18"/>
      <c r="G10" s="18"/>
      <c r="H10" s="18"/>
      <c r="I10" s="18"/>
      <c r="J10" s="8"/>
      <c r="K10" s="29"/>
      <c r="L10" s="28"/>
      <c r="M10" s="28"/>
      <c r="N10" s="28"/>
      <c r="O10" s="19"/>
      <c r="P10" s="15"/>
      <c r="Q10" s="15"/>
      <c r="R10" s="15"/>
      <c r="S10" s="15"/>
      <c r="T10" s="15"/>
      <c r="U10" s="15"/>
      <c r="V10" s="8"/>
      <c r="W10" s="8"/>
      <c r="X10" s="8"/>
      <c r="Y10" s="8"/>
      <c r="Z10" s="8"/>
      <c r="AA10" s="8"/>
      <c r="AB10" s="7" t="str">
        <f t="array" ref="AB10">IF(N10="","",IF(SUM(0+ISNUMBER(SEARCH("*"&amp;#REF!&amp;"*",N10))),"customer details found in database",""))</f>
        <v/>
      </c>
      <c r="AC10" s="8"/>
    </row>
    <row r="11" spans="1:29">
      <c r="A11" s="30">
        <f t="shared" si="0"/>
        <v>0</v>
      </c>
      <c r="B11" s="15" t="str">
        <f t="shared" si="1"/>
        <v/>
      </c>
      <c r="C11" s="18"/>
      <c r="D11" s="18"/>
      <c r="E11" s="18"/>
      <c r="F11" s="18"/>
      <c r="G11" s="18"/>
      <c r="H11" s="18"/>
      <c r="I11" s="18"/>
      <c r="J11" s="8"/>
      <c r="K11" s="29"/>
      <c r="L11" s="28"/>
      <c r="M11" s="28"/>
      <c r="N11" s="28"/>
      <c r="O11" s="19"/>
      <c r="P11" s="15"/>
      <c r="Q11" s="15"/>
      <c r="R11" s="15"/>
      <c r="S11" s="15"/>
      <c r="T11" s="15"/>
      <c r="U11" s="15"/>
      <c r="V11" s="8"/>
      <c r="W11" s="8"/>
      <c r="X11" s="8"/>
      <c r="Y11" s="8"/>
      <c r="Z11" s="8"/>
      <c r="AA11" s="8"/>
      <c r="AB11" s="7" t="str">
        <f t="array" ref="AB11">IF(N11="","",IF(SUM(0+ISNUMBER(SEARCH("*"&amp;#REF!&amp;"*",N11))),"customer details found in database",""))</f>
        <v/>
      </c>
      <c r="AC11" s="8"/>
    </row>
    <row r="12" spans="1:29">
      <c r="A12" s="30">
        <f t="shared" si="0"/>
        <v>0</v>
      </c>
      <c r="B12" s="15" t="str">
        <f t="shared" si="1"/>
        <v/>
      </c>
      <c r="C12" s="18"/>
      <c r="D12" s="18"/>
      <c r="E12" s="18"/>
      <c r="F12" s="18"/>
      <c r="G12" s="18"/>
      <c r="H12" s="18"/>
      <c r="I12" s="18"/>
      <c r="J12" s="8"/>
      <c r="K12" s="29"/>
      <c r="L12" s="28"/>
      <c r="M12" s="28"/>
      <c r="N12" s="28"/>
      <c r="O12" s="19"/>
      <c r="P12" s="15"/>
      <c r="Q12" s="15"/>
      <c r="R12" s="15"/>
      <c r="S12" s="15"/>
      <c r="T12" s="15"/>
      <c r="U12" s="15"/>
      <c r="V12" s="8"/>
      <c r="W12" s="8"/>
      <c r="X12" s="8"/>
      <c r="Y12" s="8"/>
      <c r="Z12" s="8"/>
      <c r="AA12" s="8"/>
      <c r="AB12" s="7" t="str">
        <f t="array" ref="AB12">IF(N12="","",IF(SUM(0+ISNUMBER(SEARCH("*"&amp;#REF!&amp;"*",N12))),"customer details found in database",""))</f>
        <v/>
      </c>
      <c r="AC12" s="8"/>
    </row>
    <row r="13" spans="1:29">
      <c r="A13" s="30">
        <f t="shared" si="0"/>
        <v>0</v>
      </c>
      <c r="B13" s="15" t="str">
        <f t="shared" si="1"/>
        <v/>
      </c>
      <c r="C13" s="18" t="b">
        <v>0</v>
      </c>
      <c r="D13" s="18"/>
      <c r="E13" s="18"/>
      <c r="F13" s="18"/>
      <c r="G13" s="18"/>
      <c r="H13" s="18"/>
      <c r="I13" s="18"/>
      <c r="J13" s="8"/>
      <c r="K13" s="29"/>
      <c r="L13" s="28"/>
      <c r="M13" s="28"/>
      <c r="N13" s="28"/>
      <c r="O13" s="19"/>
      <c r="P13" s="15"/>
      <c r="Q13" s="15"/>
      <c r="R13" s="15"/>
      <c r="S13" s="15"/>
      <c r="T13" s="15"/>
      <c r="U13" s="15"/>
      <c r="V13" s="8"/>
      <c r="W13" s="8"/>
      <c r="X13" s="8"/>
      <c r="Y13" s="8"/>
      <c r="Z13" s="8"/>
      <c r="AA13" s="8"/>
      <c r="AB13" s="7" t="str">
        <f t="array" ref="AB13">IF(N13="","",IF(SUM(0+ISNUMBER(SEARCH("*"&amp;#REF!&amp;"*",N13))),"customer details found in database",""))</f>
        <v/>
      </c>
      <c r="AC13" s="8"/>
    </row>
    <row r="14" spans="1:29">
      <c r="A14" s="30">
        <f t="shared" si="0"/>
        <v>0</v>
      </c>
      <c r="B14" s="15" t="str">
        <f t="shared" si="1"/>
        <v/>
      </c>
      <c r="C14" s="18" t="b">
        <v>0</v>
      </c>
      <c r="D14" s="18"/>
      <c r="E14" s="18"/>
      <c r="F14" s="18"/>
      <c r="G14" s="18"/>
      <c r="H14" s="18"/>
      <c r="I14" s="18"/>
      <c r="J14" s="8"/>
      <c r="K14" s="29"/>
      <c r="L14" s="28"/>
      <c r="M14" s="28"/>
      <c r="N14" s="28"/>
      <c r="O14" s="19"/>
      <c r="P14" s="15"/>
      <c r="Q14" s="15"/>
      <c r="R14" s="15"/>
      <c r="S14" s="15"/>
      <c r="T14" s="15"/>
      <c r="U14" s="15"/>
      <c r="V14" s="8"/>
      <c r="W14" s="8"/>
      <c r="X14" s="8"/>
      <c r="Y14" s="8"/>
      <c r="Z14" s="8"/>
      <c r="AA14" s="8"/>
      <c r="AB14" s="7" t="str">
        <f t="array" ref="AB14">IF(N14="","",IF(SUM(0+ISNUMBER(SEARCH("*"&amp;#REF!&amp;"*",N14))),"customer details found in database",""))</f>
        <v/>
      </c>
      <c r="AC14" s="8"/>
    </row>
    <row r="15" spans="1:29">
      <c r="A15" s="30">
        <f t="shared" si="0"/>
        <v>0</v>
      </c>
      <c r="B15" s="15" t="str">
        <f t="shared" si="1"/>
        <v/>
      </c>
      <c r="C15" s="18"/>
      <c r="D15" s="18"/>
      <c r="E15" s="18"/>
      <c r="F15" s="18"/>
      <c r="G15" s="18"/>
      <c r="H15" s="18"/>
      <c r="I15" s="18"/>
      <c r="J15" s="8"/>
      <c r="K15" s="29"/>
      <c r="L15" s="28"/>
      <c r="M15" s="28"/>
      <c r="N15" s="28"/>
      <c r="O15" s="19"/>
      <c r="P15" s="15"/>
      <c r="Q15" s="15"/>
      <c r="R15" s="15"/>
      <c r="S15" s="15"/>
      <c r="T15" s="15"/>
      <c r="U15" s="15"/>
      <c r="V15" s="8"/>
      <c r="W15" s="8"/>
      <c r="X15" s="8"/>
      <c r="Y15" s="8"/>
      <c r="Z15" s="8"/>
      <c r="AA15" s="8"/>
      <c r="AB15" s="7" t="str">
        <f t="array" ref="AB15">IF(N15="","",IF(SUM(0+ISNUMBER(SEARCH("*"&amp;#REF!&amp;"*",N15))),"customer details found in database",""))</f>
        <v/>
      </c>
      <c r="AC15" s="8"/>
    </row>
    <row r="16" spans="1:29">
      <c r="A16" s="30">
        <f t="shared" si="0"/>
        <v>0</v>
      </c>
      <c r="B16" s="15" t="str">
        <f t="shared" si="1"/>
        <v/>
      </c>
      <c r="C16" s="18"/>
      <c r="D16" s="18"/>
      <c r="E16" s="18"/>
      <c r="F16" s="18"/>
      <c r="G16" s="18"/>
      <c r="H16" s="18"/>
      <c r="I16" s="18"/>
      <c r="J16" s="8"/>
      <c r="K16" s="29"/>
      <c r="L16" s="28"/>
      <c r="M16" s="28"/>
      <c r="N16" s="28"/>
      <c r="O16" s="19"/>
      <c r="P16" s="15"/>
      <c r="Q16" s="15"/>
      <c r="R16" s="15"/>
      <c r="S16" s="15"/>
      <c r="T16" s="15"/>
      <c r="U16" s="15"/>
      <c r="V16" s="8"/>
      <c r="W16" s="8"/>
      <c r="X16" s="8"/>
      <c r="Y16" s="8"/>
      <c r="Z16" s="8"/>
      <c r="AA16" s="8"/>
      <c r="AB16" s="7" t="str">
        <f t="array" ref="AB16">IF(N16="","",IF(SUM(0+ISNUMBER(SEARCH("*"&amp;#REF!&amp;"*",N16))),"customer details found in database",""))</f>
        <v/>
      </c>
      <c r="AC16" s="8"/>
    </row>
    <row r="17" spans="1:29">
      <c r="A17" s="30">
        <f t="shared" si="0"/>
        <v>0</v>
      </c>
      <c r="B17" s="15" t="str">
        <f t="shared" si="1"/>
        <v/>
      </c>
      <c r="C17" s="18" t="b">
        <v>0</v>
      </c>
      <c r="D17" s="18"/>
      <c r="E17" s="18"/>
      <c r="F17" s="18"/>
      <c r="G17" s="18"/>
      <c r="H17" s="18"/>
      <c r="I17" s="18"/>
      <c r="J17" s="8"/>
      <c r="K17" s="29"/>
      <c r="L17" s="28"/>
      <c r="M17" s="28"/>
      <c r="N17" s="28"/>
      <c r="O17" s="19"/>
      <c r="P17" s="15"/>
      <c r="Q17" s="15"/>
      <c r="R17" s="15"/>
      <c r="S17" s="15"/>
      <c r="T17" s="15"/>
      <c r="U17" s="15"/>
      <c r="V17" s="8"/>
      <c r="W17" s="8"/>
      <c r="X17" s="8"/>
      <c r="Y17" s="8"/>
      <c r="Z17" s="8"/>
      <c r="AA17" s="8"/>
      <c r="AB17" s="7" t="str">
        <f t="array" ref="AB17">IF(N17="","",IF(SUM(0+ISNUMBER(SEARCH("*"&amp;#REF!&amp;"*",N17))),"customer details found in database",""))</f>
        <v/>
      </c>
      <c r="AC17" s="8"/>
    </row>
    <row r="18" spans="1:29">
      <c r="A18" s="30">
        <f t="shared" si="0"/>
        <v>0</v>
      </c>
      <c r="B18" s="15" t="str">
        <f t="shared" si="1"/>
        <v/>
      </c>
      <c r="C18" s="18"/>
      <c r="D18" s="18"/>
      <c r="E18" s="18"/>
      <c r="F18" s="18"/>
      <c r="G18" s="18"/>
      <c r="H18" s="18"/>
      <c r="I18" s="18"/>
      <c r="J18" s="8"/>
      <c r="K18" s="29"/>
      <c r="L18" s="28"/>
      <c r="M18" s="28"/>
      <c r="N18" s="28"/>
      <c r="O18" s="19"/>
      <c r="P18" s="15"/>
      <c r="Q18" s="15"/>
      <c r="R18" s="15"/>
      <c r="S18" s="15"/>
      <c r="T18" s="15"/>
      <c r="U18" s="15"/>
      <c r="V18" s="8"/>
      <c r="W18" s="8"/>
      <c r="X18" s="8"/>
      <c r="Y18" s="8"/>
      <c r="Z18" s="8"/>
      <c r="AA18" s="8"/>
      <c r="AB18" s="7" t="str">
        <f t="array" ref="AB18">IF(N18="","",IF(SUM(0+ISNUMBER(SEARCH("*"&amp;#REF!&amp;"*",N18))),"customer details found in database",""))</f>
        <v/>
      </c>
      <c r="AC18" s="8"/>
    </row>
    <row r="19" spans="1:29">
      <c r="A19" s="30">
        <f t="shared" si="0"/>
        <v>0</v>
      </c>
      <c r="B19" s="15" t="str">
        <f t="shared" si="1"/>
        <v/>
      </c>
      <c r="C19" s="18" t="b">
        <v>0</v>
      </c>
      <c r="D19" s="18"/>
      <c r="E19" s="18"/>
      <c r="F19" s="18"/>
      <c r="G19" s="18"/>
      <c r="H19" s="18"/>
      <c r="I19" s="18"/>
      <c r="J19" s="8"/>
      <c r="K19" s="29"/>
      <c r="L19" s="28"/>
      <c r="M19" s="28"/>
      <c r="N19" s="28"/>
      <c r="O19" s="19"/>
      <c r="P19" s="15"/>
      <c r="Q19" s="15"/>
      <c r="R19" s="15"/>
      <c r="S19" s="15"/>
      <c r="T19" s="15"/>
      <c r="U19" s="15"/>
      <c r="V19" s="8"/>
      <c r="W19" s="8"/>
      <c r="X19" s="8"/>
      <c r="Y19" s="8"/>
      <c r="Z19" s="8"/>
      <c r="AA19" s="8"/>
      <c r="AB19" s="7" t="str">
        <f t="array" ref="AB19">IF(N19="","",IF(SUM(0+ISNUMBER(SEARCH("*"&amp;#REF!&amp;"*",N19))),"customer details found in database",""))</f>
        <v/>
      </c>
      <c r="AC19" s="8"/>
    </row>
    <row r="20" spans="1:29">
      <c r="A20" s="30">
        <f t="shared" si="0"/>
        <v>0</v>
      </c>
      <c r="B20" s="15" t="str">
        <f t="shared" si="1"/>
        <v/>
      </c>
      <c r="C20" s="18"/>
      <c r="D20" s="18"/>
      <c r="E20" s="18"/>
      <c r="F20" s="18"/>
      <c r="G20" s="18"/>
      <c r="H20" s="18"/>
      <c r="I20" s="18"/>
      <c r="J20" s="8"/>
      <c r="K20" s="29"/>
      <c r="L20" s="28"/>
      <c r="M20" s="28"/>
      <c r="N20" s="28"/>
      <c r="O20" s="19"/>
      <c r="P20" s="15"/>
      <c r="Q20" s="15"/>
      <c r="R20" s="15"/>
      <c r="S20" s="15"/>
      <c r="T20" s="15"/>
      <c r="U20" s="15"/>
      <c r="V20" s="8"/>
      <c r="W20" s="8"/>
      <c r="X20" s="8"/>
      <c r="Y20" s="8"/>
      <c r="Z20" s="8"/>
      <c r="AA20" s="8"/>
      <c r="AB20" s="7" t="str">
        <f t="array" ref="AB20">IF(N20="","",IF(SUM(0+ISNUMBER(SEARCH("*"&amp;#REF!&amp;"*",N20))),"customer details found in database",""))</f>
        <v/>
      </c>
      <c r="AC20" s="8"/>
    </row>
    <row r="21" spans="1:29">
      <c r="A21" s="30">
        <f t="shared" si="0"/>
        <v>0</v>
      </c>
      <c r="B21" s="15" t="str">
        <f t="shared" si="1"/>
        <v/>
      </c>
      <c r="C21" s="18"/>
      <c r="D21" s="18"/>
      <c r="E21" s="18"/>
      <c r="F21" s="18"/>
      <c r="G21" s="18"/>
      <c r="H21" s="18"/>
      <c r="I21" s="18"/>
      <c r="J21" s="8"/>
      <c r="K21" s="29"/>
      <c r="L21" s="28"/>
      <c r="M21" s="28"/>
      <c r="N21" s="28"/>
      <c r="O21" s="19"/>
      <c r="P21" s="15"/>
      <c r="Q21" s="15"/>
      <c r="R21" s="15"/>
      <c r="S21" s="15"/>
      <c r="T21" s="15"/>
      <c r="U21" s="15"/>
      <c r="V21" s="8"/>
      <c r="W21" s="8"/>
      <c r="X21" s="8"/>
      <c r="Y21" s="8"/>
      <c r="Z21" s="8"/>
      <c r="AA21" s="8"/>
      <c r="AB21" s="7" t="str">
        <f t="array" ref="AB21">IF(N21="","",IF(SUM(0+ISNUMBER(SEARCH("*"&amp;#REF!&amp;"*",N21))),"customer details found in database",""))</f>
        <v/>
      </c>
      <c r="AC21" s="8"/>
    </row>
    <row r="22" spans="1:29">
      <c r="A22" s="30">
        <f t="shared" si="0"/>
        <v>0</v>
      </c>
      <c r="B22" s="15" t="str">
        <f t="shared" si="1"/>
        <v/>
      </c>
      <c r="C22" s="18"/>
      <c r="D22" s="18"/>
      <c r="E22" s="18"/>
      <c r="F22" s="18"/>
      <c r="G22" s="18"/>
      <c r="H22" s="18"/>
      <c r="I22" s="18"/>
      <c r="J22" s="8"/>
      <c r="K22" s="29"/>
      <c r="L22" s="28"/>
      <c r="M22" s="28"/>
      <c r="N22" s="28"/>
      <c r="O22" s="19"/>
      <c r="P22" s="15"/>
      <c r="Q22" s="15"/>
      <c r="R22" s="15"/>
      <c r="S22" s="15"/>
      <c r="T22" s="15"/>
      <c r="U22" s="15"/>
      <c r="V22" s="8"/>
      <c r="W22" s="8"/>
      <c r="X22" s="8"/>
      <c r="Y22" s="8"/>
      <c r="Z22" s="8"/>
      <c r="AA22" s="8"/>
      <c r="AB22" s="7" t="str">
        <f t="array" ref="AB22">IF(N22="","",IF(SUM(0+ISNUMBER(SEARCH("*"&amp;#REF!&amp;"*",N22))),"customer details found in database",""))</f>
        <v/>
      </c>
      <c r="AC22" s="8"/>
    </row>
    <row r="23" spans="1:29">
      <c r="A23" s="30">
        <f t="shared" si="0"/>
        <v>0</v>
      </c>
      <c r="B23" s="15" t="str">
        <f t="shared" si="1"/>
        <v/>
      </c>
      <c r="C23" s="18"/>
      <c r="D23" s="18"/>
      <c r="E23" s="18"/>
      <c r="F23" s="18"/>
      <c r="G23" s="18"/>
      <c r="H23" s="18"/>
      <c r="I23" s="18"/>
      <c r="J23" s="8"/>
      <c r="K23" s="29"/>
      <c r="L23" s="28"/>
      <c r="M23" s="28"/>
      <c r="N23" s="28"/>
      <c r="O23" s="19"/>
      <c r="P23" s="15"/>
      <c r="Q23" s="15"/>
      <c r="R23" s="15"/>
      <c r="S23" s="15"/>
      <c r="T23" s="15"/>
      <c r="U23" s="15"/>
      <c r="V23" s="8"/>
      <c r="W23" s="8"/>
      <c r="X23" s="8"/>
      <c r="Y23" s="8"/>
      <c r="Z23" s="8"/>
      <c r="AA23" s="8"/>
      <c r="AB23" s="7" t="str">
        <f t="array" ref="AB23">IF(N23="","",IF(SUM(0+ISNUMBER(SEARCH("*"&amp;#REF!&amp;"*",N23))),"customer details found in database",""))</f>
        <v/>
      </c>
      <c r="AC23" s="8"/>
    </row>
    <row r="24" spans="1:29">
      <c r="A24" s="30">
        <f t="shared" si="0"/>
        <v>0</v>
      </c>
      <c r="B24" s="15" t="str">
        <f t="shared" si="1"/>
        <v/>
      </c>
      <c r="C24" s="18"/>
      <c r="D24" s="18"/>
      <c r="E24" s="18"/>
      <c r="F24" s="18"/>
      <c r="G24" s="18"/>
      <c r="H24" s="18"/>
      <c r="I24" s="18"/>
      <c r="J24" s="8"/>
      <c r="K24" s="29"/>
      <c r="L24" s="28"/>
      <c r="M24" s="28"/>
      <c r="N24" s="28"/>
      <c r="O24" s="19"/>
      <c r="P24" s="15"/>
      <c r="Q24" s="15"/>
      <c r="R24" s="15"/>
      <c r="S24" s="15"/>
      <c r="T24" s="15"/>
      <c r="U24" s="15"/>
      <c r="V24" s="8"/>
      <c r="W24" s="8"/>
      <c r="X24" s="8"/>
      <c r="Y24" s="8"/>
      <c r="Z24" s="8"/>
      <c r="AA24" s="8"/>
      <c r="AB24" s="7" t="str">
        <f t="array" ref="AB24">IF(N24="","",IF(SUM(0+ISNUMBER(SEARCH("*"&amp;#REF!&amp;"*",N24))),"customer details found in database",""))</f>
        <v/>
      </c>
      <c r="AC24" s="8"/>
    </row>
    <row r="25" spans="1:29">
      <c r="A25" s="30">
        <f t="shared" si="0"/>
        <v>0</v>
      </c>
      <c r="B25" s="15" t="str">
        <f t="shared" si="1"/>
        <v/>
      </c>
      <c r="C25" s="18"/>
      <c r="D25" s="18"/>
      <c r="E25" s="18"/>
      <c r="F25" s="18"/>
      <c r="G25" s="18"/>
      <c r="H25" s="18"/>
      <c r="I25" s="18"/>
      <c r="J25" s="8"/>
      <c r="K25" s="29"/>
      <c r="L25" s="28"/>
      <c r="M25" s="28"/>
      <c r="N25" s="28"/>
      <c r="O25" s="19"/>
      <c r="P25" s="15"/>
      <c r="Q25" s="15"/>
      <c r="R25" s="15"/>
      <c r="S25" s="15"/>
      <c r="T25" s="15"/>
      <c r="U25" s="15"/>
      <c r="V25" s="8"/>
      <c r="W25" s="8"/>
      <c r="X25" s="8"/>
      <c r="Y25" s="8"/>
      <c r="Z25" s="8"/>
      <c r="AA25" s="8"/>
      <c r="AB25" s="7" t="str">
        <f t="array" ref="AB25">IF(N25="","",IF(SUM(0+ISNUMBER(SEARCH("*"&amp;#REF!&amp;"*",N25))),"customer details found in database",""))</f>
        <v/>
      </c>
      <c r="AC25" s="8"/>
    </row>
    <row r="26" spans="1:29">
      <c r="A26" s="30">
        <f t="shared" si="0"/>
        <v>0</v>
      </c>
      <c r="B26" s="15" t="str">
        <f t="shared" si="1"/>
        <v/>
      </c>
      <c r="C26" s="18" t="b">
        <v>0</v>
      </c>
      <c r="D26" s="18"/>
      <c r="E26" s="18"/>
      <c r="F26" s="18"/>
      <c r="G26" s="18"/>
      <c r="H26" s="18"/>
      <c r="I26" s="18"/>
      <c r="J26" s="8"/>
      <c r="K26" s="29"/>
      <c r="L26" s="28"/>
      <c r="M26" s="28"/>
      <c r="N26" s="28"/>
      <c r="O26" s="19"/>
      <c r="P26" s="15"/>
      <c r="Q26" s="15"/>
      <c r="R26" s="15"/>
      <c r="S26" s="15"/>
      <c r="T26" s="15"/>
      <c r="U26" s="15"/>
      <c r="V26" s="8"/>
      <c r="W26" s="8"/>
      <c r="X26" s="8"/>
      <c r="Y26" s="8"/>
      <c r="Z26" s="8"/>
      <c r="AA26" s="8"/>
      <c r="AB26" s="7" t="str">
        <f t="array" ref="AB26">IF(N26="","",IF(SUM(0+ISNUMBER(SEARCH("*"&amp;#REF!&amp;"*",N26))),"customer details found in database",""))</f>
        <v/>
      </c>
      <c r="AC26" s="8"/>
    </row>
    <row r="27" spans="1:29">
      <c r="A27" s="30">
        <f t="shared" si="0"/>
        <v>0</v>
      </c>
      <c r="B27" s="15" t="str">
        <f t="shared" si="1"/>
        <v/>
      </c>
      <c r="C27" s="18"/>
      <c r="D27" s="18"/>
      <c r="E27" s="18"/>
      <c r="F27" s="18"/>
      <c r="G27" s="18"/>
      <c r="H27" s="18"/>
      <c r="I27" s="18"/>
      <c r="J27" s="8"/>
      <c r="K27" s="29"/>
      <c r="L27" s="28"/>
      <c r="M27" s="28"/>
      <c r="N27" s="28"/>
      <c r="O27" s="19"/>
      <c r="P27" s="15"/>
      <c r="Q27" s="15"/>
      <c r="R27" s="15"/>
      <c r="S27" s="15"/>
      <c r="T27" s="15"/>
      <c r="U27" s="15"/>
      <c r="V27" s="8"/>
      <c r="W27" s="8"/>
      <c r="X27" s="8"/>
      <c r="Y27" s="8"/>
      <c r="Z27" s="8"/>
      <c r="AA27" s="8"/>
      <c r="AB27" s="7" t="str">
        <f t="array" ref="AB27">IF(N27="","",IF(SUM(0+ISNUMBER(SEARCH("*"&amp;#REF!&amp;"*",N27))),"customer details found in database",""))</f>
        <v/>
      </c>
      <c r="AC27" s="8"/>
    </row>
    <row r="28" spans="1:29">
      <c r="A28" s="30">
        <f t="shared" si="0"/>
        <v>0</v>
      </c>
      <c r="B28" s="15" t="str">
        <f t="shared" si="1"/>
        <v/>
      </c>
      <c r="C28" s="18"/>
      <c r="D28" s="18"/>
      <c r="E28" s="18"/>
      <c r="F28" s="18"/>
      <c r="G28" s="18"/>
      <c r="H28" s="18"/>
      <c r="I28" s="18"/>
      <c r="J28" s="8"/>
      <c r="K28" s="29"/>
      <c r="L28" s="28"/>
      <c r="M28" s="28"/>
      <c r="N28" s="28"/>
      <c r="O28" s="19"/>
      <c r="P28" s="15"/>
      <c r="Q28" s="15"/>
      <c r="R28" s="15"/>
      <c r="S28" s="15"/>
      <c r="T28" s="15"/>
      <c r="U28" s="15"/>
      <c r="V28" s="8"/>
      <c r="W28" s="8"/>
      <c r="X28" s="8"/>
      <c r="Y28" s="8"/>
      <c r="Z28" s="8"/>
      <c r="AA28" s="8"/>
      <c r="AB28" s="7" t="str">
        <f t="array" ref="AB28">IF(N28="","",IF(SUM(0+ISNUMBER(SEARCH("*"&amp;#REF!&amp;"*",N28))),"customer details found in database",""))</f>
        <v/>
      </c>
      <c r="AC28" s="8"/>
    </row>
    <row r="29" spans="1:29">
      <c r="A29" s="30">
        <f t="shared" si="0"/>
        <v>0</v>
      </c>
      <c r="B29" s="15" t="str">
        <f t="shared" si="1"/>
        <v/>
      </c>
      <c r="C29" s="18"/>
      <c r="D29" s="18"/>
      <c r="E29" s="18"/>
      <c r="F29" s="18"/>
      <c r="G29" s="18"/>
      <c r="H29" s="18"/>
      <c r="I29" s="18"/>
      <c r="J29" s="8"/>
      <c r="K29" s="29"/>
      <c r="L29" s="28"/>
      <c r="M29" s="28"/>
      <c r="N29" s="28"/>
      <c r="O29" s="19"/>
      <c r="P29" s="15"/>
      <c r="Q29" s="15"/>
      <c r="R29" s="15"/>
      <c r="S29" s="15"/>
      <c r="T29" s="15"/>
      <c r="U29" s="15"/>
      <c r="V29" s="8"/>
      <c r="W29" s="8"/>
      <c r="X29" s="8"/>
      <c r="Y29" s="8"/>
      <c r="Z29" s="8"/>
      <c r="AA29" s="8"/>
      <c r="AB29" s="7" t="str">
        <f t="array" ref="AB29">IF(N29="","",IF(SUM(0+ISNUMBER(SEARCH("*"&amp;#REF!&amp;"*",N29))),"customer details found in database",""))</f>
        <v/>
      </c>
      <c r="AC29" s="8"/>
    </row>
    <row r="30" spans="1:29">
      <c r="A30" s="30">
        <f t="shared" si="0"/>
        <v>0</v>
      </c>
      <c r="B30" s="15" t="str">
        <f t="shared" si="1"/>
        <v/>
      </c>
      <c r="C30" s="18"/>
      <c r="D30" s="18"/>
      <c r="E30" s="18"/>
      <c r="F30" s="18"/>
      <c r="G30" s="18"/>
      <c r="H30" s="18"/>
      <c r="I30" s="18"/>
      <c r="J30" s="8"/>
      <c r="K30" s="29"/>
      <c r="L30" s="28"/>
      <c r="M30" s="28"/>
      <c r="N30" s="28"/>
      <c r="O30" s="19"/>
      <c r="P30" s="15"/>
      <c r="Q30" s="15"/>
      <c r="R30" s="15"/>
      <c r="S30" s="15"/>
      <c r="T30" s="15"/>
      <c r="U30" s="15"/>
      <c r="V30" s="8"/>
      <c r="W30" s="8"/>
      <c r="X30" s="8"/>
      <c r="Y30" s="8"/>
      <c r="Z30" s="8"/>
      <c r="AA30" s="8"/>
      <c r="AB30" s="7" t="str">
        <f t="array" ref="AB30">IF(N30="","",IF(SUM(0+ISNUMBER(SEARCH("*"&amp;#REF!&amp;"*",N30))),"customer details found in database",""))</f>
        <v/>
      </c>
      <c r="AC30" s="8"/>
    </row>
    <row r="31" spans="1:29">
      <c r="A31" s="30">
        <f t="shared" si="0"/>
        <v>0</v>
      </c>
      <c r="B31" s="15" t="str">
        <f t="shared" si="1"/>
        <v/>
      </c>
      <c r="C31" s="18"/>
      <c r="D31" s="18"/>
      <c r="E31" s="18"/>
      <c r="F31" s="18"/>
      <c r="G31" s="18"/>
      <c r="H31" s="18"/>
      <c r="I31" s="18"/>
      <c r="J31" s="8"/>
      <c r="K31" s="29"/>
      <c r="L31" s="28"/>
      <c r="M31" s="28"/>
      <c r="N31" s="28"/>
      <c r="O31" s="19"/>
      <c r="P31" s="15"/>
      <c r="Q31" s="15"/>
      <c r="R31" s="15"/>
      <c r="S31" s="15"/>
      <c r="T31" s="15"/>
      <c r="U31" s="15"/>
      <c r="V31" s="8"/>
      <c r="W31" s="8"/>
      <c r="X31" s="8"/>
      <c r="Y31" s="8"/>
      <c r="Z31" s="8"/>
      <c r="AA31" s="8"/>
      <c r="AB31" s="7" t="str">
        <f t="array" ref="AB31">IF(N31="","",IF(SUM(0+ISNUMBER(SEARCH("*"&amp;#REF!&amp;"*",N31))),"customer details found in database",""))</f>
        <v/>
      </c>
      <c r="AC31" s="8"/>
    </row>
    <row r="32" spans="1:29">
      <c r="A32" s="30">
        <f t="shared" si="0"/>
        <v>0</v>
      </c>
      <c r="B32" s="15" t="str">
        <f t="shared" si="1"/>
        <v/>
      </c>
      <c r="C32" s="18"/>
      <c r="D32" s="18"/>
      <c r="E32" s="18"/>
      <c r="F32" s="18"/>
      <c r="G32" s="18"/>
      <c r="H32" s="18"/>
      <c r="I32" s="18"/>
      <c r="J32" s="8"/>
      <c r="K32" s="29"/>
      <c r="L32" s="28"/>
      <c r="M32" s="28"/>
      <c r="N32" s="28"/>
      <c r="O32" s="19"/>
      <c r="P32" s="15"/>
      <c r="Q32" s="15"/>
      <c r="R32" s="15"/>
      <c r="S32" s="15"/>
      <c r="T32" s="15"/>
      <c r="U32" s="15"/>
      <c r="V32" s="8"/>
      <c r="W32" s="8"/>
      <c r="X32" s="8"/>
      <c r="Y32" s="8"/>
      <c r="Z32" s="8"/>
      <c r="AA32" s="8"/>
      <c r="AB32" s="7" t="str">
        <f t="array" ref="AB32">IF(N32="","",IF(SUM(0+ISNUMBER(SEARCH("*"&amp;#REF!&amp;"*",N32))),"customer details found in database",""))</f>
        <v/>
      </c>
      <c r="AC32" s="8"/>
    </row>
    <row r="33" spans="1:29">
      <c r="A33" s="30">
        <f t="shared" si="0"/>
        <v>0</v>
      </c>
      <c r="B33" s="15" t="str">
        <f t="shared" si="1"/>
        <v/>
      </c>
      <c r="C33" s="18"/>
      <c r="D33" s="18"/>
      <c r="E33" s="18"/>
      <c r="F33" s="18"/>
      <c r="G33" s="18"/>
      <c r="H33" s="18"/>
      <c r="I33" s="18"/>
      <c r="J33" s="8"/>
      <c r="K33" s="29"/>
      <c r="L33" s="28"/>
      <c r="M33" s="28"/>
      <c r="N33" s="28"/>
      <c r="O33" s="19"/>
      <c r="P33" s="15"/>
      <c r="Q33" s="15"/>
      <c r="R33" s="15"/>
      <c r="S33" s="15"/>
      <c r="T33" s="15"/>
      <c r="U33" s="15"/>
      <c r="V33" s="8"/>
      <c r="W33" s="8"/>
      <c r="X33" s="8"/>
      <c r="Y33" s="8"/>
      <c r="Z33" s="8"/>
      <c r="AA33" s="8"/>
      <c r="AB33" s="7" t="str">
        <f t="array" ref="AB33">IF(N33="","",IF(SUM(0+ISNUMBER(SEARCH("*"&amp;#REF!&amp;"*",N33))),"customer details found in database",""))</f>
        <v/>
      </c>
      <c r="AC33" s="8"/>
    </row>
    <row r="34" spans="1:29">
      <c r="A34" s="30">
        <f t="shared" si="0"/>
        <v>0</v>
      </c>
      <c r="B34" s="15" t="str">
        <f t="shared" si="1"/>
        <v/>
      </c>
      <c r="C34" s="18"/>
      <c r="D34" s="18"/>
      <c r="E34" s="18"/>
      <c r="F34" s="18"/>
      <c r="G34" s="18"/>
      <c r="H34" s="18"/>
      <c r="I34" s="18"/>
      <c r="J34" s="8"/>
      <c r="K34" s="29"/>
      <c r="L34" s="28"/>
      <c r="M34" s="28"/>
      <c r="N34" s="28"/>
      <c r="O34" s="19"/>
      <c r="P34" s="15"/>
      <c r="Q34" s="15"/>
      <c r="R34" s="15"/>
      <c r="S34" s="15"/>
      <c r="T34" s="15"/>
      <c r="U34" s="15"/>
      <c r="V34" s="8"/>
      <c r="W34" s="8"/>
      <c r="X34" s="8"/>
      <c r="Y34" s="8"/>
      <c r="Z34" s="8"/>
      <c r="AA34" s="8"/>
      <c r="AB34" s="7" t="str">
        <f t="array" ref="AB34">IF(N34="","",IF(SUM(0+ISNUMBER(SEARCH("*"&amp;#REF!&amp;"*",N34))),"customer details found in database",""))</f>
        <v/>
      </c>
      <c r="AC34" s="8"/>
    </row>
    <row r="35" spans="1:29">
      <c r="A35" s="30">
        <f t="shared" si="0"/>
        <v>0</v>
      </c>
      <c r="B35" s="15" t="str">
        <f t="shared" si="1"/>
        <v/>
      </c>
      <c r="C35" s="18"/>
      <c r="D35" s="18"/>
      <c r="E35" s="18"/>
      <c r="F35" s="18"/>
      <c r="G35" s="18"/>
      <c r="H35" s="18"/>
      <c r="I35" s="18"/>
      <c r="J35" s="8"/>
      <c r="K35" s="29"/>
      <c r="L35" s="28"/>
      <c r="M35" s="28"/>
      <c r="N35" s="28"/>
      <c r="O35" s="19"/>
      <c r="P35" s="15"/>
      <c r="Q35" s="15"/>
      <c r="R35" s="15"/>
      <c r="S35" s="15"/>
      <c r="T35" s="15"/>
      <c r="U35" s="15"/>
      <c r="V35" s="8"/>
      <c r="W35" s="8"/>
      <c r="X35" s="8"/>
      <c r="Y35" s="8"/>
      <c r="Z35" s="8"/>
      <c r="AA35" s="8"/>
      <c r="AB35" s="7" t="str">
        <f t="array" ref="AB35">IF(N35="","",IF(SUM(0+ISNUMBER(SEARCH("*"&amp;#REF!&amp;"*",N35))),"customer details found in database",""))</f>
        <v/>
      </c>
      <c r="AC35" s="8"/>
    </row>
    <row r="36" spans="1:29">
      <c r="A36" s="30">
        <f t="shared" si="0"/>
        <v>0</v>
      </c>
      <c r="B36" s="15" t="str">
        <f t="shared" si="1"/>
        <v/>
      </c>
      <c r="C36" s="18"/>
      <c r="D36" s="18"/>
      <c r="E36" s="18"/>
      <c r="F36" s="18"/>
      <c r="G36" s="18"/>
      <c r="H36" s="18"/>
      <c r="I36" s="18"/>
      <c r="J36" s="8"/>
      <c r="K36" s="29"/>
      <c r="L36" s="28"/>
      <c r="M36" s="28"/>
      <c r="N36" s="28"/>
      <c r="O36" s="19"/>
      <c r="P36" s="15"/>
      <c r="Q36" s="15"/>
      <c r="R36" s="15"/>
      <c r="S36" s="15"/>
      <c r="T36" s="15"/>
      <c r="U36" s="15"/>
      <c r="V36" s="8"/>
      <c r="W36" s="8"/>
      <c r="X36" s="8"/>
      <c r="Y36" s="8"/>
      <c r="Z36" s="8"/>
      <c r="AA36" s="8"/>
      <c r="AB36" s="7" t="str">
        <f t="array" ref="AB36">IF(N36="","",IF(SUM(0+ISNUMBER(SEARCH("*"&amp;#REF!&amp;"*",N36))),"customer details found in database",""))</f>
        <v/>
      </c>
      <c r="AC36" s="8"/>
    </row>
    <row r="37" spans="1:29">
      <c r="A37" s="30">
        <f t="shared" si="0"/>
        <v>0</v>
      </c>
      <c r="B37" s="15" t="str">
        <f t="shared" si="1"/>
        <v/>
      </c>
      <c r="C37" s="18"/>
      <c r="D37" s="18"/>
      <c r="E37" s="18"/>
      <c r="F37" s="18"/>
      <c r="G37" s="18"/>
      <c r="H37" s="18"/>
      <c r="I37" s="18"/>
      <c r="J37" s="8"/>
      <c r="K37" s="29"/>
      <c r="L37" s="28"/>
      <c r="M37" s="28"/>
      <c r="N37" s="28"/>
      <c r="O37" s="19"/>
      <c r="P37" s="15"/>
      <c r="Q37" s="15"/>
      <c r="R37" s="15"/>
      <c r="S37" s="15"/>
      <c r="T37" s="15"/>
      <c r="U37" s="15"/>
      <c r="V37" s="8"/>
      <c r="W37" s="8"/>
      <c r="X37" s="8"/>
      <c r="Y37" s="8"/>
      <c r="Z37" s="8"/>
      <c r="AA37" s="8"/>
      <c r="AB37" s="7" t="str">
        <f t="array" ref="AB37">IF(N37="","",IF(SUM(0+ISNUMBER(SEARCH("*"&amp;#REF!&amp;"*",N37))),"customer details found in database",""))</f>
        <v/>
      </c>
      <c r="AC37" s="8"/>
    </row>
    <row r="38" spans="1:29">
      <c r="A38" s="30">
        <f t="shared" si="0"/>
        <v>0</v>
      </c>
      <c r="B38" s="15" t="str">
        <f t="shared" si="1"/>
        <v/>
      </c>
      <c r="C38" s="18"/>
      <c r="D38" s="18"/>
      <c r="E38" s="18"/>
      <c r="F38" s="18"/>
      <c r="G38" s="18"/>
      <c r="H38" s="18"/>
      <c r="I38" s="18"/>
      <c r="J38" s="8"/>
      <c r="K38" s="29"/>
      <c r="L38" s="28"/>
      <c r="M38" s="28"/>
      <c r="N38" s="28"/>
      <c r="O38" s="19"/>
      <c r="P38" s="15"/>
      <c r="Q38" s="15"/>
      <c r="R38" s="15"/>
      <c r="S38" s="15"/>
      <c r="T38" s="15"/>
      <c r="U38" s="15"/>
      <c r="V38" s="8"/>
      <c r="W38" s="8"/>
      <c r="X38" s="8"/>
      <c r="Y38" s="8"/>
      <c r="Z38" s="8"/>
      <c r="AA38" s="8"/>
      <c r="AB38" s="7" t="str">
        <f t="array" ref="AB38">IF(N38="","",IF(SUM(0+ISNUMBER(SEARCH("*"&amp;#REF!&amp;"*",N38))),"customer details found in database",""))</f>
        <v/>
      </c>
      <c r="AC38" s="8"/>
    </row>
    <row r="39" spans="1:29">
      <c r="A39" s="30">
        <f t="shared" si="0"/>
        <v>0</v>
      </c>
      <c r="B39" s="15" t="str">
        <f t="shared" si="1"/>
        <v/>
      </c>
      <c r="C39" s="18"/>
      <c r="D39" s="18"/>
      <c r="E39" s="18"/>
      <c r="F39" s="18"/>
      <c r="G39" s="18"/>
      <c r="H39" s="18"/>
      <c r="I39" s="18"/>
      <c r="J39" s="8"/>
      <c r="K39" s="29"/>
      <c r="L39" s="28"/>
      <c r="M39" s="28"/>
      <c r="N39" s="28"/>
      <c r="O39" s="19"/>
      <c r="P39" s="15"/>
      <c r="Q39" s="15"/>
      <c r="R39" s="15"/>
      <c r="S39" s="15"/>
      <c r="T39" s="15"/>
      <c r="U39" s="15"/>
      <c r="V39" s="8"/>
      <c r="W39" s="8"/>
      <c r="X39" s="8"/>
      <c r="Y39" s="8"/>
      <c r="Z39" s="8"/>
      <c r="AA39" s="8"/>
      <c r="AB39" s="7" t="str">
        <f t="array" ref="AB39">IF(N39="","",IF(SUM(0+ISNUMBER(SEARCH("*"&amp;#REF!&amp;"*",N39))),"customer details found in database",""))</f>
        <v/>
      </c>
      <c r="AC39" s="8"/>
    </row>
    <row r="40" spans="1:29">
      <c r="A40" s="30">
        <f t="shared" si="0"/>
        <v>0</v>
      </c>
      <c r="B40" s="15" t="str">
        <f t="shared" si="1"/>
        <v/>
      </c>
      <c r="C40" s="18"/>
      <c r="D40" s="18"/>
      <c r="E40" s="18"/>
      <c r="F40" s="18"/>
      <c r="G40" s="18"/>
      <c r="H40" s="18"/>
      <c r="I40" s="18"/>
      <c r="J40" s="8"/>
      <c r="K40" s="29"/>
      <c r="L40" s="28"/>
      <c r="M40" s="28"/>
      <c r="N40" s="28"/>
      <c r="O40" s="19"/>
      <c r="P40" s="15"/>
      <c r="Q40" s="15"/>
      <c r="R40" s="15"/>
      <c r="S40" s="15"/>
      <c r="T40" s="15"/>
      <c r="U40" s="15"/>
      <c r="V40" s="8"/>
      <c r="W40" s="8"/>
      <c r="X40" s="8"/>
      <c r="Y40" s="8"/>
      <c r="Z40" s="8"/>
      <c r="AA40" s="8"/>
      <c r="AB40" s="7" t="str">
        <f t="array" ref="AB40">IF(N40="","",IF(SUM(0+ISNUMBER(SEARCH("*"&amp;#REF!&amp;"*",N40))),"customer details found in database",""))</f>
        <v/>
      </c>
      <c r="AC40" s="8"/>
    </row>
    <row r="41" spans="1:29">
      <c r="A41" s="30">
        <f t="shared" si="0"/>
        <v>0</v>
      </c>
      <c r="B41" s="15" t="str">
        <f t="shared" si="1"/>
        <v/>
      </c>
      <c r="C41" s="18"/>
      <c r="D41" s="18"/>
      <c r="E41" s="18"/>
      <c r="F41" s="18"/>
      <c r="G41" s="18"/>
      <c r="H41" s="18"/>
      <c r="I41" s="18"/>
      <c r="J41" s="8"/>
      <c r="K41" s="29"/>
      <c r="L41" s="28"/>
      <c r="M41" s="28"/>
      <c r="N41" s="28"/>
      <c r="O41" s="19"/>
      <c r="P41" s="15"/>
      <c r="Q41" s="15"/>
      <c r="R41" s="15"/>
      <c r="S41" s="15"/>
      <c r="T41" s="15"/>
      <c r="U41" s="15"/>
      <c r="V41" s="8"/>
      <c r="W41" s="8"/>
      <c r="X41" s="8"/>
      <c r="Y41" s="8"/>
      <c r="Z41" s="8"/>
      <c r="AA41" s="8"/>
      <c r="AB41" s="7" t="str">
        <f t="array" ref="AB41">IF(N41="","",IF(SUM(0+ISNUMBER(SEARCH("*"&amp;#REF!&amp;"*",N41))),"customer details found in database",""))</f>
        <v/>
      </c>
      <c r="AC41" s="8"/>
    </row>
    <row r="42" spans="1:29">
      <c r="A42" s="30">
        <f t="shared" si="0"/>
        <v>0</v>
      </c>
      <c r="B42" s="15" t="str">
        <f t="shared" si="1"/>
        <v/>
      </c>
      <c r="C42" s="18"/>
      <c r="D42" s="18"/>
      <c r="E42" s="18"/>
      <c r="F42" s="18"/>
      <c r="G42" s="18"/>
      <c r="H42" s="18"/>
      <c r="I42" s="18"/>
      <c r="J42" s="8"/>
      <c r="K42" s="29"/>
      <c r="L42" s="28"/>
      <c r="M42" s="28"/>
      <c r="N42" s="28"/>
      <c r="O42" s="19"/>
      <c r="P42" s="15"/>
      <c r="Q42" s="15"/>
      <c r="R42" s="15"/>
      <c r="S42" s="15"/>
      <c r="T42" s="15"/>
      <c r="U42" s="15"/>
      <c r="V42" s="8"/>
      <c r="W42" s="8"/>
      <c r="X42" s="8"/>
      <c r="Y42" s="8"/>
      <c r="Z42" s="8"/>
      <c r="AA42" s="8"/>
      <c r="AB42" s="7" t="str">
        <f t="array" ref="AB42">IF(N42="","",IF(SUM(0+ISNUMBER(SEARCH("*"&amp;#REF!&amp;"*",N42))),"customer details found in database",""))</f>
        <v/>
      </c>
      <c r="AC42" s="8"/>
    </row>
    <row r="43" spans="1:29">
      <c r="A43" s="30">
        <f t="shared" si="0"/>
        <v>0</v>
      </c>
      <c r="B43" s="15" t="str">
        <f t="shared" si="1"/>
        <v/>
      </c>
      <c r="C43" s="18"/>
      <c r="D43" s="18"/>
      <c r="E43" s="18"/>
      <c r="F43" s="18"/>
      <c r="G43" s="18"/>
      <c r="H43" s="18"/>
      <c r="I43" s="18"/>
      <c r="J43" s="8"/>
      <c r="K43" s="29"/>
      <c r="L43" s="28"/>
      <c r="M43" s="28"/>
      <c r="N43" s="28"/>
      <c r="O43" s="19"/>
      <c r="P43" s="15"/>
      <c r="Q43" s="15"/>
      <c r="R43" s="15"/>
      <c r="S43" s="15"/>
      <c r="T43" s="15"/>
      <c r="U43" s="15"/>
      <c r="V43" s="8"/>
      <c r="W43" s="8"/>
      <c r="X43" s="8"/>
      <c r="Y43" s="8"/>
      <c r="Z43" s="8"/>
      <c r="AA43" s="8"/>
      <c r="AB43" s="7" t="str">
        <f t="array" ref="AB43">IF(N43="","",IF(SUM(0+ISNUMBER(SEARCH("*"&amp;#REF!&amp;"*",N43))),"customer details found in database",""))</f>
        <v/>
      </c>
      <c r="AC43" s="8"/>
    </row>
    <row r="44" spans="1:29">
      <c r="A44" s="30">
        <f t="shared" si="0"/>
        <v>0</v>
      </c>
      <c r="B44" s="15" t="str">
        <f t="shared" si="1"/>
        <v/>
      </c>
      <c r="C44" s="18"/>
      <c r="D44" s="18"/>
      <c r="E44" s="18"/>
      <c r="F44" s="18"/>
      <c r="G44" s="18"/>
      <c r="H44" s="18"/>
      <c r="I44" s="18"/>
      <c r="J44" s="8"/>
      <c r="K44" s="29"/>
      <c r="L44" s="28"/>
      <c r="M44" s="28"/>
      <c r="N44" s="28"/>
      <c r="O44" s="19"/>
      <c r="P44" s="15"/>
      <c r="Q44" s="15"/>
      <c r="R44" s="15"/>
      <c r="S44" s="15"/>
      <c r="T44" s="15"/>
      <c r="U44" s="15"/>
      <c r="V44" s="8"/>
      <c r="W44" s="8"/>
      <c r="X44" s="8"/>
      <c r="Y44" s="8"/>
      <c r="Z44" s="8"/>
      <c r="AA44" s="8"/>
      <c r="AB44" s="7" t="str">
        <f t="array" ref="AB44">IF(N44="","",IF(SUM(0+ISNUMBER(SEARCH("*"&amp;#REF!&amp;"*",N44))),"customer details found in database",""))</f>
        <v/>
      </c>
      <c r="AC44" s="8"/>
    </row>
    <row r="45" spans="1:29">
      <c r="A45" s="30">
        <f t="shared" si="0"/>
        <v>0</v>
      </c>
      <c r="B45" s="15" t="str">
        <f t="shared" si="1"/>
        <v/>
      </c>
      <c r="C45" s="18"/>
      <c r="D45" s="18"/>
      <c r="E45" s="18"/>
      <c r="F45" s="18"/>
      <c r="G45" s="18"/>
      <c r="H45" s="18"/>
      <c r="I45" s="18"/>
      <c r="J45" s="8"/>
      <c r="K45" s="29"/>
      <c r="L45" s="28"/>
      <c r="M45" s="28"/>
      <c r="N45" s="28"/>
      <c r="O45" s="19"/>
      <c r="P45" s="15"/>
      <c r="Q45" s="15"/>
      <c r="R45" s="15"/>
      <c r="S45" s="15"/>
      <c r="T45" s="15"/>
      <c r="U45" s="15"/>
      <c r="V45" s="8"/>
      <c r="W45" s="8"/>
      <c r="X45" s="8"/>
      <c r="Y45" s="8"/>
      <c r="Z45" s="8"/>
      <c r="AA45" s="8"/>
      <c r="AB45" s="7" t="str">
        <f t="array" ref="AB45">IF(N45="","",IF(SUM(0+ISNUMBER(SEARCH("*"&amp;#REF!&amp;"*",N45))),"customer details found in database",""))</f>
        <v/>
      </c>
      <c r="AC45" s="8"/>
    </row>
    <row r="46" spans="1:29">
      <c r="A46" s="30">
        <f t="shared" si="0"/>
        <v>0</v>
      </c>
      <c r="B46" s="15" t="str">
        <f t="shared" si="1"/>
        <v/>
      </c>
      <c r="C46" s="18"/>
      <c r="D46" s="18"/>
      <c r="E46" s="18"/>
      <c r="F46" s="18"/>
      <c r="G46" s="18"/>
      <c r="H46" s="18"/>
      <c r="I46" s="18"/>
      <c r="J46" s="8"/>
      <c r="K46" s="29"/>
      <c r="L46" s="28"/>
      <c r="M46" s="28"/>
      <c r="N46" s="28"/>
      <c r="O46" s="19"/>
      <c r="P46" s="15"/>
      <c r="Q46" s="15"/>
      <c r="R46" s="15"/>
      <c r="S46" s="15"/>
      <c r="T46" s="15"/>
      <c r="U46" s="15"/>
      <c r="V46" s="8"/>
      <c r="W46" s="8"/>
      <c r="X46" s="8"/>
      <c r="Y46" s="8"/>
      <c r="Z46" s="8"/>
      <c r="AA46" s="8"/>
      <c r="AB46" s="7" t="str">
        <f t="array" ref="AB46">IF(N46="","",IF(SUM(0+ISNUMBER(SEARCH("*"&amp;#REF!&amp;"*",N46))),"customer details found in database",""))</f>
        <v/>
      </c>
      <c r="AC46" s="8"/>
    </row>
    <row r="47" spans="1:29">
      <c r="A47" s="30">
        <f t="shared" si="0"/>
        <v>0</v>
      </c>
      <c r="B47" s="15" t="str">
        <f t="shared" si="1"/>
        <v/>
      </c>
      <c r="C47" s="18"/>
      <c r="D47" s="18"/>
      <c r="E47" s="18"/>
      <c r="F47" s="18"/>
      <c r="G47" s="18"/>
      <c r="H47" s="18"/>
      <c r="I47" s="18"/>
      <c r="J47" s="8"/>
      <c r="K47" s="29"/>
      <c r="L47" s="28"/>
      <c r="M47" s="28"/>
      <c r="N47" s="28"/>
      <c r="O47" s="19"/>
      <c r="P47" s="15"/>
      <c r="Q47" s="15"/>
      <c r="R47" s="15"/>
      <c r="S47" s="15"/>
      <c r="T47" s="15"/>
      <c r="U47" s="15"/>
      <c r="V47" s="8"/>
      <c r="W47" s="8"/>
      <c r="X47" s="8"/>
      <c r="Y47" s="8"/>
      <c r="Z47" s="8"/>
      <c r="AA47" s="8"/>
      <c r="AB47" s="7" t="str">
        <f t="array" ref="AB47">IF(N47="","",IF(SUM(0+ISNUMBER(SEARCH("*"&amp;#REF!&amp;"*",N47))),"customer details found in database",""))</f>
        <v/>
      </c>
      <c r="AC47" s="8"/>
    </row>
    <row r="48" spans="1:29">
      <c r="A48" s="30">
        <f t="shared" si="0"/>
        <v>0</v>
      </c>
      <c r="B48" s="15" t="str">
        <f t="shared" si="1"/>
        <v/>
      </c>
      <c r="C48" s="18"/>
      <c r="D48" s="18"/>
      <c r="E48" s="18"/>
      <c r="F48" s="18"/>
      <c r="G48" s="18"/>
      <c r="H48" s="18"/>
      <c r="I48" s="18"/>
      <c r="J48" s="8"/>
      <c r="K48" s="29"/>
      <c r="L48" s="28"/>
      <c r="M48" s="28"/>
      <c r="N48" s="28"/>
      <c r="O48" s="19"/>
      <c r="P48" s="15"/>
      <c r="Q48" s="15"/>
      <c r="R48" s="15"/>
      <c r="S48" s="15"/>
      <c r="T48" s="15"/>
      <c r="U48" s="15"/>
      <c r="V48" s="8"/>
      <c r="W48" s="8"/>
      <c r="X48" s="8"/>
      <c r="Y48" s="8"/>
      <c r="Z48" s="8"/>
      <c r="AA48" s="8"/>
      <c r="AB48" s="7" t="str">
        <f t="array" ref="AB48">IF(N48="","",IF(SUM(0+ISNUMBER(SEARCH("*"&amp;#REF!&amp;"*",N48))),"customer details found in database",""))</f>
        <v/>
      </c>
      <c r="AC48" s="8"/>
    </row>
    <row r="49" spans="1:29">
      <c r="A49" s="30">
        <f t="shared" si="0"/>
        <v>0</v>
      </c>
      <c r="B49" s="15" t="str">
        <f t="shared" si="1"/>
        <v/>
      </c>
      <c r="C49" s="18"/>
      <c r="D49" s="18"/>
      <c r="E49" s="18"/>
      <c r="F49" s="18"/>
      <c r="G49" s="18"/>
      <c r="H49" s="18"/>
      <c r="I49" s="18"/>
      <c r="J49" s="8"/>
      <c r="K49" s="29"/>
      <c r="L49" s="28"/>
      <c r="M49" s="28"/>
      <c r="N49" s="28"/>
      <c r="O49" s="19"/>
      <c r="P49" s="15"/>
      <c r="Q49" s="15"/>
      <c r="R49" s="15"/>
      <c r="S49" s="15"/>
      <c r="T49" s="15"/>
      <c r="U49" s="15"/>
      <c r="V49" s="8"/>
      <c r="W49" s="8"/>
      <c r="X49" s="8"/>
      <c r="Y49" s="8"/>
      <c r="Z49" s="8"/>
      <c r="AA49" s="8"/>
      <c r="AB49" s="7" t="str">
        <f t="array" ref="AB49">IF(N49="","",IF(SUM(0+ISNUMBER(SEARCH("*"&amp;#REF!&amp;"*",N49))),"customer details found in database",""))</f>
        <v/>
      </c>
      <c r="AC49" s="8"/>
    </row>
    <row r="50" spans="1:29">
      <c r="A50" s="30">
        <f t="shared" si="0"/>
        <v>0</v>
      </c>
      <c r="B50" s="15" t="str">
        <f t="shared" si="1"/>
        <v/>
      </c>
      <c r="C50" s="18"/>
      <c r="D50" s="18"/>
      <c r="E50" s="18"/>
      <c r="F50" s="18"/>
      <c r="G50" s="18"/>
      <c r="H50" s="18"/>
      <c r="I50" s="18"/>
      <c r="J50" s="8"/>
      <c r="K50" s="29"/>
      <c r="L50" s="28"/>
      <c r="M50" s="28"/>
      <c r="N50" s="28"/>
      <c r="O50" s="19"/>
      <c r="P50" s="15"/>
      <c r="Q50" s="15"/>
      <c r="R50" s="15"/>
      <c r="S50" s="15"/>
      <c r="T50" s="15"/>
      <c r="U50" s="15"/>
      <c r="V50" s="8"/>
      <c r="W50" s="8"/>
      <c r="X50" s="8"/>
      <c r="Y50" s="8"/>
      <c r="Z50" s="8"/>
      <c r="AA50" s="8"/>
      <c r="AB50" s="7" t="str">
        <f t="array" ref="AB50">IF(N50="","",IF(SUM(0+ISNUMBER(SEARCH("*"&amp;#REF!&amp;"*",N50))),"customer details found in database",""))</f>
        <v/>
      </c>
      <c r="AC50" s="8"/>
    </row>
    <row r="51" spans="1:29">
      <c r="A51" s="30">
        <f t="shared" si="0"/>
        <v>0</v>
      </c>
      <c r="B51" s="15" t="str">
        <f t="shared" si="1"/>
        <v/>
      </c>
      <c r="C51" s="18"/>
      <c r="D51" s="18"/>
      <c r="E51" s="18"/>
      <c r="F51" s="18"/>
      <c r="G51" s="18"/>
      <c r="H51" s="18"/>
      <c r="I51" s="18"/>
      <c r="J51" s="8"/>
      <c r="K51" s="29"/>
      <c r="L51" s="28"/>
      <c r="M51" s="28"/>
      <c r="N51" s="28"/>
      <c r="O51" s="19"/>
      <c r="P51" s="15"/>
      <c r="Q51" s="15"/>
      <c r="R51" s="15"/>
      <c r="S51" s="15"/>
      <c r="T51" s="15"/>
      <c r="U51" s="15"/>
      <c r="V51" s="8"/>
      <c r="W51" s="8"/>
      <c r="X51" s="8"/>
      <c r="Y51" s="8"/>
      <c r="Z51" s="8"/>
      <c r="AA51" s="8"/>
      <c r="AB51" s="7" t="str">
        <f t="array" ref="AB51">IF(N51="","",IF(SUM(0+ISNUMBER(SEARCH("*"&amp;#REF!&amp;"*",N51))),"customer details found in database",""))</f>
        <v/>
      </c>
      <c r="AC51" s="8"/>
    </row>
    <row r="52" spans="1:29">
      <c r="A52" s="30">
        <f t="shared" si="0"/>
        <v>0</v>
      </c>
      <c r="B52" s="15" t="str">
        <f t="shared" si="1"/>
        <v/>
      </c>
      <c r="C52" s="18"/>
      <c r="D52" s="18"/>
      <c r="E52" s="18"/>
      <c r="F52" s="18"/>
      <c r="G52" s="18"/>
      <c r="H52" s="18"/>
      <c r="I52" s="18"/>
      <c r="J52" s="8"/>
      <c r="K52" s="29"/>
      <c r="L52" s="28"/>
      <c r="M52" s="28"/>
      <c r="N52" s="28"/>
      <c r="O52" s="19"/>
      <c r="P52" s="15"/>
      <c r="Q52" s="15"/>
      <c r="R52" s="15"/>
      <c r="S52" s="15"/>
      <c r="T52" s="15"/>
      <c r="U52" s="15"/>
      <c r="V52" s="8"/>
      <c r="W52" s="8"/>
      <c r="X52" s="8"/>
      <c r="Y52" s="8"/>
      <c r="Z52" s="8"/>
      <c r="AA52" s="8"/>
      <c r="AB52" s="7" t="str">
        <f t="array" ref="AB52">IF(N52="","",IF(SUM(0+ISNUMBER(SEARCH("*"&amp;#REF!&amp;"*",N52))),"customer details found in database",""))</f>
        <v/>
      </c>
      <c r="AC52" s="8"/>
    </row>
    <row r="53" spans="1:29">
      <c r="A53" s="30">
        <f t="shared" si="0"/>
        <v>0</v>
      </c>
      <c r="B53" s="15" t="str">
        <f t="shared" si="1"/>
        <v/>
      </c>
      <c r="C53" s="18"/>
      <c r="D53" s="18"/>
      <c r="E53" s="18"/>
      <c r="F53" s="18"/>
      <c r="G53" s="18"/>
      <c r="H53" s="18"/>
      <c r="I53" s="18"/>
      <c r="J53" s="8"/>
      <c r="K53" s="29"/>
      <c r="L53" s="28"/>
      <c r="M53" s="28"/>
      <c r="N53" s="28"/>
      <c r="O53" s="19"/>
      <c r="P53" s="15"/>
      <c r="Q53" s="15"/>
      <c r="R53" s="15"/>
      <c r="S53" s="15"/>
      <c r="T53" s="15"/>
      <c r="U53" s="15"/>
      <c r="V53" s="8"/>
      <c r="W53" s="8"/>
      <c r="X53" s="8"/>
      <c r="Y53" s="8"/>
      <c r="Z53" s="8"/>
      <c r="AA53" s="8"/>
      <c r="AB53" s="7" t="str">
        <f t="array" ref="AB53">IF(N53="","",IF(SUM(0+ISNUMBER(SEARCH("*"&amp;#REF!&amp;"*",N53))),"customer details found in database",""))</f>
        <v/>
      </c>
      <c r="AC53" s="8"/>
    </row>
    <row r="54" spans="1:29">
      <c r="A54" s="30">
        <f t="shared" si="0"/>
        <v>0</v>
      </c>
      <c r="B54" s="15" t="str">
        <f t="shared" si="1"/>
        <v/>
      </c>
      <c r="C54" s="18"/>
      <c r="D54" s="18"/>
      <c r="E54" s="18"/>
      <c r="F54" s="18"/>
      <c r="G54" s="18"/>
      <c r="H54" s="18"/>
      <c r="I54" s="18"/>
      <c r="J54" s="8"/>
      <c r="K54" s="29"/>
      <c r="L54" s="28"/>
      <c r="M54" s="28"/>
      <c r="N54" s="28"/>
      <c r="O54" s="19"/>
      <c r="P54" s="15"/>
      <c r="Q54" s="15"/>
      <c r="R54" s="15"/>
      <c r="S54" s="15"/>
      <c r="T54" s="15"/>
      <c r="U54" s="15"/>
      <c r="V54" s="8"/>
      <c r="W54" s="8"/>
      <c r="X54" s="8"/>
      <c r="Y54" s="8"/>
      <c r="Z54" s="8"/>
      <c r="AA54" s="8"/>
      <c r="AB54" s="7" t="str">
        <f t="array" ref="AB54">IF(N54="","",IF(SUM(0+ISNUMBER(SEARCH("*"&amp;#REF!&amp;"*",N54))),"customer details found in database",""))</f>
        <v/>
      </c>
      <c r="AC54" s="8"/>
    </row>
    <row r="55" spans="1:29">
      <c r="A55" s="30">
        <f t="shared" si="0"/>
        <v>0</v>
      </c>
      <c r="B55" s="15" t="str">
        <f t="shared" si="1"/>
        <v/>
      </c>
      <c r="C55" s="18"/>
      <c r="D55" s="18"/>
      <c r="E55" s="18"/>
      <c r="F55" s="18"/>
      <c r="G55" s="18"/>
      <c r="H55" s="18"/>
      <c r="I55" s="18"/>
      <c r="J55" s="8"/>
      <c r="K55" s="29"/>
      <c r="L55" s="28"/>
      <c r="M55" s="28"/>
      <c r="N55" s="28"/>
      <c r="O55" s="19"/>
      <c r="P55" s="15"/>
      <c r="Q55" s="15"/>
      <c r="R55" s="15"/>
      <c r="S55" s="15"/>
      <c r="T55" s="15"/>
      <c r="U55" s="15"/>
      <c r="V55" s="8"/>
      <c r="W55" s="8"/>
      <c r="X55" s="8"/>
      <c r="Y55" s="8"/>
      <c r="Z55" s="8"/>
      <c r="AA55" s="8"/>
      <c r="AB55" s="7" t="str">
        <f t="array" ref="AB55">IF(N55="","",IF(SUM(0+ISNUMBER(SEARCH("*"&amp;#REF!&amp;"*",N55))),"customer details found in database",""))</f>
        <v/>
      </c>
      <c r="AC55" s="8"/>
    </row>
    <row r="56" spans="1:29">
      <c r="A56" s="30">
        <f t="shared" si="0"/>
        <v>0</v>
      </c>
      <c r="B56" s="15" t="str">
        <f t="shared" si="1"/>
        <v/>
      </c>
      <c r="C56" s="18"/>
      <c r="D56" s="18"/>
      <c r="E56" s="18"/>
      <c r="F56" s="18"/>
      <c r="G56" s="18"/>
      <c r="H56" s="18"/>
      <c r="I56" s="18"/>
      <c r="J56" s="8"/>
      <c r="K56" s="29"/>
      <c r="L56" s="28"/>
      <c r="M56" s="28"/>
      <c r="N56" s="28"/>
      <c r="O56" s="19"/>
      <c r="P56" s="15"/>
      <c r="Q56" s="15"/>
      <c r="R56" s="15"/>
      <c r="S56" s="15"/>
      <c r="T56" s="15"/>
      <c r="U56" s="15"/>
      <c r="V56" s="8"/>
      <c r="W56" s="8"/>
      <c r="X56" s="8"/>
      <c r="Y56" s="8"/>
      <c r="Z56" s="8"/>
      <c r="AA56" s="8"/>
      <c r="AB56" s="7" t="str">
        <f t="array" ref="AB56">IF(N56="","",IF(SUM(0+ISNUMBER(SEARCH("*"&amp;#REF!&amp;"*",N56))),"customer details found in database",""))</f>
        <v/>
      </c>
      <c r="AC56" s="8"/>
    </row>
    <row r="57" spans="1:29">
      <c r="A57" s="30">
        <f t="shared" si="0"/>
        <v>0</v>
      </c>
      <c r="B57" s="15" t="str">
        <f t="shared" si="1"/>
        <v/>
      </c>
      <c r="C57" s="18"/>
      <c r="D57" s="18"/>
      <c r="E57" s="18"/>
      <c r="F57" s="18"/>
      <c r="G57" s="18"/>
      <c r="H57" s="18"/>
      <c r="I57" s="18"/>
      <c r="J57" s="8"/>
      <c r="K57" s="29"/>
      <c r="L57" s="28"/>
      <c r="M57" s="28"/>
      <c r="N57" s="28"/>
      <c r="O57" s="19"/>
      <c r="P57" s="15"/>
      <c r="Q57" s="15"/>
      <c r="R57" s="15"/>
      <c r="S57" s="15"/>
      <c r="T57" s="15"/>
      <c r="U57" s="15"/>
      <c r="V57" s="8"/>
      <c r="W57" s="8"/>
      <c r="X57" s="8"/>
      <c r="Y57" s="8"/>
      <c r="Z57" s="8"/>
      <c r="AA57" s="8"/>
      <c r="AB57" s="7" t="str">
        <f t="array" ref="AB57">IF(N57="","",IF(SUM(0+ISNUMBER(SEARCH("*"&amp;#REF!&amp;"*",N57))),"customer details found in database",""))</f>
        <v/>
      </c>
      <c r="AC57" s="8"/>
    </row>
    <row r="58" spans="1:29">
      <c r="A58" s="30">
        <f t="shared" si="0"/>
        <v>0</v>
      </c>
      <c r="B58" s="15" t="str">
        <f t="shared" si="1"/>
        <v/>
      </c>
      <c r="C58" s="18"/>
      <c r="D58" s="18"/>
      <c r="E58" s="18"/>
      <c r="F58" s="18"/>
      <c r="G58" s="18"/>
      <c r="H58" s="18"/>
      <c r="I58" s="18"/>
      <c r="J58" s="8"/>
      <c r="K58" s="29"/>
      <c r="L58" s="28"/>
      <c r="M58" s="28"/>
      <c r="N58" s="28"/>
      <c r="O58" s="19"/>
      <c r="P58" s="15"/>
      <c r="Q58" s="15"/>
      <c r="R58" s="15"/>
      <c r="S58" s="15"/>
      <c r="T58" s="15"/>
      <c r="U58" s="15"/>
      <c r="V58" s="8"/>
      <c r="W58" s="8"/>
      <c r="X58" s="8"/>
      <c r="Y58" s="8"/>
      <c r="Z58" s="8"/>
      <c r="AA58" s="8"/>
      <c r="AB58" s="7" t="str">
        <f t="array" ref="AB58">IF(N58="","",IF(SUM(0+ISNUMBER(SEARCH("*"&amp;#REF!&amp;"*",N58))),"customer details found in database",""))</f>
        <v/>
      </c>
      <c r="AC58" s="8"/>
    </row>
    <row r="59" spans="1:29">
      <c r="A59" s="30">
        <f t="shared" si="0"/>
        <v>0</v>
      </c>
      <c r="B59" s="15" t="str">
        <f t="shared" si="1"/>
        <v/>
      </c>
      <c r="C59" s="18" t="b">
        <v>0</v>
      </c>
      <c r="D59" s="18"/>
      <c r="E59" s="18"/>
      <c r="F59" s="18"/>
      <c r="G59" s="18"/>
      <c r="H59" s="18"/>
      <c r="I59" s="18"/>
      <c r="J59" s="8"/>
      <c r="K59" s="29"/>
      <c r="L59" s="28"/>
      <c r="M59" s="28"/>
      <c r="N59" s="28"/>
      <c r="O59" s="19"/>
      <c r="P59" s="15"/>
      <c r="Q59" s="15"/>
      <c r="R59" s="15"/>
      <c r="S59" s="15"/>
      <c r="T59" s="15"/>
      <c r="U59" s="15"/>
      <c r="V59" s="8"/>
      <c r="W59" s="8"/>
      <c r="X59" s="8"/>
      <c r="Y59" s="8"/>
      <c r="Z59" s="8"/>
      <c r="AA59" s="8"/>
      <c r="AB59" s="7" t="str">
        <f t="array" ref="AB59">IF(N59="","",IF(SUM(0+ISNUMBER(SEARCH("*"&amp;#REF!&amp;"*",N59))),"customer details found in database",""))</f>
        <v/>
      </c>
      <c r="AC59" s="8"/>
    </row>
    <row r="60" spans="1:29">
      <c r="A60" s="30">
        <f t="shared" si="0"/>
        <v>0</v>
      </c>
      <c r="B60" s="15" t="str">
        <f t="shared" si="1"/>
        <v/>
      </c>
      <c r="C60" s="18"/>
      <c r="D60" s="18"/>
      <c r="E60" s="18"/>
      <c r="F60" s="18"/>
      <c r="G60" s="18"/>
      <c r="H60" s="18"/>
      <c r="I60" s="18"/>
      <c r="J60" s="8"/>
      <c r="K60" s="29"/>
      <c r="L60" s="28"/>
      <c r="M60" s="28"/>
      <c r="N60" s="28"/>
      <c r="O60" s="19"/>
      <c r="P60" s="15"/>
      <c r="Q60" s="15"/>
      <c r="R60" s="15"/>
      <c r="S60" s="15"/>
      <c r="T60" s="15"/>
      <c r="U60" s="15"/>
      <c r="V60" s="8"/>
      <c r="W60" s="8"/>
      <c r="X60" s="8"/>
      <c r="Y60" s="8"/>
      <c r="Z60" s="8"/>
      <c r="AA60" s="8"/>
      <c r="AB60" s="7" t="str">
        <f t="array" ref="AB60">IF(N60="","",IF(SUM(0+ISNUMBER(SEARCH("*"&amp;#REF!&amp;"*",N60))),"customer details found in database",""))</f>
        <v/>
      </c>
      <c r="AC60" s="8"/>
    </row>
    <row r="61" spans="1:29">
      <c r="A61" s="30">
        <f t="shared" si="0"/>
        <v>0</v>
      </c>
      <c r="B61" s="15" t="str">
        <f t="shared" si="1"/>
        <v/>
      </c>
      <c r="C61" s="18"/>
      <c r="D61" s="18"/>
      <c r="E61" s="18"/>
      <c r="F61" s="18"/>
      <c r="G61" s="18"/>
      <c r="H61" s="18"/>
      <c r="I61" s="18"/>
      <c r="J61" s="8"/>
      <c r="K61" s="29"/>
      <c r="L61" s="28"/>
      <c r="M61" s="28"/>
      <c r="N61" s="28"/>
      <c r="O61" s="19"/>
      <c r="P61" s="15"/>
      <c r="Q61" s="15"/>
      <c r="R61" s="15"/>
      <c r="S61" s="15"/>
      <c r="T61" s="15"/>
      <c r="U61" s="15"/>
      <c r="V61" s="8"/>
      <c r="W61" s="8"/>
      <c r="X61" s="8"/>
      <c r="Y61" s="8"/>
      <c r="Z61" s="8"/>
      <c r="AA61" s="8"/>
      <c r="AB61" s="7" t="str">
        <f t="array" ref="AB61">IF(N61="","",IF(SUM(0+ISNUMBER(SEARCH("*"&amp;#REF!&amp;"*",N61))),"customer details found in database",""))</f>
        <v/>
      </c>
      <c r="AC61" s="8"/>
    </row>
    <row r="62" spans="1:29">
      <c r="A62" s="30">
        <f t="shared" si="0"/>
        <v>0</v>
      </c>
      <c r="B62" s="15" t="str">
        <f t="shared" si="1"/>
        <v/>
      </c>
      <c r="C62" s="18"/>
      <c r="D62" s="18"/>
      <c r="E62" s="18"/>
      <c r="F62" s="18"/>
      <c r="G62" s="18"/>
      <c r="H62" s="18"/>
      <c r="I62" s="18"/>
      <c r="J62" s="8"/>
      <c r="K62" s="29"/>
      <c r="L62" s="28"/>
      <c r="M62" s="28"/>
      <c r="N62" s="28"/>
      <c r="O62" s="19"/>
      <c r="P62" s="15"/>
      <c r="Q62" s="15"/>
      <c r="R62" s="15"/>
      <c r="S62" s="15"/>
      <c r="T62" s="15"/>
      <c r="U62" s="15"/>
      <c r="V62" s="8"/>
      <c r="W62" s="8"/>
      <c r="X62" s="8"/>
      <c r="Y62" s="8"/>
      <c r="Z62" s="8"/>
      <c r="AA62" s="8"/>
      <c r="AB62" s="7" t="str">
        <f t="array" ref="AB62">IF(N62="","",IF(SUM(0+ISNUMBER(SEARCH("*"&amp;#REF!&amp;"*",N62))),"customer details found in database",""))</f>
        <v/>
      </c>
      <c r="AC62" s="8"/>
    </row>
    <row r="63" spans="1:29">
      <c r="A63" s="30">
        <f t="shared" si="0"/>
        <v>0</v>
      </c>
      <c r="B63" s="15" t="str">
        <f t="shared" si="1"/>
        <v/>
      </c>
      <c r="C63" s="18"/>
      <c r="D63" s="18"/>
      <c r="E63" s="18"/>
      <c r="F63" s="18"/>
      <c r="G63" s="18"/>
      <c r="H63" s="18"/>
      <c r="I63" s="18"/>
      <c r="J63" s="8"/>
      <c r="K63" s="29"/>
      <c r="L63" s="28"/>
      <c r="M63" s="28"/>
      <c r="N63" s="28"/>
      <c r="O63" s="19"/>
      <c r="P63" s="15"/>
      <c r="Q63" s="15"/>
      <c r="R63" s="15"/>
      <c r="S63" s="15"/>
      <c r="T63" s="15"/>
      <c r="U63" s="15"/>
      <c r="V63" s="8"/>
      <c r="W63" s="8"/>
      <c r="X63" s="8"/>
      <c r="Y63" s="8"/>
      <c r="Z63" s="8"/>
      <c r="AA63" s="8"/>
      <c r="AB63" s="7" t="str">
        <f t="array" ref="AB63">IF(N63="","",IF(SUM(0+ISNUMBER(SEARCH("*"&amp;#REF!&amp;"*",N63))),"customer details found in database",""))</f>
        <v/>
      </c>
      <c r="AC63" s="8"/>
    </row>
    <row r="64" spans="1:29">
      <c r="A64" s="30">
        <f t="shared" si="0"/>
        <v>0</v>
      </c>
      <c r="B64" s="15" t="str">
        <f t="shared" si="1"/>
        <v/>
      </c>
      <c r="C64" s="18"/>
      <c r="D64" s="18"/>
      <c r="E64" s="18"/>
      <c r="F64" s="18"/>
      <c r="G64" s="18"/>
      <c r="H64" s="18"/>
      <c r="I64" s="18"/>
      <c r="J64" s="8"/>
      <c r="K64" s="29"/>
      <c r="L64" s="28"/>
      <c r="M64" s="28"/>
      <c r="N64" s="28"/>
      <c r="O64" s="19"/>
      <c r="P64" s="15"/>
      <c r="Q64" s="15"/>
      <c r="R64" s="15"/>
      <c r="S64" s="15"/>
      <c r="T64" s="15"/>
      <c r="U64" s="15"/>
      <c r="V64" s="8"/>
      <c r="W64" s="8"/>
      <c r="X64" s="8"/>
      <c r="Y64" s="8"/>
      <c r="Z64" s="8"/>
      <c r="AA64" s="8"/>
      <c r="AB64" s="7" t="str">
        <f t="array" ref="AB64">IF(N64="","",IF(SUM(0+ISNUMBER(SEARCH("*"&amp;#REF!&amp;"*",N64))),"customer details found in database",""))</f>
        <v/>
      </c>
      <c r="AC64" s="8"/>
    </row>
    <row r="65" spans="1:29">
      <c r="A65" s="30">
        <f t="shared" si="0"/>
        <v>0</v>
      </c>
      <c r="B65" s="15" t="str">
        <f t="shared" si="1"/>
        <v/>
      </c>
      <c r="C65" s="18"/>
      <c r="D65" s="18"/>
      <c r="E65" s="18"/>
      <c r="F65" s="18"/>
      <c r="G65" s="18"/>
      <c r="H65" s="18"/>
      <c r="I65" s="18"/>
      <c r="J65" s="8"/>
      <c r="K65" s="29"/>
      <c r="L65" s="28"/>
      <c r="M65" s="28"/>
      <c r="N65" s="28"/>
      <c r="O65" s="19"/>
      <c r="P65" s="15"/>
      <c r="Q65" s="15"/>
      <c r="R65" s="15"/>
      <c r="S65" s="15"/>
      <c r="T65" s="15"/>
      <c r="U65" s="15"/>
      <c r="V65" s="8"/>
      <c r="W65" s="8"/>
      <c r="X65" s="8"/>
      <c r="Y65" s="8"/>
      <c r="Z65" s="8"/>
      <c r="AA65" s="8"/>
      <c r="AB65" s="7" t="str">
        <f t="array" ref="AB65">IF(N65="","",IF(SUM(0+ISNUMBER(SEARCH("*"&amp;#REF!&amp;"*",N65))),"customer details found in database",""))</f>
        <v/>
      </c>
      <c r="AC65" s="8"/>
    </row>
    <row r="66" spans="1:29">
      <c r="A66" s="30">
        <f t="shared" si="0"/>
        <v>0</v>
      </c>
      <c r="B66" s="15" t="str">
        <f t="shared" si="1"/>
        <v/>
      </c>
      <c r="C66" s="18" t="b">
        <v>0</v>
      </c>
      <c r="D66" s="18"/>
      <c r="E66" s="18"/>
      <c r="F66" s="18"/>
      <c r="G66" s="18"/>
      <c r="H66" s="18"/>
      <c r="I66" s="18"/>
      <c r="J66" s="8"/>
      <c r="K66" s="29"/>
      <c r="L66" s="28"/>
      <c r="M66" s="28"/>
      <c r="N66" s="28"/>
      <c r="O66" s="19"/>
      <c r="P66" s="15"/>
      <c r="Q66" s="15"/>
      <c r="R66" s="15"/>
      <c r="S66" s="15"/>
      <c r="T66" s="15"/>
      <c r="U66" s="15"/>
      <c r="V66" s="8"/>
      <c r="W66" s="8"/>
      <c r="X66" s="8"/>
      <c r="Y66" s="8"/>
      <c r="Z66" s="8"/>
      <c r="AA66" s="8"/>
      <c r="AB66" s="7" t="str">
        <f t="array" ref="AB66">IF(N66="","",IF(SUM(0+ISNUMBER(SEARCH("*"&amp;#REF!&amp;"*",N66))),"customer details found in database",""))</f>
        <v/>
      </c>
      <c r="AC66" s="8"/>
    </row>
    <row r="67" spans="1:29">
      <c r="A67" s="30">
        <f t="shared" si="0"/>
        <v>0</v>
      </c>
      <c r="B67" s="15" t="str">
        <f t="shared" si="1"/>
        <v/>
      </c>
      <c r="C67" s="18"/>
      <c r="D67" s="18"/>
      <c r="E67" s="18"/>
      <c r="F67" s="18"/>
      <c r="G67" s="18"/>
      <c r="H67" s="18"/>
      <c r="I67" s="18"/>
      <c r="J67" s="8"/>
      <c r="K67" s="29"/>
      <c r="L67" s="28"/>
      <c r="M67" s="28"/>
      <c r="N67" s="28"/>
      <c r="O67" s="19"/>
      <c r="P67" s="15"/>
      <c r="Q67" s="15"/>
      <c r="R67" s="15"/>
      <c r="S67" s="15"/>
      <c r="T67" s="15"/>
      <c r="U67" s="15"/>
      <c r="V67" s="8"/>
      <c r="W67" s="8"/>
      <c r="X67" s="8"/>
      <c r="Y67" s="8"/>
      <c r="Z67" s="8"/>
      <c r="AA67" s="8"/>
      <c r="AB67" s="7" t="str">
        <f t="array" ref="AB67">IF(N67="","",IF(SUM(0+ISNUMBER(SEARCH("*"&amp;#REF!&amp;"*",N67))),"customer details found in database",""))</f>
        <v/>
      </c>
      <c r="AC67" s="8"/>
    </row>
    <row r="68" spans="1:29">
      <c r="A68" s="30">
        <f t="shared" si="0"/>
        <v>0</v>
      </c>
      <c r="B68" s="15" t="str">
        <f t="shared" si="1"/>
        <v/>
      </c>
      <c r="C68" s="18"/>
      <c r="D68" s="18"/>
      <c r="E68" s="18"/>
      <c r="F68" s="18"/>
      <c r="G68" s="18"/>
      <c r="H68" s="18"/>
      <c r="I68" s="18"/>
      <c r="J68" s="8"/>
      <c r="K68" s="29"/>
      <c r="L68" s="28"/>
      <c r="M68" s="28"/>
      <c r="N68" s="28"/>
      <c r="O68" s="19"/>
      <c r="P68" s="15"/>
      <c r="Q68" s="15"/>
      <c r="R68" s="15"/>
      <c r="S68" s="15"/>
      <c r="T68" s="15"/>
      <c r="U68" s="15"/>
      <c r="V68" s="8"/>
      <c r="W68" s="8"/>
      <c r="X68" s="8"/>
      <c r="Y68" s="8"/>
      <c r="Z68" s="8"/>
      <c r="AA68" s="8"/>
      <c r="AB68" s="7" t="str">
        <f t="array" ref="AB68">IF(N68="","",IF(SUM(0+ISNUMBER(SEARCH("*"&amp;#REF!&amp;"*",N68))),"customer details found in database",""))</f>
        <v/>
      </c>
      <c r="AC68" s="8"/>
    </row>
    <row r="69" spans="1:29">
      <c r="A69" s="30">
        <f t="shared" ref="A69:A132" si="2">IF(COUNTIF($L$4:$L$150,L69)&gt;1,1,0)</f>
        <v>0</v>
      </c>
      <c r="B69" s="15" t="str">
        <f t="shared" ref="B69:B132" si="3">IF(L69="","",IF(I69=TRUE,IF(AND(D69=TRUE,E69=TRUE,F69=TRUE,G69=TRUE,H69=TRUE,J69=""),"complete","incomplete"),IF(I69=FALSE,IF(AND(D69=TRUE,E69=TRUE,F69=TRUE,G69=TRUE,J69=""),"complete","incomplete"),"incomplete")))</f>
        <v/>
      </c>
      <c r="C69" s="18"/>
      <c r="D69" s="18"/>
      <c r="E69" s="18"/>
      <c r="F69" s="18"/>
      <c r="G69" s="18"/>
      <c r="H69" s="18"/>
      <c r="I69" s="18"/>
      <c r="J69" s="8"/>
      <c r="K69" s="29"/>
      <c r="L69" s="28"/>
      <c r="M69" s="28"/>
      <c r="N69" s="28"/>
      <c r="O69" s="19"/>
      <c r="P69" s="15"/>
      <c r="Q69" s="15"/>
      <c r="R69" s="15"/>
      <c r="S69" s="15"/>
      <c r="T69" s="15"/>
      <c r="U69" s="15"/>
      <c r="V69" s="8"/>
      <c r="W69" s="8"/>
      <c r="X69" s="8"/>
      <c r="Y69" s="8"/>
      <c r="Z69" s="8"/>
      <c r="AA69" s="8"/>
      <c r="AB69" s="7" t="str">
        <f t="array" ref="AB69">IF(N69="","",IF(SUM(0+ISNUMBER(SEARCH("*"&amp;#REF!&amp;"*",N69))),"customer details found in database",""))</f>
        <v/>
      </c>
      <c r="AC69" s="8"/>
    </row>
    <row r="70" spans="1:29">
      <c r="A70" s="30">
        <f t="shared" si="2"/>
        <v>0</v>
      </c>
      <c r="B70" s="15" t="str">
        <f t="shared" si="3"/>
        <v/>
      </c>
      <c r="C70" s="18"/>
      <c r="D70" s="18"/>
      <c r="E70" s="18"/>
      <c r="F70" s="18"/>
      <c r="G70" s="18"/>
      <c r="H70" s="18"/>
      <c r="I70" s="18"/>
      <c r="J70" s="8"/>
      <c r="K70" s="29"/>
      <c r="L70" s="28"/>
      <c r="M70" s="28"/>
      <c r="N70" s="28"/>
      <c r="O70" s="19"/>
      <c r="P70" s="15"/>
      <c r="Q70" s="15"/>
      <c r="R70" s="15"/>
      <c r="S70" s="15"/>
      <c r="T70" s="15"/>
      <c r="U70" s="15"/>
      <c r="V70" s="8"/>
      <c r="W70" s="8"/>
      <c r="X70" s="8"/>
      <c r="Y70" s="8"/>
      <c r="Z70" s="8"/>
      <c r="AA70" s="8"/>
      <c r="AB70" s="7" t="str">
        <f t="array" ref="AB70">IF(N70="","",IF(SUM(0+ISNUMBER(SEARCH("*"&amp;#REF!&amp;"*",N70))),"customer details found in database",""))</f>
        <v/>
      </c>
      <c r="AC70" s="8"/>
    </row>
    <row r="71" spans="1:29">
      <c r="A71" s="30">
        <f t="shared" si="2"/>
        <v>0</v>
      </c>
      <c r="B71" s="15" t="str">
        <f t="shared" si="3"/>
        <v/>
      </c>
      <c r="C71" s="18"/>
      <c r="D71" s="18"/>
      <c r="E71" s="18"/>
      <c r="F71" s="18"/>
      <c r="G71" s="18"/>
      <c r="H71" s="18"/>
      <c r="I71" s="18"/>
      <c r="J71" s="8"/>
      <c r="K71" s="29"/>
      <c r="L71" s="28"/>
      <c r="M71" s="28"/>
      <c r="N71" s="28"/>
      <c r="O71" s="19"/>
      <c r="P71" s="15"/>
      <c r="Q71" s="15"/>
      <c r="R71" s="15"/>
      <c r="S71" s="15"/>
      <c r="T71" s="15"/>
      <c r="U71" s="15"/>
      <c r="V71" s="8"/>
      <c r="W71" s="8"/>
      <c r="X71" s="8"/>
      <c r="Y71" s="8"/>
      <c r="Z71" s="8"/>
      <c r="AA71" s="8"/>
      <c r="AB71" s="7" t="str">
        <f t="array" ref="AB71">IF(N71="","",IF(SUM(0+ISNUMBER(SEARCH("*"&amp;#REF!&amp;"*",N71))),"customer details found in database",""))</f>
        <v/>
      </c>
      <c r="AC71" s="8"/>
    </row>
    <row r="72" spans="1:29">
      <c r="A72" s="30">
        <f t="shared" si="2"/>
        <v>0</v>
      </c>
      <c r="B72" s="15" t="str">
        <f t="shared" si="3"/>
        <v/>
      </c>
      <c r="C72" s="18"/>
      <c r="D72" s="18"/>
      <c r="E72" s="18"/>
      <c r="F72" s="18"/>
      <c r="G72" s="18"/>
      <c r="H72" s="18"/>
      <c r="I72" s="18"/>
      <c r="J72" s="8"/>
      <c r="K72" s="29"/>
      <c r="L72" s="28"/>
      <c r="M72" s="28"/>
      <c r="N72" s="28"/>
      <c r="O72" s="19"/>
      <c r="P72" s="15"/>
      <c r="Q72" s="15"/>
      <c r="R72" s="15"/>
      <c r="S72" s="15"/>
      <c r="T72" s="15"/>
      <c r="U72" s="15"/>
      <c r="V72" s="8"/>
      <c r="W72" s="8"/>
      <c r="X72" s="8"/>
      <c r="Y72" s="8"/>
      <c r="Z72" s="8"/>
      <c r="AA72" s="8"/>
      <c r="AB72" s="7" t="str">
        <f t="array" ref="AB72">IF(N72="","",IF(SUM(0+ISNUMBER(SEARCH("*"&amp;#REF!&amp;"*",N72))),"customer details found in database",""))</f>
        <v/>
      </c>
      <c r="AC72" s="8"/>
    </row>
    <row r="73" spans="1:29">
      <c r="A73" s="30">
        <f t="shared" si="2"/>
        <v>0</v>
      </c>
      <c r="B73" s="15" t="str">
        <f t="shared" si="3"/>
        <v/>
      </c>
      <c r="C73" s="18"/>
      <c r="D73" s="18"/>
      <c r="E73" s="18"/>
      <c r="F73" s="18"/>
      <c r="G73" s="18"/>
      <c r="H73" s="18"/>
      <c r="I73" s="18"/>
      <c r="J73" s="8"/>
      <c r="K73" s="29"/>
      <c r="L73" s="28"/>
      <c r="M73" s="28"/>
      <c r="N73" s="28"/>
      <c r="O73" s="19"/>
      <c r="P73" s="15"/>
      <c r="Q73" s="15"/>
      <c r="R73" s="15"/>
      <c r="S73" s="15"/>
      <c r="T73" s="15"/>
      <c r="U73" s="15"/>
      <c r="V73" s="8"/>
      <c r="W73" s="8"/>
      <c r="X73" s="8"/>
      <c r="Y73" s="8"/>
      <c r="Z73" s="8"/>
      <c r="AA73" s="8"/>
      <c r="AB73" s="7" t="str">
        <f t="array" ref="AB73">IF(N73="","",IF(SUM(0+ISNUMBER(SEARCH("*"&amp;#REF!&amp;"*",N73))),"customer details found in database",""))</f>
        <v/>
      </c>
      <c r="AC73" s="8"/>
    </row>
    <row r="74" spans="1:29">
      <c r="A74" s="30">
        <f t="shared" si="2"/>
        <v>0</v>
      </c>
      <c r="B74" s="15" t="str">
        <f t="shared" si="3"/>
        <v/>
      </c>
      <c r="C74" s="18"/>
      <c r="D74" s="18"/>
      <c r="E74" s="18"/>
      <c r="F74" s="18"/>
      <c r="G74" s="18"/>
      <c r="H74" s="18"/>
      <c r="I74" s="18"/>
      <c r="J74" s="8"/>
      <c r="K74" s="29"/>
      <c r="L74" s="28"/>
      <c r="M74" s="28"/>
      <c r="N74" s="28"/>
      <c r="O74" s="19"/>
      <c r="P74" s="15"/>
      <c r="Q74" s="15"/>
      <c r="R74" s="15"/>
      <c r="S74" s="15"/>
      <c r="T74" s="15"/>
      <c r="U74" s="15"/>
      <c r="V74" s="8"/>
      <c r="W74" s="8"/>
      <c r="X74" s="8"/>
      <c r="Y74" s="8"/>
      <c r="Z74" s="8"/>
      <c r="AA74" s="8"/>
      <c r="AB74" s="7" t="str">
        <f t="array" ref="AB74">IF(N74="","",IF(SUM(0+ISNUMBER(SEARCH("*"&amp;#REF!&amp;"*",N74))),"customer details found in database",""))</f>
        <v/>
      </c>
      <c r="AC74" s="8"/>
    </row>
    <row r="75" spans="1:29">
      <c r="A75" s="30">
        <f t="shared" si="2"/>
        <v>0</v>
      </c>
      <c r="B75" s="15" t="str">
        <f t="shared" si="3"/>
        <v/>
      </c>
      <c r="C75" s="18"/>
      <c r="D75" s="18"/>
      <c r="E75" s="18"/>
      <c r="F75" s="18"/>
      <c r="G75" s="18"/>
      <c r="H75" s="18"/>
      <c r="I75" s="18"/>
      <c r="J75" s="8"/>
      <c r="K75" s="29"/>
      <c r="L75" s="28"/>
      <c r="M75" s="28"/>
      <c r="N75" s="28"/>
      <c r="O75" s="19"/>
      <c r="P75" s="15"/>
      <c r="Q75" s="15"/>
      <c r="R75" s="15"/>
      <c r="S75" s="15"/>
      <c r="T75" s="15"/>
      <c r="U75" s="15"/>
      <c r="V75" s="8"/>
      <c r="W75" s="8"/>
      <c r="X75" s="8"/>
      <c r="Y75" s="8"/>
      <c r="Z75" s="8"/>
      <c r="AA75" s="8"/>
      <c r="AB75" s="7" t="str">
        <f t="array" ref="AB75">IF(N75="","",IF(SUM(0+ISNUMBER(SEARCH("*"&amp;#REF!&amp;"*",N75))),"customer details found in database",""))</f>
        <v/>
      </c>
      <c r="AC75" s="8"/>
    </row>
    <row r="76" spans="1:29">
      <c r="A76" s="30">
        <f t="shared" si="2"/>
        <v>0</v>
      </c>
      <c r="B76" s="15" t="str">
        <f t="shared" si="3"/>
        <v/>
      </c>
      <c r="C76" s="18"/>
      <c r="D76" s="18"/>
      <c r="E76" s="18"/>
      <c r="F76" s="18"/>
      <c r="G76" s="18"/>
      <c r="H76" s="18"/>
      <c r="I76" s="18"/>
      <c r="J76" s="8"/>
      <c r="K76" s="29"/>
      <c r="L76" s="28"/>
      <c r="M76" s="28"/>
      <c r="N76" s="28"/>
      <c r="O76" s="19"/>
      <c r="P76" s="15"/>
      <c r="Q76" s="15"/>
      <c r="R76" s="15"/>
      <c r="S76" s="15"/>
      <c r="T76" s="15"/>
      <c r="U76" s="15"/>
      <c r="V76" s="8"/>
      <c r="W76" s="8"/>
      <c r="X76" s="8"/>
      <c r="Y76" s="8"/>
      <c r="Z76" s="8"/>
      <c r="AA76" s="8"/>
      <c r="AB76" s="7" t="str">
        <f t="array" ref="AB76">IF(N76="","",IF(SUM(0+ISNUMBER(SEARCH("*"&amp;#REF!&amp;"*",N76))),"customer details found in database",""))</f>
        <v/>
      </c>
      <c r="AC76" s="8"/>
    </row>
    <row r="77" spans="1:29">
      <c r="A77" s="30">
        <f t="shared" si="2"/>
        <v>0</v>
      </c>
      <c r="B77" s="15" t="str">
        <f t="shared" si="3"/>
        <v/>
      </c>
      <c r="C77" s="18"/>
      <c r="D77" s="18"/>
      <c r="E77" s="18"/>
      <c r="F77" s="18"/>
      <c r="G77" s="18"/>
      <c r="H77" s="18"/>
      <c r="I77" s="18"/>
      <c r="J77" s="8"/>
      <c r="K77" s="29"/>
      <c r="L77" s="28"/>
      <c r="M77" s="28"/>
      <c r="N77" s="28"/>
      <c r="O77" s="19"/>
      <c r="P77" s="15"/>
      <c r="Q77" s="15"/>
      <c r="R77" s="15"/>
      <c r="S77" s="15"/>
      <c r="T77" s="15"/>
      <c r="U77" s="15"/>
      <c r="V77" s="8"/>
      <c r="W77" s="8"/>
      <c r="X77" s="8"/>
      <c r="Y77" s="8"/>
      <c r="Z77" s="8"/>
      <c r="AA77" s="8"/>
      <c r="AB77" s="7" t="str">
        <f t="array" ref="AB77">IF(N77="","",IF(SUM(0+ISNUMBER(SEARCH("*"&amp;#REF!&amp;"*",N77))),"customer details found in database",""))</f>
        <v/>
      </c>
      <c r="AC77" s="8"/>
    </row>
    <row r="78" spans="1:29">
      <c r="A78" s="30">
        <f t="shared" si="2"/>
        <v>0</v>
      </c>
      <c r="B78" s="15" t="str">
        <f t="shared" si="3"/>
        <v/>
      </c>
      <c r="C78" s="18"/>
      <c r="D78" s="18"/>
      <c r="E78" s="18"/>
      <c r="F78" s="18"/>
      <c r="G78" s="18"/>
      <c r="H78" s="18"/>
      <c r="I78" s="18"/>
      <c r="J78" s="8"/>
      <c r="K78" s="29"/>
      <c r="L78" s="28"/>
      <c r="M78" s="28"/>
      <c r="N78" s="28"/>
      <c r="O78" s="19"/>
      <c r="P78" s="15"/>
      <c r="Q78" s="15"/>
      <c r="R78" s="15"/>
      <c r="S78" s="15"/>
      <c r="T78" s="15"/>
      <c r="U78" s="15"/>
      <c r="V78" s="8"/>
      <c r="W78" s="8"/>
      <c r="X78" s="8"/>
      <c r="Y78" s="8"/>
      <c r="Z78" s="8"/>
      <c r="AA78" s="8"/>
      <c r="AB78" s="7" t="str">
        <f t="array" ref="AB78">IF(N78="","",IF(SUM(0+ISNUMBER(SEARCH("*"&amp;#REF!&amp;"*",N78))),"customer details found in database",""))</f>
        <v/>
      </c>
      <c r="AC78" s="8"/>
    </row>
    <row r="79" spans="1:29">
      <c r="A79" s="30">
        <f t="shared" si="2"/>
        <v>0</v>
      </c>
      <c r="B79" s="15" t="str">
        <f t="shared" si="3"/>
        <v/>
      </c>
      <c r="C79" s="18"/>
      <c r="D79" s="18"/>
      <c r="E79" s="18"/>
      <c r="F79" s="18"/>
      <c r="G79" s="18"/>
      <c r="H79" s="18"/>
      <c r="I79" s="18"/>
      <c r="J79" s="8"/>
      <c r="K79" s="29"/>
      <c r="L79" s="28"/>
      <c r="M79" s="28"/>
      <c r="N79" s="28"/>
      <c r="O79" s="19"/>
      <c r="P79" s="15"/>
      <c r="Q79" s="15"/>
      <c r="R79" s="15"/>
      <c r="S79" s="15"/>
      <c r="T79" s="15"/>
      <c r="U79" s="15"/>
      <c r="V79" s="8"/>
      <c r="W79" s="8"/>
      <c r="X79" s="8"/>
      <c r="Y79" s="8"/>
      <c r="Z79" s="8"/>
      <c r="AA79" s="8"/>
      <c r="AB79" s="7" t="str">
        <f t="array" ref="AB79">IF(N79="","",IF(SUM(0+ISNUMBER(SEARCH("*"&amp;#REF!&amp;"*",N79))),"customer details found in database",""))</f>
        <v/>
      </c>
      <c r="AC79" s="8"/>
    </row>
    <row r="80" spans="1:29">
      <c r="A80" s="30">
        <f t="shared" si="2"/>
        <v>0</v>
      </c>
      <c r="B80" s="15" t="str">
        <f t="shared" si="3"/>
        <v/>
      </c>
      <c r="C80" s="18"/>
      <c r="D80" s="18"/>
      <c r="E80" s="18"/>
      <c r="F80" s="18"/>
      <c r="G80" s="18"/>
      <c r="H80" s="18"/>
      <c r="I80" s="18"/>
      <c r="J80" s="8"/>
      <c r="K80" s="29"/>
      <c r="L80" s="28"/>
      <c r="M80" s="28"/>
      <c r="N80" s="28"/>
      <c r="O80" s="19"/>
      <c r="P80" s="15"/>
      <c r="Q80" s="15"/>
      <c r="R80" s="15"/>
      <c r="S80" s="15"/>
      <c r="T80" s="15"/>
      <c r="U80" s="15"/>
      <c r="V80" s="8"/>
      <c r="W80" s="8"/>
      <c r="X80" s="8"/>
      <c r="Y80" s="8"/>
      <c r="Z80" s="8"/>
      <c r="AA80" s="8"/>
      <c r="AB80" s="7" t="str">
        <f t="array" ref="AB80">IF(N80="","",IF(SUM(0+ISNUMBER(SEARCH("*"&amp;#REF!&amp;"*",N80))),"customer details found in database",""))</f>
        <v/>
      </c>
      <c r="AC80" s="8"/>
    </row>
    <row r="81" spans="1:29">
      <c r="A81" s="30">
        <f t="shared" si="2"/>
        <v>0</v>
      </c>
      <c r="B81" s="15" t="str">
        <f t="shared" si="3"/>
        <v/>
      </c>
      <c r="C81" s="18"/>
      <c r="D81" s="18"/>
      <c r="E81" s="18"/>
      <c r="F81" s="18"/>
      <c r="G81" s="18"/>
      <c r="H81" s="18"/>
      <c r="I81" s="18"/>
      <c r="J81" s="8"/>
      <c r="K81" s="29"/>
      <c r="L81" s="28"/>
      <c r="M81" s="28"/>
      <c r="N81" s="28"/>
      <c r="O81" s="19"/>
      <c r="P81" s="15"/>
      <c r="Q81" s="15"/>
      <c r="R81" s="15"/>
      <c r="S81" s="15"/>
      <c r="T81" s="15"/>
      <c r="U81" s="15"/>
      <c r="V81" s="8"/>
      <c r="W81" s="8"/>
      <c r="X81" s="8"/>
      <c r="Y81" s="8"/>
      <c r="Z81" s="8"/>
      <c r="AA81" s="8"/>
      <c r="AB81" s="7" t="str">
        <f t="array" ref="AB81">IF(N81="","",IF(SUM(0+ISNUMBER(SEARCH("*"&amp;#REF!&amp;"*",N81))),"customer details found in database",""))</f>
        <v/>
      </c>
      <c r="AC81" s="8"/>
    </row>
    <row r="82" spans="1:29">
      <c r="A82" s="30">
        <f t="shared" si="2"/>
        <v>0</v>
      </c>
      <c r="B82" s="15" t="str">
        <f t="shared" si="3"/>
        <v/>
      </c>
      <c r="C82" s="18"/>
      <c r="D82" s="18"/>
      <c r="E82" s="18"/>
      <c r="F82" s="18"/>
      <c r="G82" s="18"/>
      <c r="H82" s="18"/>
      <c r="I82" s="18"/>
      <c r="J82" s="8"/>
      <c r="K82" s="29"/>
      <c r="L82" s="28"/>
      <c r="M82" s="28"/>
      <c r="N82" s="28"/>
      <c r="O82" s="19"/>
      <c r="P82" s="15"/>
      <c r="Q82" s="15"/>
      <c r="R82" s="15"/>
      <c r="S82" s="15"/>
      <c r="T82" s="15"/>
      <c r="U82" s="15"/>
      <c r="V82" s="8"/>
      <c r="W82" s="8"/>
      <c r="X82" s="8"/>
      <c r="Y82" s="8"/>
      <c r="Z82" s="8"/>
      <c r="AA82" s="8"/>
      <c r="AB82" s="7" t="str">
        <f t="array" ref="AB82">IF(N82="","",IF(SUM(0+ISNUMBER(SEARCH("*"&amp;#REF!&amp;"*",N82))),"customer details found in database",""))</f>
        <v/>
      </c>
      <c r="AC82" s="8"/>
    </row>
    <row r="83" spans="1:29">
      <c r="A83" s="30">
        <f t="shared" si="2"/>
        <v>0</v>
      </c>
      <c r="B83" s="15" t="str">
        <f t="shared" si="3"/>
        <v/>
      </c>
      <c r="C83" s="18"/>
      <c r="D83" s="18"/>
      <c r="E83" s="18"/>
      <c r="F83" s="18"/>
      <c r="G83" s="18"/>
      <c r="H83" s="18"/>
      <c r="I83" s="18"/>
      <c r="J83" s="8"/>
      <c r="K83" s="29"/>
      <c r="L83" s="28"/>
      <c r="M83" s="28"/>
      <c r="N83" s="28"/>
      <c r="O83" s="19"/>
      <c r="P83" s="15"/>
      <c r="Q83" s="15"/>
      <c r="R83" s="15"/>
      <c r="S83" s="15"/>
      <c r="T83" s="15"/>
      <c r="U83" s="15"/>
      <c r="V83" s="8"/>
      <c r="W83" s="8"/>
      <c r="X83" s="8"/>
      <c r="Y83" s="8"/>
      <c r="Z83" s="8"/>
      <c r="AA83" s="8"/>
      <c r="AB83" s="7" t="str">
        <f t="array" ref="AB83">IF(N83="","",IF(SUM(0+ISNUMBER(SEARCH("*"&amp;#REF!&amp;"*",N83))),"customer details found in database",""))</f>
        <v/>
      </c>
      <c r="AC83" s="8"/>
    </row>
    <row r="84" spans="1:29">
      <c r="A84" s="30">
        <f t="shared" si="2"/>
        <v>0</v>
      </c>
      <c r="B84" s="15" t="str">
        <f t="shared" si="3"/>
        <v/>
      </c>
      <c r="C84" s="18"/>
      <c r="D84" s="18"/>
      <c r="E84" s="18"/>
      <c r="F84" s="18"/>
      <c r="G84" s="18"/>
      <c r="H84" s="18"/>
      <c r="I84" s="18"/>
      <c r="J84" s="8"/>
      <c r="K84" s="29"/>
      <c r="L84" s="28"/>
      <c r="M84" s="28"/>
      <c r="N84" s="28"/>
      <c r="O84" s="19"/>
      <c r="P84" s="15"/>
      <c r="Q84" s="15"/>
      <c r="R84" s="15"/>
      <c r="S84" s="15"/>
      <c r="T84" s="15"/>
      <c r="U84" s="15"/>
      <c r="V84" s="8"/>
      <c r="W84" s="8"/>
      <c r="X84" s="8"/>
      <c r="Y84" s="8"/>
      <c r="Z84" s="8"/>
      <c r="AA84" s="8"/>
      <c r="AB84" s="7" t="str">
        <f t="array" ref="AB84">IF(N84="","",IF(SUM(0+ISNUMBER(SEARCH("*"&amp;#REF!&amp;"*",N84))),"customer details found in database",""))</f>
        <v/>
      </c>
      <c r="AC84" s="8"/>
    </row>
    <row r="85" spans="1:29">
      <c r="A85" s="30">
        <f t="shared" si="2"/>
        <v>0</v>
      </c>
      <c r="B85" s="15" t="str">
        <f t="shared" si="3"/>
        <v/>
      </c>
      <c r="C85" s="18"/>
      <c r="D85" s="18"/>
      <c r="E85" s="18"/>
      <c r="F85" s="18"/>
      <c r="G85" s="18"/>
      <c r="H85" s="18"/>
      <c r="I85" s="18"/>
      <c r="J85" s="8"/>
      <c r="K85" s="29"/>
      <c r="L85" s="28"/>
      <c r="M85" s="28"/>
      <c r="N85" s="28"/>
      <c r="O85" s="19"/>
      <c r="P85" s="15"/>
      <c r="Q85" s="15"/>
      <c r="R85" s="15"/>
      <c r="S85" s="15"/>
      <c r="T85" s="15"/>
      <c r="U85" s="15"/>
      <c r="V85" s="8"/>
      <c r="W85" s="8"/>
      <c r="X85" s="8"/>
      <c r="Y85" s="8"/>
      <c r="Z85" s="8"/>
      <c r="AA85" s="8"/>
      <c r="AB85" s="7" t="str">
        <f t="array" ref="AB85">IF(N85="","",IF(SUM(0+ISNUMBER(SEARCH("*"&amp;#REF!&amp;"*",N85))),"customer details found in database",""))</f>
        <v/>
      </c>
      <c r="AC85" s="8"/>
    </row>
    <row r="86" spans="1:29">
      <c r="A86" s="30">
        <f t="shared" si="2"/>
        <v>0</v>
      </c>
      <c r="B86" s="15" t="str">
        <f t="shared" si="3"/>
        <v/>
      </c>
      <c r="C86" s="18"/>
      <c r="D86" s="18"/>
      <c r="E86" s="18"/>
      <c r="F86" s="18"/>
      <c r="G86" s="18"/>
      <c r="H86" s="18"/>
      <c r="I86" s="18"/>
      <c r="J86" s="8"/>
      <c r="K86" s="29"/>
      <c r="L86" s="28"/>
      <c r="M86" s="28"/>
      <c r="N86" s="28"/>
      <c r="O86" s="19"/>
      <c r="P86" s="15"/>
      <c r="Q86" s="15"/>
      <c r="R86" s="15"/>
      <c r="S86" s="15"/>
      <c r="T86" s="15"/>
      <c r="U86" s="15"/>
      <c r="V86" s="8"/>
      <c r="W86" s="8"/>
      <c r="X86" s="8"/>
      <c r="Y86" s="8"/>
      <c r="Z86" s="8"/>
      <c r="AA86" s="8"/>
      <c r="AB86" s="7" t="str">
        <f t="array" ref="AB86">IF(N86="","",IF(SUM(0+ISNUMBER(SEARCH("*"&amp;#REF!&amp;"*",N86))),"customer details found in database",""))</f>
        <v/>
      </c>
      <c r="AC86" s="8"/>
    </row>
    <row r="87" spans="1:29">
      <c r="A87" s="30">
        <f t="shared" si="2"/>
        <v>0</v>
      </c>
      <c r="B87" s="15" t="str">
        <f t="shared" si="3"/>
        <v/>
      </c>
      <c r="C87" s="18"/>
      <c r="D87" s="18"/>
      <c r="E87" s="18"/>
      <c r="F87" s="18"/>
      <c r="G87" s="18"/>
      <c r="H87" s="18"/>
      <c r="I87" s="18"/>
      <c r="J87" s="8"/>
      <c r="K87" s="29"/>
      <c r="L87" s="28"/>
      <c r="M87" s="28"/>
      <c r="N87" s="28"/>
      <c r="O87" s="19"/>
      <c r="P87" s="15"/>
      <c r="Q87" s="15"/>
      <c r="R87" s="15"/>
      <c r="S87" s="15"/>
      <c r="T87" s="15"/>
      <c r="U87" s="15"/>
      <c r="V87" s="8"/>
      <c r="W87" s="8"/>
      <c r="X87" s="8"/>
      <c r="Y87" s="8"/>
      <c r="Z87" s="8"/>
      <c r="AA87" s="8"/>
      <c r="AB87" s="7" t="str">
        <f t="array" ref="AB87">IF(N87="","",IF(SUM(0+ISNUMBER(SEARCH("*"&amp;#REF!&amp;"*",N87))),"customer details found in database",""))</f>
        <v/>
      </c>
      <c r="AC87" s="8"/>
    </row>
    <row r="88" spans="1:29">
      <c r="A88" s="30">
        <f t="shared" si="2"/>
        <v>0</v>
      </c>
      <c r="B88" s="15" t="str">
        <f t="shared" si="3"/>
        <v/>
      </c>
      <c r="C88" s="18"/>
      <c r="D88" s="18"/>
      <c r="E88" s="18"/>
      <c r="F88" s="18"/>
      <c r="G88" s="18"/>
      <c r="H88" s="18"/>
      <c r="I88" s="18"/>
      <c r="J88" s="8"/>
      <c r="K88" s="29"/>
      <c r="L88" s="28"/>
      <c r="M88" s="28"/>
      <c r="N88" s="28"/>
      <c r="O88" s="19"/>
      <c r="P88" s="15"/>
      <c r="Q88" s="15"/>
      <c r="R88" s="15"/>
      <c r="S88" s="15"/>
      <c r="T88" s="15"/>
      <c r="U88" s="15"/>
      <c r="V88" s="8"/>
      <c r="W88" s="8"/>
      <c r="X88" s="8"/>
      <c r="Y88" s="8"/>
      <c r="Z88" s="8"/>
      <c r="AA88" s="8"/>
      <c r="AB88" s="7" t="str">
        <f t="array" ref="AB88">IF(N88="","",IF(SUM(0+ISNUMBER(SEARCH("*"&amp;#REF!&amp;"*",N88))),"customer details found in database",""))</f>
        <v/>
      </c>
      <c r="AC88" s="8"/>
    </row>
    <row r="89" spans="1:29">
      <c r="A89" s="30">
        <f t="shared" si="2"/>
        <v>0</v>
      </c>
      <c r="B89" s="15" t="str">
        <f t="shared" si="3"/>
        <v/>
      </c>
      <c r="C89" s="18"/>
      <c r="D89" s="18"/>
      <c r="E89" s="18"/>
      <c r="F89" s="18"/>
      <c r="G89" s="18"/>
      <c r="H89" s="18"/>
      <c r="I89" s="18"/>
      <c r="J89" s="8"/>
      <c r="K89" s="29"/>
      <c r="L89" s="28"/>
      <c r="M89" s="28"/>
      <c r="N89" s="28"/>
      <c r="O89" s="19"/>
      <c r="P89" s="15"/>
      <c r="Q89" s="15"/>
      <c r="R89" s="15"/>
      <c r="S89" s="15"/>
      <c r="T89" s="15"/>
      <c r="U89" s="15"/>
      <c r="V89" s="8"/>
      <c r="W89" s="8"/>
      <c r="X89" s="8"/>
      <c r="Y89" s="8"/>
      <c r="Z89" s="8"/>
      <c r="AA89" s="8"/>
      <c r="AB89" s="7" t="str">
        <f t="array" ref="AB89">IF(N89="","",IF(SUM(0+ISNUMBER(SEARCH("*"&amp;#REF!&amp;"*",N89))),"customer details found in database",""))</f>
        <v/>
      </c>
      <c r="AC89" s="8"/>
    </row>
    <row r="90" spans="1:29">
      <c r="A90" s="30">
        <f t="shared" si="2"/>
        <v>0</v>
      </c>
      <c r="B90" s="15" t="str">
        <f t="shared" si="3"/>
        <v/>
      </c>
      <c r="C90" s="18"/>
      <c r="D90" s="18"/>
      <c r="E90" s="18"/>
      <c r="F90" s="18"/>
      <c r="G90" s="18"/>
      <c r="H90" s="18"/>
      <c r="I90" s="18"/>
      <c r="J90" s="8"/>
      <c r="K90" s="29"/>
      <c r="L90" s="28"/>
      <c r="M90" s="28"/>
      <c r="N90" s="28"/>
      <c r="O90" s="19"/>
      <c r="P90" s="15"/>
      <c r="Q90" s="15"/>
      <c r="R90" s="15"/>
      <c r="S90" s="15"/>
      <c r="T90" s="15"/>
      <c r="U90" s="15"/>
      <c r="V90" s="8"/>
      <c r="W90" s="8"/>
      <c r="X90" s="8"/>
      <c r="Y90" s="8"/>
      <c r="Z90" s="8"/>
      <c r="AA90" s="8"/>
      <c r="AB90" s="7" t="str">
        <f t="array" ref="AB90">IF(N90="","",IF(SUM(0+ISNUMBER(SEARCH("*"&amp;#REF!&amp;"*",N90))),"customer details found in database",""))</f>
        <v/>
      </c>
      <c r="AC90" s="8"/>
    </row>
    <row r="91" spans="1:29">
      <c r="A91" s="30">
        <f t="shared" si="2"/>
        <v>0</v>
      </c>
      <c r="B91" s="15" t="str">
        <f t="shared" si="3"/>
        <v/>
      </c>
      <c r="C91" s="18"/>
      <c r="D91" s="18"/>
      <c r="E91" s="18"/>
      <c r="F91" s="18"/>
      <c r="G91" s="18"/>
      <c r="H91" s="18"/>
      <c r="I91" s="18"/>
      <c r="J91" s="8"/>
      <c r="K91" s="29"/>
      <c r="L91" s="28"/>
      <c r="M91" s="28"/>
      <c r="N91" s="28"/>
      <c r="O91" s="19"/>
      <c r="P91" s="15"/>
      <c r="Q91" s="15"/>
      <c r="R91" s="15"/>
      <c r="S91" s="15"/>
      <c r="T91" s="15"/>
      <c r="U91" s="15"/>
      <c r="V91" s="8"/>
      <c r="W91" s="8"/>
      <c r="X91" s="8"/>
      <c r="Y91" s="8"/>
      <c r="Z91" s="8"/>
      <c r="AA91" s="8"/>
      <c r="AB91" s="7" t="str">
        <f t="array" ref="AB91">IF(N91="","",IF(SUM(0+ISNUMBER(SEARCH("*"&amp;#REF!&amp;"*",N91))),"customer details found in database",""))</f>
        <v/>
      </c>
      <c r="AC91" s="8"/>
    </row>
    <row r="92" spans="1:29">
      <c r="A92" s="30">
        <f t="shared" si="2"/>
        <v>0</v>
      </c>
      <c r="B92" s="15" t="str">
        <f t="shared" si="3"/>
        <v/>
      </c>
      <c r="C92" s="18"/>
      <c r="D92" s="18"/>
      <c r="E92" s="18"/>
      <c r="F92" s="18"/>
      <c r="G92" s="18"/>
      <c r="H92" s="18"/>
      <c r="I92" s="18"/>
      <c r="J92" s="8"/>
      <c r="K92" s="29"/>
      <c r="L92" s="28"/>
      <c r="M92" s="28"/>
      <c r="N92" s="28"/>
      <c r="O92" s="19"/>
      <c r="P92" s="15"/>
      <c r="Q92" s="15"/>
      <c r="R92" s="15"/>
      <c r="S92" s="15"/>
      <c r="T92" s="15"/>
      <c r="U92" s="15"/>
      <c r="V92" s="8"/>
      <c r="W92" s="8"/>
      <c r="X92" s="8"/>
      <c r="Y92" s="8"/>
      <c r="Z92" s="8"/>
      <c r="AA92" s="8"/>
      <c r="AB92" s="7" t="str">
        <f t="array" ref="AB92">IF(N92="","",IF(SUM(0+ISNUMBER(SEARCH("*"&amp;#REF!&amp;"*",N92))),"customer details found in database",""))</f>
        <v/>
      </c>
      <c r="AC92" s="8"/>
    </row>
    <row r="93" spans="1:29">
      <c r="A93" s="30">
        <f t="shared" si="2"/>
        <v>0</v>
      </c>
      <c r="B93" s="15" t="str">
        <f t="shared" si="3"/>
        <v/>
      </c>
      <c r="C93" s="18"/>
      <c r="D93" s="18"/>
      <c r="E93" s="18"/>
      <c r="F93" s="18"/>
      <c r="G93" s="18"/>
      <c r="H93" s="18"/>
      <c r="I93" s="18"/>
      <c r="J93" s="8"/>
      <c r="K93" s="29"/>
      <c r="L93" s="28"/>
      <c r="M93" s="28"/>
      <c r="N93" s="28"/>
      <c r="O93" s="19"/>
      <c r="P93" s="15"/>
      <c r="Q93" s="15"/>
      <c r="R93" s="15"/>
      <c r="S93" s="15"/>
      <c r="T93" s="15"/>
      <c r="U93" s="15"/>
      <c r="V93" s="8"/>
      <c r="W93" s="8"/>
      <c r="X93" s="8"/>
      <c r="Y93" s="8"/>
      <c r="Z93" s="8"/>
      <c r="AA93" s="8"/>
      <c r="AB93" s="7" t="str">
        <f t="array" ref="AB93">IF(N93="","",IF(SUM(0+ISNUMBER(SEARCH("*"&amp;#REF!&amp;"*",N93))),"customer details found in database",""))</f>
        <v/>
      </c>
      <c r="AC93" s="8"/>
    </row>
    <row r="94" spans="1:29">
      <c r="A94" s="30">
        <f t="shared" si="2"/>
        <v>0</v>
      </c>
      <c r="B94" s="15" t="str">
        <f t="shared" si="3"/>
        <v/>
      </c>
      <c r="C94" s="18"/>
      <c r="D94" s="18"/>
      <c r="E94" s="18"/>
      <c r="F94" s="18"/>
      <c r="G94" s="18"/>
      <c r="H94" s="18"/>
      <c r="I94" s="18"/>
      <c r="J94" s="8"/>
      <c r="K94" s="29"/>
      <c r="L94" s="28"/>
      <c r="M94" s="28"/>
      <c r="N94" s="28"/>
      <c r="O94" s="19"/>
      <c r="P94" s="15"/>
      <c r="Q94" s="15"/>
      <c r="R94" s="15"/>
      <c r="S94" s="15"/>
      <c r="T94" s="15"/>
      <c r="U94" s="15"/>
      <c r="V94" s="8"/>
      <c r="W94" s="8"/>
      <c r="X94" s="8"/>
      <c r="Y94" s="8"/>
      <c r="Z94" s="8"/>
      <c r="AA94" s="8"/>
      <c r="AB94" s="7" t="str">
        <f t="array" ref="AB94">IF(N94="","",IF(SUM(0+ISNUMBER(SEARCH("*"&amp;#REF!&amp;"*",N94))),"customer details found in database",""))</f>
        <v/>
      </c>
      <c r="AC94" s="8"/>
    </row>
    <row r="95" spans="1:29">
      <c r="A95" s="30">
        <f t="shared" si="2"/>
        <v>0</v>
      </c>
      <c r="B95" s="15" t="str">
        <f t="shared" si="3"/>
        <v/>
      </c>
      <c r="C95" s="18"/>
      <c r="D95" s="18"/>
      <c r="E95" s="18"/>
      <c r="F95" s="18"/>
      <c r="G95" s="18"/>
      <c r="H95" s="18"/>
      <c r="I95" s="18"/>
      <c r="J95" s="8"/>
      <c r="K95" s="29"/>
      <c r="L95" s="28"/>
      <c r="M95" s="28"/>
      <c r="N95" s="28"/>
      <c r="O95" s="19"/>
      <c r="P95" s="15"/>
      <c r="Q95" s="15"/>
      <c r="R95" s="15"/>
      <c r="S95" s="15"/>
      <c r="T95" s="15"/>
      <c r="U95" s="15"/>
      <c r="V95" s="8"/>
      <c r="W95" s="8"/>
      <c r="X95" s="8"/>
      <c r="Y95" s="8"/>
      <c r="Z95" s="8"/>
      <c r="AA95" s="8"/>
      <c r="AB95" s="7" t="str">
        <f t="array" ref="AB95">IF(N95="","",IF(SUM(0+ISNUMBER(SEARCH("*"&amp;#REF!&amp;"*",N95))),"customer details found in database",""))</f>
        <v/>
      </c>
      <c r="AC95" s="8"/>
    </row>
    <row r="96" spans="1:29">
      <c r="A96" s="30">
        <f t="shared" si="2"/>
        <v>0</v>
      </c>
      <c r="B96" s="15" t="str">
        <f t="shared" si="3"/>
        <v/>
      </c>
      <c r="C96" s="18"/>
      <c r="D96" s="18"/>
      <c r="E96" s="18"/>
      <c r="F96" s="18"/>
      <c r="G96" s="18"/>
      <c r="H96" s="18"/>
      <c r="I96" s="18"/>
      <c r="J96" s="8"/>
      <c r="K96" s="29"/>
      <c r="L96" s="28"/>
      <c r="M96" s="28"/>
      <c r="N96" s="28"/>
      <c r="O96" s="19"/>
      <c r="P96" s="15"/>
      <c r="Q96" s="15"/>
      <c r="R96" s="15"/>
      <c r="S96" s="15"/>
      <c r="T96" s="15"/>
      <c r="U96" s="15"/>
      <c r="V96" s="8"/>
      <c r="W96" s="8"/>
      <c r="X96" s="8"/>
      <c r="Y96" s="8"/>
      <c r="Z96" s="8"/>
      <c r="AA96" s="8"/>
      <c r="AB96" s="7" t="str">
        <f t="array" ref="AB96">IF(N96="","",IF(SUM(0+ISNUMBER(SEARCH("*"&amp;#REF!&amp;"*",N96))),"customer details found in database",""))</f>
        <v/>
      </c>
      <c r="AC96" s="8"/>
    </row>
    <row r="97" spans="1:29">
      <c r="A97" s="30">
        <f t="shared" si="2"/>
        <v>0</v>
      </c>
      <c r="B97" s="15" t="str">
        <f t="shared" si="3"/>
        <v/>
      </c>
      <c r="C97" s="18"/>
      <c r="D97" s="18"/>
      <c r="E97" s="18"/>
      <c r="F97" s="18"/>
      <c r="G97" s="18"/>
      <c r="H97" s="18"/>
      <c r="I97" s="18"/>
      <c r="J97" s="8"/>
      <c r="K97" s="29"/>
      <c r="L97" s="28"/>
      <c r="M97" s="28"/>
      <c r="N97" s="28"/>
      <c r="O97" s="19"/>
      <c r="P97" s="15"/>
      <c r="Q97" s="15"/>
      <c r="R97" s="15"/>
      <c r="S97" s="15"/>
      <c r="T97" s="15"/>
      <c r="U97" s="15"/>
      <c r="V97" s="8"/>
      <c r="W97" s="8"/>
      <c r="X97" s="8"/>
      <c r="Y97" s="8"/>
      <c r="Z97" s="8"/>
      <c r="AA97" s="8"/>
      <c r="AB97" s="7" t="str">
        <f t="array" ref="AB97">IF(N97="","",IF(SUM(0+ISNUMBER(SEARCH("*"&amp;#REF!&amp;"*",N97))),"customer details found in database",""))</f>
        <v/>
      </c>
      <c r="AC97" s="8"/>
    </row>
    <row r="98" spans="1:29">
      <c r="A98" s="30">
        <f t="shared" si="2"/>
        <v>0</v>
      </c>
      <c r="B98" s="15" t="str">
        <f t="shared" si="3"/>
        <v/>
      </c>
      <c r="C98" s="18"/>
      <c r="D98" s="18"/>
      <c r="E98" s="18"/>
      <c r="F98" s="18"/>
      <c r="G98" s="18"/>
      <c r="H98" s="18"/>
      <c r="I98" s="18"/>
      <c r="J98" s="8"/>
      <c r="K98" s="29"/>
      <c r="L98" s="28"/>
      <c r="M98" s="28"/>
      <c r="N98" s="28"/>
      <c r="O98" s="19"/>
      <c r="P98" s="15"/>
      <c r="Q98" s="15"/>
      <c r="R98" s="15"/>
      <c r="S98" s="15"/>
      <c r="T98" s="15"/>
      <c r="U98" s="15"/>
      <c r="V98" s="8"/>
      <c r="W98" s="8"/>
      <c r="X98" s="8"/>
      <c r="Y98" s="8"/>
      <c r="Z98" s="8"/>
      <c r="AA98" s="8"/>
      <c r="AB98" s="7" t="str">
        <f t="array" ref="AB98">IF(N98="","",IF(SUM(0+ISNUMBER(SEARCH("*"&amp;#REF!&amp;"*",N98))),"customer details found in database",""))</f>
        <v/>
      </c>
      <c r="AC98" s="8"/>
    </row>
    <row r="99" spans="1:29">
      <c r="A99" s="30">
        <f t="shared" si="2"/>
        <v>0</v>
      </c>
      <c r="B99" s="15" t="str">
        <f t="shared" si="3"/>
        <v/>
      </c>
      <c r="C99" s="18"/>
      <c r="D99" s="18"/>
      <c r="E99" s="18"/>
      <c r="F99" s="18"/>
      <c r="G99" s="18"/>
      <c r="H99" s="18"/>
      <c r="I99" s="18"/>
      <c r="J99" s="8"/>
      <c r="K99" s="29"/>
      <c r="L99" s="28"/>
      <c r="M99" s="28"/>
      <c r="N99" s="28"/>
      <c r="O99" s="19"/>
      <c r="P99" s="15"/>
      <c r="Q99" s="15"/>
      <c r="R99" s="15"/>
      <c r="S99" s="15"/>
      <c r="T99" s="15"/>
      <c r="U99" s="15"/>
      <c r="V99" s="8"/>
      <c r="W99" s="8"/>
      <c r="X99" s="8"/>
      <c r="Y99" s="8"/>
      <c r="Z99" s="8"/>
      <c r="AA99" s="8"/>
      <c r="AB99" s="7" t="str">
        <f t="array" ref="AB99">IF(N99="","",IF(SUM(0+ISNUMBER(SEARCH("*"&amp;#REF!&amp;"*",N99))),"customer details found in database",""))</f>
        <v/>
      </c>
      <c r="AC99" s="8"/>
    </row>
    <row r="100" spans="1:29">
      <c r="A100" s="30">
        <f t="shared" si="2"/>
        <v>0</v>
      </c>
      <c r="B100" s="15" t="str">
        <f t="shared" si="3"/>
        <v/>
      </c>
      <c r="C100" s="18"/>
      <c r="D100" s="18"/>
      <c r="E100" s="18"/>
      <c r="F100" s="18"/>
      <c r="G100" s="18"/>
      <c r="H100" s="18"/>
      <c r="I100" s="18"/>
      <c r="J100" s="8"/>
      <c r="K100" s="29"/>
      <c r="L100" s="28"/>
      <c r="M100" s="28"/>
      <c r="N100" s="28"/>
      <c r="O100" s="19"/>
      <c r="P100" s="15"/>
      <c r="Q100" s="15"/>
      <c r="R100" s="15"/>
      <c r="S100" s="15"/>
      <c r="T100" s="15"/>
      <c r="U100" s="15"/>
      <c r="V100" s="8"/>
      <c r="W100" s="8"/>
      <c r="X100" s="8"/>
      <c r="Y100" s="8"/>
      <c r="Z100" s="8"/>
      <c r="AA100" s="8"/>
      <c r="AB100" s="7" t="str">
        <f t="array" ref="AB100">IF(N100="","",IF(SUM(0+ISNUMBER(SEARCH("*"&amp;#REF!&amp;"*",N100))),"customer details found in database",""))</f>
        <v/>
      </c>
      <c r="AC100" s="8"/>
    </row>
    <row r="101" spans="1:29">
      <c r="A101" s="30">
        <f t="shared" si="2"/>
        <v>0</v>
      </c>
      <c r="B101" s="15" t="str">
        <f t="shared" si="3"/>
        <v/>
      </c>
      <c r="C101" s="18"/>
      <c r="D101" s="17"/>
      <c r="E101" s="17"/>
      <c r="F101" s="17"/>
      <c r="G101" s="17"/>
      <c r="H101" s="17"/>
      <c r="I101" s="18"/>
      <c r="J101" s="8"/>
      <c r="K101" s="29"/>
      <c r="L101" s="28"/>
      <c r="M101" s="28"/>
      <c r="N101" s="28"/>
      <c r="O101" s="19"/>
      <c r="P101" s="15"/>
      <c r="Q101" s="15"/>
      <c r="R101" s="15"/>
      <c r="S101" s="15"/>
      <c r="T101" s="15"/>
      <c r="U101" s="15"/>
      <c r="V101" s="8"/>
      <c r="W101" s="8"/>
      <c r="X101" s="8"/>
      <c r="Y101" s="8"/>
      <c r="Z101" s="8"/>
      <c r="AA101" s="8"/>
      <c r="AB101" s="7" t="str">
        <f t="array" ref="AB101">IF(N101="","",IF(SUM(0+ISNUMBER(SEARCH("*"&amp;#REF!&amp;"*",N101))),"customer details found in database",""))</f>
        <v/>
      </c>
      <c r="AC101" s="8"/>
    </row>
    <row r="102" spans="1:29">
      <c r="A102" s="30">
        <f t="shared" si="2"/>
        <v>0</v>
      </c>
      <c r="B102" s="15" t="str">
        <f t="shared" si="3"/>
        <v/>
      </c>
      <c r="C102" s="18"/>
      <c r="D102" s="17"/>
      <c r="E102" s="17"/>
      <c r="F102" s="17"/>
      <c r="G102" s="17"/>
      <c r="H102" s="17"/>
      <c r="I102" s="18"/>
      <c r="J102" s="8"/>
      <c r="K102" s="29"/>
      <c r="L102" s="28"/>
      <c r="M102" s="28"/>
      <c r="N102" s="28"/>
      <c r="O102" s="19"/>
      <c r="P102" s="15"/>
      <c r="Q102" s="15"/>
      <c r="R102" s="15"/>
      <c r="S102" s="15"/>
      <c r="T102" s="15"/>
      <c r="U102" s="15"/>
      <c r="V102" s="8"/>
      <c r="W102" s="8"/>
      <c r="X102" s="8"/>
      <c r="Y102" s="8"/>
      <c r="Z102" s="8"/>
      <c r="AA102" s="8"/>
      <c r="AB102" s="7" t="str">
        <f t="array" ref="AB102">IF(N102="","",IF(SUM(0+ISNUMBER(SEARCH("*"&amp;#REF!&amp;"*",N102))),"customer details found in database",""))</f>
        <v/>
      </c>
      <c r="AC102" s="8"/>
    </row>
    <row r="103" spans="1:29">
      <c r="A103" s="30">
        <f t="shared" si="2"/>
        <v>0</v>
      </c>
      <c r="B103" s="15" t="str">
        <f t="shared" si="3"/>
        <v/>
      </c>
      <c r="C103" s="18"/>
      <c r="D103" s="17"/>
      <c r="E103" s="17"/>
      <c r="F103" s="17"/>
      <c r="G103" s="17"/>
      <c r="H103" s="17"/>
      <c r="I103" s="18"/>
      <c r="J103" s="8"/>
      <c r="K103" s="29"/>
      <c r="L103" s="28"/>
      <c r="M103" s="28"/>
      <c r="N103" s="28"/>
      <c r="O103" s="19"/>
      <c r="P103" s="15"/>
      <c r="Q103" s="15"/>
      <c r="R103" s="15"/>
      <c r="S103" s="15"/>
      <c r="T103" s="15"/>
      <c r="U103" s="15"/>
      <c r="V103" s="8"/>
      <c r="W103" s="8"/>
      <c r="X103" s="8"/>
      <c r="Y103" s="8"/>
      <c r="Z103" s="8"/>
      <c r="AA103" s="8"/>
      <c r="AB103" s="7" t="str">
        <f t="array" ref="AB103">IF(N103="","",IF(SUM(0+ISNUMBER(SEARCH("*"&amp;#REF!&amp;"*",N103))),"customer details found in database",""))</f>
        <v/>
      </c>
      <c r="AC103" s="8"/>
    </row>
    <row r="104" spans="1:29">
      <c r="A104" s="30">
        <f t="shared" si="2"/>
        <v>0</v>
      </c>
      <c r="B104" s="15" t="str">
        <f t="shared" si="3"/>
        <v/>
      </c>
      <c r="C104" s="18"/>
      <c r="D104" s="17"/>
      <c r="E104" s="17"/>
      <c r="F104" s="17"/>
      <c r="G104" s="17"/>
      <c r="H104" s="17"/>
      <c r="I104" s="18"/>
      <c r="J104" s="8"/>
      <c r="K104" s="29"/>
      <c r="L104" s="28"/>
      <c r="M104" s="28"/>
      <c r="N104" s="28"/>
      <c r="O104" s="19"/>
      <c r="P104" s="15"/>
      <c r="Q104" s="15"/>
      <c r="R104" s="15"/>
      <c r="S104" s="15"/>
      <c r="T104" s="15"/>
      <c r="U104" s="15"/>
      <c r="V104" s="8"/>
      <c r="W104" s="8"/>
      <c r="X104" s="8"/>
      <c r="Y104" s="8"/>
      <c r="Z104" s="8"/>
      <c r="AA104" s="8"/>
      <c r="AB104" s="7" t="str">
        <f t="array" ref="AB104">IF(N104="","",IF(SUM(0+ISNUMBER(SEARCH("*"&amp;#REF!&amp;"*",N104))),"customer details found in database",""))</f>
        <v/>
      </c>
      <c r="AC104" s="8"/>
    </row>
    <row r="105" spans="1:29">
      <c r="A105" s="30">
        <f t="shared" si="2"/>
        <v>0</v>
      </c>
      <c r="B105" s="15" t="str">
        <f t="shared" si="3"/>
        <v/>
      </c>
      <c r="C105" s="18"/>
      <c r="D105" s="17"/>
      <c r="E105" s="17"/>
      <c r="F105" s="17"/>
      <c r="G105" s="17"/>
      <c r="H105" s="17"/>
      <c r="I105" s="18"/>
      <c r="J105" s="8"/>
      <c r="K105" s="29"/>
      <c r="L105" s="28"/>
      <c r="M105" s="28"/>
      <c r="N105" s="28"/>
      <c r="O105" s="19"/>
      <c r="P105" s="15"/>
      <c r="Q105" s="15"/>
      <c r="R105" s="15"/>
      <c r="S105" s="15"/>
      <c r="T105" s="15"/>
      <c r="U105" s="15"/>
      <c r="V105" s="8"/>
      <c r="W105" s="8"/>
      <c r="X105" s="8"/>
      <c r="Y105" s="8"/>
      <c r="Z105" s="8"/>
      <c r="AA105" s="8"/>
      <c r="AB105" s="7" t="str">
        <f t="array" ref="AB105">IF(N105="","",IF(SUM(0+ISNUMBER(SEARCH("*"&amp;#REF!&amp;"*",N105))),"customer details found in database",""))</f>
        <v/>
      </c>
      <c r="AC105" s="8"/>
    </row>
    <row r="106" spans="1:29">
      <c r="A106" s="30">
        <f t="shared" si="2"/>
        <v>0</v>
      </c>
      <c r="B106" s="15" t="str">
        <f t="shared" si="3"/>
        <v/>
      </c>
      <c r="C106" s="18"/>
      <c r="D106" s="17"/>
      <c r="E106" s="17"/>
      <c r="F106" s="17"/>
      <c r="G106" s="17"/>
      <c r="H106" s="17"/>
      <c r="I106" s="18"/>
      <c r="J106" s="8"/>
      <c r="K106" s="29"/>
      <c r="L106" s="28"/>
      <c r="M106" s="28"/>
      <c r="N106" s="28"/>
      <c r="O106" s="19"/>
      <c r="P106" s="15"/>
      <c r="Q106" s="15"/>
      <c r="R106" s="15"/>
      <c r="S106" s="15"/>
      <c r="T106" s="15"/>
      <c r="U106" s="15"/>
      <c r="V106" s="8"/>
      <c r="W106" s="8"/>
      <c r="X106" s="8"/>
      <c r="Y106" s="8"/>
      <c r="Z106" s="8"/>
      <c r="AA106" s="8"/>
      <c r="AB106" s="7" t="str">
        <f t="array" ref="AB106">IF(N106="","",IF(SUM(0+ISNUMBER(SEARCH("*"&amp;#REF!&amp;"*",N106))),"customer details found in database",""))</f>
        <v/>
      </c>
      <c r="AC106" s="8"/>
    </row>
    <row r="107" spans="1:29">
      <c r="A107" s="30">
        <f t="shared" si="2"/>
        <v>0</v>
      </c>
      <c r="B107" s="15" t="str">
        <f t="shared" si="3"/>
        <v/>
      </c>
      <c r="C107" s="18"/>
      <c r="D107" s="17"/>
      <c r="E107" s="17"/>
      <c r="F107" s="17"/>
      <c r="G107" s="17"/>
      <c r="H107" s="17"/>
      <c r="I107" s="18"/>
      <c r="J107" s="8"/>
      <c r="K107" s="29"/>
      <c r="L107" s="28"/>
      <c r="M107" s="28"/>
      <c r="N107" s="28"/>
      <c r="O107" s="19"/>
      <c r="P107" s="15"/>
      <c r="Q107" s="15"/>
      <c r="R107" s="15"/>
      <c r="S107" s="15"/>
      <c r="T107" s="15"/>
      <c r="U107" s="15"/>
      <c r="V107" s="8"/>
      <c r="W107" s="8"/>
      <c r="X107" s="8"/>
      <c r="Y107" s="8"/>
      <c r="Z107" s="8"/>
      <c r="AA107" s="8"/>
      <c r="AB107" s="7" t="str">
        <f t="array" ref="AB107">IF(N107="","",IF(SUM(0+ISNUMBER(SEARCH("*"&amp;#REF!&amp;"*",N107))),"customer details found in database",""))</f>
        <v/>
      </c>
      <c r="AC107" s="8"/>
    </row>
    <row r="108" spans="1:29">
      <c r="A108" s="30">
        <f t="shared" si="2"/>
        <v>0</v>
      </c>
      <c r="B108" s="15" t="str">
        <f t="shared" si="3"/>
        <v/>
      </c>
      <c r="C108" s="18"/>
      <c r="D108" s="17"/>
      <c r="E108" s="17"/>
      <c r="F108" s="17"/>
      <c r="G108" s="17"/>
      <c r="H108" s="17"/>
      <c r="I108" s="18"/>
      <c r="J108" s="8"/>
      <c r="K108" s="29"/>
      <c r="L108" s="28"/>
      <c r="M108" s="28"/>
      <c r="N108" s="28"/>
      <c r="O108" s="19"/>
      <c r="P108" s="15"/>
      <c r="Q108" s="15"/>
      <c r="R108" s="15"/>
      <c r="S108" s="15"/>
      <c r="T108" s="15"/>
      <c r="U108" s="15"/>
      <c r="V108" s="8"/>
      <c r="W108" s="8"/>
      <c r="X108" s="8"/>
      <c r="Y108" s="8"/>
      <c r="Z108" s="8"/>
      <c r="AA108" s="8"/>
      <c r="AB108" s="7" t="str">
        <f t="array" ref="AB108">IF(N108="","",IF(SUM(0+ISNUMBER(SEARCH("*"&amp;#REF!&amp;"*",N108))),"customer details found in database",""))</f>
        <v/>
      </c>
      <c r="AC108" s="8"/>
    </row>
    <row r="109" spans="1:29">
      <c r="A109" s="30">
        <f t="shared" si="2"/>
        <v>0</v>
      </c>
      <c r="B109" s="15" t="str">
        <f t="shared" si="3"/>
        <v/>
      </c>
      <c r="C109" s="18"/>
      <c r="D109" s="17"/>
      <c r="E109" s="17"/>
      <c r="F109" s="17"/>
      <c r="G109" s="17"/>
      <c r="H109" s="17"/>
      <c r="I109" s="18"/>
      <c r="J109" s="8"/>
      <c r="K109" s="29"/>
      <c r="L109" s="28"/>
      <c r="M109" s="28"/>
      <c r="N109" s="28"/>
      <c r="O109" s="19"/>
      <c r="P109" s="15"/>
      <c r="Q109" s="15"/>
      <c r="R109" s="15"/>
      <c r="S109" s="15"/>
      <c r="T109" s="15"/>
      <c r="U109" s="15"/>
      <c r="V109" s="8"/>
      <c r="W109" s="8"/>
      <c r="X109" s="8"/>
      <c r="Y109" s="8"/>
      <c r="Z109" s="8"/>
      <c r="AA109" s="8"/>
      <c r="AB109" s="7" t="str">
        <f t="array" ref="AB109">IF(N109="","",IF(SUM(0+ISNUMBER(SEARCH("*"&amp;#REF!&amp;"*",N109))),"customer details found in database",""))</f>
        <v/>
      </c>
      <c r="AC109" s="8"/>
    </row>
    <row r="110" spans="1:29">
      <c r="A110" s="30">
        <f t="shared" si="2"/>
        <v>0</v>
      </c>
      <c r="B110" s="15" t="str">
        <f t="shared" si="3"/>
        <v/>
      </c>
      <c r="C110" s="18"/>
      <c r="D110" s="17"/>
      <c r="E110" s="17"/>
      <c r="F110" s="17"/>
      <c r="G110" s="17"/>
      <c r="H110" s="17"/>
      <c r="I110" s="18"/>
      <c r="J110" s="8"/>
      <c r="K110" s="29"/>
      <c r="L110" s="28"/>
      <c r="M110" s="28"/>
      <c r="N110" s="28"/>
      <c r="O110" s="19"/>
      <c r="P110" s="15"/>
      <c r="Q110" s="15"/>
      <c r="R110" s="15"/>
      <c r="S110" s="15"/>
      <c r="T110" s="15"/>
      <c r="U110" s="15"/>
      <c r="V110" s="8"/>
      <c r="W110" s="8"/>
      <c r="X110" s="8"/>
      <c r="Y110" s="8"/>
      <c r="Z110" s="8"/>
      <c r="AA110" s="8"/>
      <c r="AB110" s="7" t="str">
        <f t="array" ref="AB110">IF(N110="","",IF(SUM(0+ISNUMBER(SEARCH("*"&amp;#REF!&amp;"*",N110))),"customer details found in database",""))</f>
        <v/>
      </c>
      <c r="AC110" s="8"/>
    </row>
    <row r="111" spans="1:29">
      <c r="A111" s="30">
        <f t="shared" si="2"/>
        <v>0</v>
      </c>
      <c r="B111" s="15" t="str">
        <f t="shared" si="3"/>
        <v/>
      </c>
      <c r="C111" s="18"/>
      <c r="D111" s="17"/>
      <c r="E111" s="17"/>
      <c r="F111" s="17"/>
      <c r="G111" s="17"/>
      <c r="H111" s="17"/>
      <c r="I111" s="18"/>
      <c r="J111" s="8"/>
      <c r="K111" s="29"/>
      <c r="L111" s="28"/>
      <c r="M111" s="28"/>
      <c r="N111" s="28"/>
      <c r="O111" s="19"/>
      <c r="P111" s="15"/>
      <c r="Q111" s="15"/>
      <c r="R111" s="15"/>
      <c r="S111" s="15"/>
      <c r="T111" s="15"/>
      <c r="U111" s="15"/>
      <c r="V111" s="8"/>
      <c r="W111" s="8"/>
      <c r="X111" s="8"/>
      <c r="Y111" s="8"/>
      <c r="Z111" s="8"/>
      <c r="AA111" s="8"/>
      <c r="AB111" s="7" t="str">
        <f t="array" ref="AB111">IF(N111="","",IF(SUM(0+ISNUMBER(SEARCH("*"&amp;#REF!&amp;"*",N111))),"customer details found in database",""))</f>
        <v/>
      </c>
      <c r="AC111" s="8"/>
    </row>
    <row r="112" spans="1:29">
      <c r="A112" s="30">
        <f t="shared" si="2"/>
        <v>0</v>
      </c>
      <c r="B112" s="15" t="str">
        <f t="shared" si="3"/>
        <v/>
      </c>
      <c r="C112" s="18"/>
      <c r="D112" s="17"/>
      <c r="E112" s="17"/>
      <c r="F112" s="17"/>
      <c r="G112" s="17"/>
      <c r="H112" s="17"/>
      <c r="I112" s="18"/>
      <c r="J112" s="8"/>
      <c r="K112" s="29"/>
      <c r="L112" s="28"/>
      <c r="M112" s="28"/>
      <c r="N112" s="28"/>
      <c r="O112" s="19"/>
      <c r="P112" s="15"/>
      <c r="Q112" s="15"/>
      <c r="R112" s="15"/>
      <c r="S112" s="15"/>
      <c r="T112" s="15"/>
      <c r="U112" s="15"/>
      <c r="V112" s="8"/>
      <c r="W112" s="8"/>
      <c r="X112" s="8"/>
      <c r="Y112" s="8"/>
      <c r="Z112" s="8"/>
      <c r="AA112" s="8"/>
      <c r="AB112" s="7" t="str">
        <f t="array" ref="AB112">IF(N112="","",IF(SUM(0+ISNUMBER(SEARCH("*"&amp;#REF!&amp;"*",N112))),"customer details found in database",""))</f>
        <v/>
      </c>
      <c r="AC112" s="8"/>
    </row>
    <row r="113" spans="1:29">
      <c r="A113" s="30">
        <f t="shared" si="2"/>
        <v>0</v>
      </c>
      <c r="B113" s="15" t="str">
        <f t="shared" si="3"/>
        <v/>
      </c>
      <c r="C113" s="18"/>
      <c r="D113" s="17"/>
      <c r="E113" s="17"/>
      <c r="F113" s="17"/>
      <c r="G113" s="17"/>
      <c r="H113" s="17"/>
      <c r="I113" s="18"/>
      <c r="J113" s="8"/>
      <c r="K113" s="29"/>
      <c r="L113" s="28"/>
      <c r="M113" s="28"/>
      <c r="N113" s="28"/>
      <c r="O113" s="19"/>
      <c r="P113" s="15"/>
      <c r="Q113" s="15"/>
      <c r="R113" s="15"/>
      <c r="S113" s="15"/>
      <c r="T113" s="15"/>
      <c r="U113" s="15"/>
      <c r="V113" s="8"/>
      <c r="W113" s="8"/>
      <c r="X113" s="8"/>
      <c r="Y113" s="8"/>
      <c r="Z113" s="8"/>
      <c r="AA113" s="8"/>
      <c r="AB113" s="7" t="str">
        <f t="array" ref="AB113">IF(N113="","",IF(SUM(0+ISNUMBER(SEARCH("*"&amp;#REF!&amp;"*",N113))),"customer details found in database",""))</f>
        <v/>
      </c>
      <c r="AC113" s="8"/>
    </row>
    <row r="114" spans="1:29">
      <c r="A114" s="30">
        <f t="shared" si="2"/>
        <v>0</v>
      </c>
      <c r="B114" s="15" t="str">
        <f t="shared" si="3"/>
        <v/>
      </c>
      <c r="C114" s="18"/>
      <c r="D114" s="17"/>
      <c r="E114" s="17"/>
      <c r="F114" s="17"/>
      <c r="G114" s="17"/>
      <c r="H114" s="17"/>
      <c r="I114" s="18"/>
      <c r="J114" s="8"/>
      <c r="K114" s="29"/>
      <c r="L114" s="28"/>
      <c r="M114" s="28"/>
      <c r="N114" s="28"/>
      <c r="O114" s="19"/>
      <c r="P114" s="15"/>
      <c r="Q114" s="15"/>
      <c r="R114" s="15"/>
      <c r="S114" s="15"/>
      <c r="T114" s="15"/>
      <c r="U114" s="15"/>
      <c r="V114" s="8"/>
      <c r="W114" s="8"/>
      <c r="X114" s="8"/>
      <c r="Y114" s="8"/>
      <c r="Z114" s="8"/>
      <c r="AA114" s="8"/>
      <c r="AB114" s="7" t="str">
        <f t="array" ref="AB114">IF(N114="","",IF(SUM(0+ISNUMBER(SEARCH("*"&amp;#REF!&amp;"*",N114))),"customer details found in database",""))</f>
        <v/>
      </c>
      <c r="AC114" s="8"/>
    </row>
    <row r="115" spans="1:29">
      <c r="A115" s="30">
        <f t="shared" si="2"/>
        <v>0</v>
      </c>
      <c r="B115" s="15" t="str">
        <f t="shared" si="3"/>
        <v/>
      </c>
      <c r="C115" s="18"/>
      <c r="D115" s="17"/>
      <c r="E115" s="17"/>
      <c r="F115" s="17"/>
      <c r="G115" s="17"/>
      <c r="H115" s="17"/>
      <c r="I115" s="18"/>
      <c r="J115" s="8"/>
      <c r="K115" s="29"/>
      <c r="L115" s="28"/>
      <c r="M115" s="28"/>
      <c r="N115" s="28"/>
      <c r="O115" s="19"/>
      <c r="P115" s="15"/>
      <c r="Q115" s="15"/>
      <c r="R115" s="15"/>
      <c r="S115" s="15"/>
      <c r="T115" s="15"/>
      <c r="U115" s="15"/>
      <c r="V115" s="8"/>
      <c r="W115" s="8"/>
      <c r="X115" s="8"/>
      <c r="Y115" s="8"/>
      <c r="Z115" s="8"/>
      <c r="AA115" s="8"/>
      <c r="AB115" s="7" t="str">
        <f t="array" ref="AB115">IF(N115="","",IF(SUM(0+ISNUMBER(SEARCH("*"&amp;#REF!&amp;"*",N115))),"customer details found in database",""))</f>
        <v/>
      </c>
      <c r="AC115" s="8"/>
    </row>
    <row r="116" spans="1:29">
      <c r="A116" s="30">
        <f t="shared" si="2"/>
        <v>0</v>
      </c>
      <c r="B116" s="15" t="str">
        <f t="shared" si="3"/>
        <v/>
      </c>
      <c r="C116" s="18"/>
      <c r="D116" s="17"/>
      <c r="E116" s="17"/>
      <c r="F116" s="17"/>
      <c r="G116" s="17"/>
      <c r="H116" s="17"/>
      <c r="I116" s="18"/>
      <c r="J116" s="8"/>
      <c r="K116" s="29"/>
      <c r="L116" s="28"/>
      <c r="M116" s="28"/>
      <c r="N116" s="28"/>
      <c r="O116" s="19"/>
      <c r="P116" s="15"/>
      <c r="Q116" s="15"/>
      <c r="R116" s="15"/>
      <c r="S116" s="15"/>
      <c r="T116" s="15"/>
      <c r="U116" s="15"/>
      <c r="V116" s="8"/>
      <c r="W116" s="8"/>
      <c r="X116" s="8"/>
      <c r="Y116" s="8"/>
      <c r="Z116" s="8"/>
      <c r="AA116" s="8"/>
      <c r="AB116" s="7" t="str">
        <f t="array" ref="AB116">IF(N116="","",IF(SUM(0+ISNUMBER(SEARCH("*"&amp;#REF!&amp;"*",N116))),"customer details found in database",""))</f>
        <v/>
      </c>
      <c r="AC116" s="8"/>
    </row>
    <row r="117" spans="1:29">
      <c r="A117" s="30">
        <f t="shared" si="2"/>
        <v>0</v>
      </c>
      <c r="B117" s="15" t="str">
        <f t="shared" si="3"/>
        <v/>
      </c>
      <c r="C117" s="18"/>
      <c r="D117" s="17"/>
      <c r="E117" s="17"/>
      <c r="F117" s="17"/>
      <c r="G117" s="17"/>
      <c r="H117" s="17"/>
      <c r="I117" s="18"/>
      <c r="J117" s="8"/>
      <c r="K117" s="29"/>
      <c r="L117" s="28"/>
      <c r="M117" s="28"/>
      <c r="N117" s="28"/>
      <c r="O117" s="19"/>
      <c r="P117" s="15"/>
      <c r="Q117" s="15"/>
      <c r="R117" s="15"/>
      <c r="S117" s="15"/>
      <c r="T117" s="15"/>
      <c r="U117" s="15"/>
      <c r="V117" s="8"/>
      <c r="W117" s="8"/>
      <c r="X117" s="8"/>
      <c r="Y117" s="8"/>
      <c r="Z117" s="8"/>
      <c r="AA117" s="8"/>
      <c r="AB117" s="7" t="str">
        <f t="array" ref="AB117">IF(N117="","",IF(SUM(0+ISNUMBER(SEARCH("*"&amp;#REF!&amp;"*",N117))),"customer details found in database",""))</f>
        <v/>
      </c>
      <c r="AC117" s="8"/>
    </row>
    <row r="118" spans="1:29">
      <c r="A118" s="30">
        <f t="shared" si="2"/>
        <v>0</v>
      </c>
      <c r="B118" s="15" t="str">
        <f t="shared" si="3"/>
        <v/>
      </c>
      <c r="C118" s="18"/>
      <c r="D118" s="17"/>
      <c r="E118" s="17"/>
      <c r="F118" s="17"/>
      <c r="G118" s="17"/>
      <c r="H118" s="17"/>
      <c r="I118" s="18"/>
      <c r="J118" s="8"/>
      <c r="K118" s="29"/>
      <c r="L118" s="28"/>
      <c r="M118" s="28"/>
      <c r="N118" s="28"/>
      <c r="O118" s="19"/>
      <c r="P118" s="15"/>
      <c r="Q118" s="15"/>
      <c r="R118" s="15"/>
      <c r="S118" s="15"/>
      <c r="T118" s="15"/>
      <c r="U118" s="15"/>
      <c r="V118" s="8"/>
      <c r="W118" s="8"/>
      <c r="X118" s="8"/>
      <c r="Y118" s="8"/>
      <c r="Z118" s="8"/>
      <c r="AA118" s="8"/>
      <c r="AB118" s="7" t="str">
        <f t="array" ref="AB118">IF(N118="","",IF(SUM(0+ISNUMBER(SEARCH("*"&amp;#REF!&amp;"*",N118))),"customer details found in database",""))</f>
        <v/>
      </c>
      <c r="AC118" s="8"/>
    </row>
    <row r="119" spans="1:29">
      <c r="A119" s="30">
        <f t="shared" si="2"/>
        <v>0</v>
      </c>
      <c r="B119" s="15" t="str">
        <f t="shared" si="3"/>
        <v/>
      </c>
      <c r="C119" s="18"/>
      <c r="D119" s="17"/>
      <c r="E119" s="17"/>
      <c r="F119" s="17"/>
      <c r="G119" s="17"/>
      <c r="H119" s="17"/>
      <c r="I119" s="18"/>
      <c r="J119" s="8"/>
      <c r="K119" s="29"/>
      <c r="L119" s="28"/>
      <c r="M119" s="28"/>
      <c r="N119" s="28"/>
      <c r="O119" s="19"/>
      <c r="P119" s="15"/>
      <c r="Q119" s="15"/>
      <c r="R119" s="15"/>
      <c r="S119" s="15"/>
      <c r="T119" s="15"/>
      <c r="U119" s="15"/>
      <c r="V119" s="8"/>
      <c r="W119" s="8"/>
      <c r="X119" s="8"/>
      <c r="Y119" s="8"/>
      <c r="Z119" s="8"/>
      <c r="AA119" s="8"/>
      <c r="AB119" s="7" t="str">
        <f t="array" ref="AB119">IF(N119="","",IF(SUM(0+ISNUMBER(SEARCH("*"&amp;#REF!&amp;"*",N119))),"customer details found in database",""))</f>
        <v/>
      </c>
      <c r="AC119" s="8"/>
    </row>
    <row r="120" spans="1:29">
      <c r="A120" s="30">
        <f t="shared" si="2"/>
        <v>0</v>
      </c>
      <c r="B120" s="15" t="str">
        <f t="shared" si="3"/>
        <v/>
      </c>
      <c r="C120" s="18"/>
      <c r="D120" s="17"/>
      <c r="E120" s="17"/>
      <c r="F120" s="17"/>
      <c r="G120" s="17"/>
      <c r="H120" s="17"/>
      <c r="I120" s="18"/>
      <c r="J120" s="8"/>
      <c r="K120" s="29"/>
      <c r="L120" s="28"/>
      <c r="M120" s="28"/>
      <c r="N120" s="28"/>
      <c r="O120" s="19"/>
      <c r="P120" s="15"/>
      <c r="Q120" s="15"/>
      <c r="R120" s="15"/>
      <c r="S120" s="15"/>
      <c r="T120" s="15"/>
      <c r="U120" s="15"/>
      <c r="V120" s="8"/>
      <c r="W120" s="8"/>
      <c r="X120" s="8"/>
      <c r="Y120" s="8"/>
      <c r="Z120" s="8"/>
      <c r="AA120" s="8"/>
      <c r="AB120" s="7" t="str">
        <f t="array" ref="AB120">IF(N120="","",IF(SUM(0+ISNUMBER(SEARCH("*"&amp;#REF!&amp;"*",N120))),"customer details found in database",""))</f>
        <v/>
      </c>
      <c r="AC120" s="8"/>
    </row>
    <row r="121" spans="1:29">
      <c r="A121" s="30">
        <f t="shared" si="2"/>
        <v>0</v>
      </c>
      <c r="B121" s="15" t="str">
        <f t="shared" si="3"/>
        <v/>
      </c>
      <c r="C121" s="18"/>
      <c r="D121" s="17"/>
      <c r="E121" s="17"/>
      <c r="F121" s="17"/>
      <c r="G121" s="17"/>
      <c r="H121" s="17"/>
      <c r="I121" s="18"/>
      <c r="J121" s="8"/>
      <c r="K121" s="29"/>
      <c r="L121" s="28"/>
      <c r="M121" s="28"/>
      <c r="N121" s="28"/>
      <c r="O121" s="19"/>
      <c r="P121" s="15"/>
      <c r="Q121" s="15"/>
      <c r="R121" s="15"/>
      <c r="S121" s="15"/>
      <c r="T121" s="15"/>
      <c r="U121" s="15"/>
      <c r="V121" s="8"/>
      <c r="W121" s="8"/>
      <c r="X121" s="8"/>
      <c r="Y121" s="8"/>
      <c r="Z121" s="8"/>
      <c r="AA121" s="8"/>
      <c r="AB121" s="7" t="str">
        <f t="array" ref="AB121">IF(N121="","",IF(SUM(0+ISNUMBER(SEARCH("*"&amp;#REF!&amp;"*",N121))),"customer details found in database",""))</f>
        <v/>
      </c>
      <c r="AC121" s="8"/>
    </row>
    <row r="122" spans="1:29">
      <c r="A122" s="30">
        <f t="shared" si="2"/>
        <v>0</v>
      </c>
      <c r="B122" s="15" t="str">
        <f t="shared" si="3"/>
        <v/>
      </c>
      <c r="C122" s="18"/>
      <c r="D122" s="17"/>
      <c r="E122" s="17"/>
      <c r="F122" s="17"/>
      <c r="G122" s="17"/>
      <c r="H122" s="17"/>
      <c r="I122" s="18"/>
      <c r="J122" s="8"/>
      <c r="K122" s="29"/>
      <c r="L122" s="28"/>
      <c r="M122" s="28"/>
      <c r="N122" s="28"/>
      <c r="O122" s="19"/>
      <c r="P122" s="15"/>
      <c r="Q122" s="15"/>
      <c r="R122" s="15"/>
      <c r="S122" s="15"/>
      <c r="T122" s="15"/>
      <c r="U122" s="15"/>
      <c r="V122" s="8"/>
      <c r="W122" s="8"/>
      <c r="X122" s="8"/>
      <c r="Y122" s="8"/>
      <c r="Z122" s="8"/>
      <c r="AA122" s="8"/>
      <c r="AB122" s="7" t="str">
        <f t="array" ref="AB122">IF(N122="","",IF(SUM(0+ISNUMBER(SEARCH("*"&amp;#REF!&amp;"*",N122))),"customer details found in database",""))</f>
        <v/>
      </c>
      <c r="AC122" s="8"/>
    </row>
    <row r="123" spans="1:29">
      <c r="A123" s="30">
        <f t="shared" si="2"/>
        <v>0</v>
      </c>
      <c r="B123" s="15" t="str">
        <f t="shared" si="3"/>
        <v/>
      </c>
      <c r="C123" s="18"/>
      <c r="D123" s="17"/>
      <c r="E123" s="17"/>
      <c r="F123" s="17"/>
      <c r="G123" s="17"/>
      <c r="H123" s="17"/>
      <c r="I123" s="18"/>
      <c r="J123" s="8"/>
      <c r="K123" s="29"/>
      <c r="L123" s="28"/>
      <c r="M123" s="28"/>
      <c r="N123" s="28"/>
      <c r="O123" s="19"/>
      <c r="P123" s="15"/>
      <c r="Q123" s="15"/>
      <c r="R123" s="15"/>
      <c r="S123" s="15"/>
      <c r="T123" s="15"/>
      <c r="U123" s="15"/>
      <c r="V123" s="8"/>
      <c r="W123" s="8"/>
      <c r="X123" s="8"/>
      <c r="Y123" s="8"/>
      <c r="Z123" s="8"/>
      <c r="AA123" s="8"/>
      <c r="AB123" s="7" t="str">
        <f t="array" ref="AB123">IF(N123="","",IF(SUM(0+ISNUMBER(SEARCH("*"&amp;#REF!&amp;"*",N123))),"customer details found in database",""))</f>
        <v/>
      </c>
      <c r="AC123" s="8"/>
    </row>
    <row r="124" spans="1:29">
      <c r="A124" s="30">
        <f t="shared" si="2"/>
        <v>0</v>
      </c>
      <c r="B124" s="15" t="str">
        <f t="shared" si="3"/>
        <v/>
      </c>
      <c r="C124" s="18"/>
      <c r="D124" s="17"/>
      <c r="E124" s="17"/>
      <c r="F124" s="17"/>
      <c r="G124" s="17"/>
      <c r="H124" s="17"/>
      <c r="I124" s="18"/>
      <c r="J124" s="8"/>
      <c r="K124" s="29"/>
      <c r="L124" s="28"/>
      <c r="M124" s="28"/>
      <c r="N124" s="28"/>
      <c r="O124" s="19"/>
      <c r="P124" s="15"/>
      <c r="Q124" s="15"/>
      <c r="R124" s="15"/>
      <c r="S124" s="15"/>
      <c r="T124" s="15"/>
      <c r="U124" s="15"/>
      <c r="V124" s="8"/>
      <c r="W124" s="8"/>
      <c r="X124" s="8"/>
      <c r="Y124" s="8"/>
      <c r="Z124" s="8"/>
      <c r="AA124" s="8"/>
      <c r="AB124" s="7" t="str">
        <f t="array" ref="AB124">IF(N124="","",IF(SUM(0+ISNUMBER(SEARCH("*"&amp;#REF!&amp;"*",N124))),"customer details found in database",""))</f>
        <v/>
      </c>
      <c r="AC124" s="8"/>
    </row>
    <row r="125" spans="1:29">
      <c r="A125" s="30">
        <f t="shared" si="2"/>
        <v>0</v>
      </c>
      <c r="B125" s="15" t="str">
        <f t="shared" si="3"/>
        <v/>
      </c>
      <c r="C125" s="18"/>
      <c r="D125" s="17"/>
      <c r="E125" s="17"/>
      <c r="F125" s="17"/>
      <c r="G125" s="17"/>
      <c r="H125" s="17"/>
      <c r="I125" s="18"/>
      <c r="J125" s="8"/>
      <c r="K125" s="29"/>
      <c r="L125" s="28"/>
      <c r="M125" s="28"/>
      <c r="N125" s="28"/>
      <c r="O125" s="19"/>
      <c r="P125" s="15"/>
      <c r="Q125" s="15"/>
      <c r="R125" s="15"/>
      <c r="S125" s="15"/>
      <c r="T125" s="15"/>
      <c r="U125" s="15"/>
      <c r="V125" s="8"/>
      <c r="W125" s="8"/>
      <c r="X125" s="8"/>
      <c r="Y125" s="8"/>
      <c r="Z125" s="8"/>
      <c r="AA125" s="8"/>
      <c r="AB125" s="7" t="str">
        <f t="array" ref="AB125">IF(N125="","",IF(SUM(0+ISNUMBER(SEARCH("*"&amp;#REF!&amp;"*",N125))),"customer details found in database",""))</f>
        <v/>
      </c>
      <c r="AC125" s="8"/>
    </row>
    <row r="126" spans="1:29">
      <c r="A126" s="30">
        <f t="shared" si="2"/>
        <v>0</v>
      </c>
      <c r="B126" s="15" t="str">
        <f t="shared" si="3"/>
        <v/>
      </c>
      <c r="C126" s="18"/>
      <c r="D126" s="17"/>
      <c r="E126" s="17"/>
      <c r="F126" s="17"/>
      <c r="G126" s="17"/>
      <c r="H126" s="17"/>
      <c r="I126" s="18"/>
      <c r="J126" s="8"/>
      <c r="K126" s="29"/>
      <c r="L126" s="28"/>
      <c r="M126" s="28"/>
      <c r="N126" s="28"/>
      <c r="O126" s="19"/>
      <c r="P126" s="15"/>
      <c r="Q126" s="15"/>
      <c r="R126" s="15"/>
      <c r="S126" s="15"/>
      <c r="T126" s="15"/>
      <c r="U126" s="15"/>
      <c r="V126" s="8"/>
      <c r="W126" s="8"/>
      <c r="X126" s="8"/>
      <c r="Y126" s="8"/>
      <c r="Z126" s="8"/>
      <c r="AA126" s="8"/>
      <c r="AB126" s="7" t="str">
        <f t="array" ref="AB126">IF(N126="","",IF(SUM(0+ISNUMBER(SEARCH("*"&amp;#REF!&amp;"*",N126))),"customer details found in database",""))</f>
        <v/>
      </c>
      <c r="AC126" s="8"/>
    </row>
    <row r="127" spans="1:29">
      <c r="A127" s="30">
        <f t="shared" si="2"/>
        <v>0</v>
      </c>
      <c r="B127" s="15" t="str">
        <f t="shared" si="3"/>
        <v/>
      </c>
      <c r="C127" s="18"/>
      <c r="D127" s="17"/>
      <c r="E127" s="17"/>
      <c r="F127" s="17"/>
      <c r="G127" s="17"/>
      <c r="H127" s="17"/>
      <c r="I127" s="18"/>
      <c r="J127" s="8"/>
      <c r="K127" s="29"/>
      <c r="L127" s="28"/>
      <c r="M127" s="28"/>
      <c r="N127" s="28"/>
      <c r="O127" s="19"/>
      <c r="P127" s="15"/>
      <c r="Q127" s="15"/>
      <c r="R127" s="15"/>
      <c r="S127" s="15"/>
      <c r="T127" s="15"/>
      <c r="U127" s="15"/>
      <c r="V127" s="8"/>
      <c r="W127" s="8"/>
      <c r="X127" s="8"/>
      <c r="Y127" s="8"/>
      <c r="Z127" s="8"/>
      <c r="AA127" s="8"/>
      <c r="AB127" s="7" t="str">
        <f t="array" ref="AB127">IF(N127="","",IF(SUM(0+ISNUMBER(SEARCH("*"&amp;#REF!&amp;"*",N127))),"customer details found in database",""))</f>
        <v/>
      </c>
      <c r="AC127" s="8"/>
    </row>
    <row r="128" spans="1:29">
      <c r="A128" s="30">
        <f t="shared" si="2"/>
        <v>0</v>
      </c>
      <c r="B128" s="15" t="str">
        <f t="shared" si="3"/>
        <v/>
      </c>
      <c r="C128" s="18"/>
      <c r="D128" s="17"/>
      <c r="E128" s="17"/>
      <c r="F128" s="17"/>
      <c r="G128" s="17"/>
      <c r="H128" s="17"/>
      <c r="I128" s="18"/>
      <c r="J128" s="8"/>
      <c r="K128" s="29"/>
      <c r="L128" s="28"/>
      <c r="M128" s="28"/>
      <c r="N128" s="28"/>
      <c r="O128" s="19"/>
      <c r="P128" s="15"/>
      <c r="Q128" s="15"/>
      <c r="R128" s="15"/>
      <c r="S128" s="15"/>
      <c r="T128" s="15"/>
      <c r="U128" s="15"/>
      <c r="V128" s="8"/>
      <c r="W128" s="8"/>
      <c r="X128" s="8"/>
      <c r="Y128" s="8"/>
      <c r="Z128" s="8"/>
      <c r="AA128" s="8"/>
      <c r="AB128" s="7" t="str">
        <f t="array" ref="AB128">IF(N128="","",IF(SUM(0+ISNUMBER(SEARCH("*"&amp;#REF!&amp;"*",N128))),"customer details found in database",""))</f>
        <v/>
      </c>
      <c r="AC128" s="8"/>
    </row>
    <row r="129" spans="1:29">
      <c r="A129" s="30">
        <f t="shared" si="2"/>
        <v>0</v>
      </c>
      <c r="B129" s="15" t="str">
        <f t="shared" si="3"/>
        <v/>
      </c>
      <c r="C129" s="18"/>
      <c r="D129" s="17"/>
      <c r="E129" s="17"/>
      <c r="F129" s="17"/>
      <c r="G129" s="17"/>
      <c r="H129" s="17"/>
      <c r="I129" s="18"/>
      <c r="J129" s="8"/>
      <c r="K129" s="29"/>
      <c r="L129" s="28"/>
      <c r="M129" s="28"/>
      <c r="N129" s="28"/>
      <c r="O129" s="19"/>
      <c r="P129" s="15"/>
      <c r="Q129" s="15"/>
      <c r="R129" s="15"/>
      <c r="S129" s="15"/>
      <c r="T129" s="15"/>
      <c r="U129" s="15"/>
      <c r="V129" s="8"/>
      <c r="W129" s="8"/>
      <c r="X129" s="8"/>
      <c r="Y129" s="8"/>
      <c r="Z129" s="8"/>
      <c r="AA129" s="8"/>
      <c r="AB129" s="7" t="str">
        <f t="array" ref="AB129">IF(N129="","",IF(SUM(0+ISNUMBER(SEARCH("*"&amp;#REF!&amp;"*",N129))),"customer details found in database",""))</f>
        <v/>
      </c>
      <c r="AC129" s="8"/>
    </row>
    <row r="130" spans="1:29">
      <c r="A130" s="30">
        <f t="shared" si="2"/>
        <v>0</v>
      </c>
      <c r="B130" s="15" t="str">
        <f t="shared" si="3"/>
        <v/>
      </c>
      <c r="C130" s="18"/>
      <c r="D130" s="17"/>
      <c r="E130" s="17"/>
      <c r="F130" s="17"/>
      <c r="G130" s="17"/>
      <c r="H130" s="17"/>
      <c r="I130" s="18"/>
      <c r="J130" s="8"/>
      <c r="K130" s="29"/>
      <c r="L130" s="28"/>
      <c r="M130" s="28"/>
      <c r="N130" s="28"/>
      <c r="O130" s="19"/>
      <c r="P130" s="15"/>
      <c r="Q130" s="15"/>
      <c r="R130" s="15"/>
      <c r="S130" s="15"/>
      <c r="T130" s="15"/>
      <c r="U130" s="15"/>
      <c r="V130" s="8"/>
      <c r="W130" s="8"/>
      <c r="X130" s="8"/>
      <c r="Y130" s="8"/>
      <c r="Z130" s="8"/>
      <c r="AA130" s="8"/>
      <c r="AB130" s="7" t="str">
        <f t="array" ref="AB130">IF(N130="","",IF(SUM(0+ISNUMBER(SEARCH("*"&amp;#REF!&amp;"*",N130))),"customer details found in database",""))</f>
        <v/>
      </c>
      <c r="AC130" s="8"/>
    </row>
    <row r="131" spans="1:29">
      <c r="A131" s="30">
        <f t="shared" si="2"/>
        <v>0</v>
      </c>
      <c r="B131" s="15" t="str">
        <f t="shared" si="3"/>
        <v/>
      </c>
      <c r="C131" s="18"/>
      <c r="D131" s="17"/>
      <c r="E131" s="17"/>
      <c r="F131" s="17"/>
      <c r="G131" s="17"/>
      <c r="H131" s="17"/>
      <c r="I131" s="18"/>
      <c r="J131" s="8"/>
      <c r="K131" s="29"/>
      <c r="L131" s="28"/>
      <c r="M131" s="28"/>
      <c r="N131" s="28"/>
      <c r="O131" s="19"/>
      <c r="P131" s="15"/>
      <c r="Q131" s="15"/>
      <c r="R131" s="15"/>
      <c r="S131" s="15"/>
      <c r="T131" s="15"/>
      <c r="U131" s="15"/>
      <c r="V131" s="8"/>
      <c r="W131" s="8"/>
      <c r="X131" s="8"/>
      <c r="Y131" s="8"/>
      <c r="Z131" s="8"/>
      <c r="AA131" s="8"/>
      <c r="AB131" s="7" t="str">
        <f t="array" ref="AB131">IF(N131="","",IF(SUM(0+ISNUMBER(SEARCH("*"&amp;#REF!&amp;"*",N131))),"customer details found in database",""))</f>
        <v/>
      </c>
      <c r="AC131" s="8"/>
    </row>
    <row r="132" spans="1:29">
      <c r="A132" s="30">
        <f t="shared" si="2"/>
        <v>0</v>
      </c>
      <c r="B132" s="15" t="str">
        <f t="shared" si="3"/>
        <v/>
      </c>
      <c r="C132" s="18"/>
      <c r="D132" s="17"/>
      <c r="E132" s="17"/>
      <c r="F132" s="17"/>
      <c r="G132" s="17"/>
      <c r="H132" s="17"/>
      <c r="I132" s="18"/>
      <c r="J132" s="8"/>
      <c r="K132" s="29"/>
      <c r="L132" s="28"/>
      <c r="M132" s="28"/>
      <c r="N132" s="28"/>
      <c r="O132" s="19"/>
      <c r="P132" s="15"/>
      <c r="Q132" s="15"/>
      <c r="R132" s="15"/>
      <c r="S132" s="15"/>
      <c r="T132" s="15"/>
      <c r="U132" s="15"/>
      <c r="V132" s="8"/>
      <c r="W132" s="8"/>
      <c r="X132" s="8"/>
      <c r="Y132" s="8"/>
      <c r="Z132" s="8"/>
      <c r="AA132" s="8"/>
      <c r="AB132" s="7" t="str">
        <f t="array" ref="AB132">IF(N132="","",IF(SUM(0+ISNUMBER(SEARCH("*"&amp;#REF!&amp;"*",N132))),"customer details found in database",""))</f>
        <v/>
      </c>
      <c r="AC132" s="8"/>
    </row>
    <row r="133" spans="1:29">
      <c r="A133" s="30">
        <f t="shared" ref="A133:A159" si="4">IF(COUNTIF($L$4:$L$150,L133)&gt;1,1,0)</f>
        <v>0</v>
      </c>
      <c r="B133" s="15" t="str">
        <f t="shared" ref="B133:B159" si="5">IF(L133="","",IF(I133=TRUE,IF(AND(D133=TRUE,E133=TRUE,F133=TRUE,G133=TRUE,H133=TRUE,J133=""),"complete","incomplete"),IF(I133=FALSE,IF(AND(D133=TRUE,E133=TRUE,F133=TRUE,G133=TRUE,J133=""),"complete","incomplete"),"incomplete")))</f>
        <v/>
      </c>
      <c r="C133" s="18"/>
      <c r="D133" s="17"/>
      <c r="E133" s="17"/>
      <c r="F133" s="17"/>
      <c r="G133" s="17"/>
      <c r="H133" s="17"/>
      <c r="I133" s="18"/>
      <c r="J133" s="8"/>
      <c r="K133" s="29"/>
      <c r="L133" s="28"/>
      <c r="M133" s="28"/>
      <c r="N133" s="28"/>
      <c r="O133" s="19"/>
      <c r="P133" s="15"/>
      <c r="Q133" s="15"/>
      <c r="R133" s="15"/>
      <c r="S133" s="15"/>
      <c r="T133" s="15"/>
      <c r="U133" s="15"/>
      <c r="V133" s="8"/>
      <c r="W133" s="8"/>
      <c r="X133" s="8"/>
      <c r="Y133" s="8"/>
      <c r="Z133" s="8"/>
      <c r="AA133" s="8"/>
      <c r="AB133" s="7" t="str">
        <f t="array" ref="AB133">IF(N133="","",IF(SUM(0+ISNUMBER(SEARCH("*"&amp;#REF!&amp;"*",N133))),"customer details found in database",""))</f>
        <v/>
      </c>
      <c r="AC133" s="8"/>
    </row>
    <row r="134" spans="1:29">
      <c r="A134" s="30">
        <f t="shared" si="4"/>
        <v>0</v>
      </c>
      <c r="B134" s="15" t="str">
        <f t="shared" si="5"/>
        <v/>
      </c>
      <c r="C134" s="18"/>
      <c r="D134" s="17"/>
      <c r="E134" s="17"/>
      <c r="F134" s="17"/>
      <c r="G134" s="17"/>
      <c r="H134" s="17"/>
      <c r="I134" s="18"/>
      <c r="J134" s="8"/>
      <c r="K134" s="29"/>
      <c r="L134" s="28"/>
      <c r="M134" s="28"/>
      <c r="N134" s="28"/>
      <c r="O134" s="19"/>
      <c r="P134" s="15"/>
      <c r="Q134" s="15"/>
      <c r="R134" s="15"/>
      <c r="S134" s="15"/>
      <c r="T134" s="15"/>
      <c r="U134" s="15"/>
      <c r="V134" s="8"/>
      <c r="W134" s="8"/>
      <c r="X134" s="8"/>
      <c r="Y134" s="8"/>
      <c r="Z134" s="8"/>
      <c r="AA134" s="8"/>
      <c r="AB134" s="7" t="str">
        <f t="array" ref="AB134">IF(N134="","",IF(SUM(0+ISNUMBER(SEARCH("*"&amp;#REF!&amp;"*",N134))),"customer details found in database",""))</f>
        <v/>
      </c>
      <c r="AC134" s="8"/>
    </row>
    <row r="135" spans="1:29">
      <c r="A135" s="30">
        <f t="shared" si="4"/>
        <v>0</v>
      </c>
      <c r="B135" s="15" t="str">
        <f t="shared" si="5"/>
        <v/>
      </c>
      <c r="C135" s="18"/>
      <c r="D135" s="17"/>
      <c r="E135" s="17"/>
      <c r="F135" s="17"/>
      <c r="G135" s="17"/>
      <c r="H135" s="17"/>
      <c r="I135" s="18"/>
      <c r="J135" s="8"/>
      <c r="K135" s="29"/>
      <c r="L135" s="28"/>
      <c r="M135" s="28"/>
      <c r="N135" s="28"/>
      <c r="O135" s="19"/>
      <c r="P135" s="15"/>
      <c r="Q135" s="15"/>
      <c r="R135" s="15"/>
      <c r="S135" s="15"/>
      <c r="T135" s="15"/>
      <c r="U135" s="15"/>
      <c r="V135" s="8"/>
      <c r="W135" s="8"/>
      <c r="X135" s="8"/>
      <c r="Y135" s="8"/>
      <c r="Z135" s="8"/>
      <c r="AA135" s="8"/>
      <c r="AB135" s="7" t="str">
        <f t="array" ref="AB135">IF(N135="","",IF(SUM(0+ISNUMBER(SEARCH("*"&amp;#REF!&amp;"*",N135))),"customer details found in database",""))</f>
        <v/>
      </c>
      <c r="AC135" s="8"/>
    </row>
    <row r="136" spans="1:29">
      <c r="A136" s="30">
        <f t="shared" si="4"/>
        <v>0</v>
      </c>
      <c r="B136" s="15" t="str">
        <f t="shared" si="5"/>
        <v/>
      </c>
      <c r="C136" s="18"/>
      <c r="D136" s="17"/>
      <c r="E136" s="17"/>
      <c r="F136" s="17"/>
      <c r="G136" s="17"/>
      <c r="H136" s="17"/>
      <c r="I136" s="18"/>
      <c r="J136" s="8"/>
      <c r="K136" s="29"/>
      <c r="L136" s="28"/>
      <c r="M136" s="28"/>
      <c r="N136" s="28"/>
      <c r="O136" s="19"/>
      <c r="P136" s="15"/>
      <c r="Q136" s="15"/>
      <c r="R136" s="15"/>
      <c r="S136" s="15"/>
      <c r="T136" s="15"/>
      <c r="U136" s="15"/>
      <c r="V136" s="8"/>
      <c r="W136" s="8"/>
      <c r="X136" s="8"/>
      <c r="Y136" s="8"/>
      <c r="Z136" s="8"/>
      <c r="AA136" s="8"/>
      <c r="AB136" s="7" t="str">
        <f t="array" ref="AB136">IF(N136="","",IF(SUM(0+ISNUMBER(SEARCH("*"&amp;#REF!&amp;"*",N136))),"customer details found in database",""))</f>
        <v/>
      </c>
      <c r="AC136" s="8"/>
    </row>
    <row r="137" spans="1:29">
      <c r="A137" s="30">
        <f t="shared" si="4"/>
        <v>0</v>
      </c>
      <c r="B137" s="15" t="str">
        <f t="shared" si="5"/>
        <v/>
      </c>
      <c r="C137" s="18"/>
      <c r="D137" s="17"/>
      <c r="E137" s="17"/>
      <c r="F137" s="17"/>
      <c r="G137" s="17"/>
      <c r="H137" s="17"/>
      <c r="I137" s="18"/>
      <c r="J137" s="8"/>
      <c r="K137" s="29"/>
      <c r="L137" s="28"/>
      <c r="M137" s="28"/>
      <c r="N137" s="28"/>
      <c r="O137" s="19"/>
      <c r="P137" s="15"/>
      <c r="Q137" s="15"/>
      <c r="R137" s="15"/>
      <c r="S137" s="15"/>
      <c r="T137" s="15"/>
      <c r="U137" s="15"/>
      <c r="V137" s="8"/>
      <c r="W137" s="8"/>
      <c r="X137" s="8"/>
      <c r="Y137" s="8"/>
      <c r="Z137" s="8"/>
      <c r="AA137" s="8"/>
      <c r="AB137" s="7" t="str">
        <f t="array" ref="AB137">IF(N137="","",IF(SUM(0+ISNUMBER(SEARCH("*"&amp;#REF!&amp;"*",N137))),"customer details found in database",""))</f>
        <v/>
      </c>
      <c r="AC137" s="8"/>
    </row>
    <row r="138" spans="1:29">
      <c r="A138" s="30">
        <f t="shared" si="4"/>
        <v>0</v>
      </c>
      <c r="B138" s="15" t="str">
        <f t="shared" si="5"/>
        <v/>
      </c>
      <c r="C138" s="18"/>
      <c r="D138" s="17"/>
      <c r="E138" s="17"/>
      <c r="F138" s="17"/>
      <c r="G138" s="17"/>
      <c r="H138" s="17"/>
      <c r="I138" s="18"/>
      <c r="J138" s="8"/>
      <c r="K138" s="29"/>
      <c r="L138" s="28"/>
      <c r="M138" s="28"/>
      <c r="N138" s="28"/>
      <c r="O138" s="19"/>
      <c r="P138" s="15"/>
      <c r="Q138" s="15"/>
      <c r="R138" s="15"/>
      <c r="S138" s="15"/>
      <c r="T138" s="15"/>
      <c r="U138" s="15"/>
      <c r="V138" s="8"/>
      <c r="W138" s="8"/>
      <c r="X138" s="8"/>
      <c r="Y138" s="8"/>
      <c r="Z138" s="8"/>
      <c r="AA138" s="8"/>
      <c r="AB138" s="7" t="str">
        <f t="array" ref="AB138">IF(N138="","",IF(SUM(0+ISNUMBER(SEARCH("*"&amp;#REF!&amp;"*",N138))),"customer details found in database",""))</f>
        <v/>
      </c>
      <c r="AC138" s="8"/>
    </row>
    <row r="139" spans="1:29">
      <c r="A139" s="30">
        <f t="shared" si="4"/>
        <v>0</v>
      </c>
      <c r="B139" s="15" t="str">
        <f t="shared" si="5"/>
        <v/>
      </c>
      <c r="C139" s="18"/>
      <c r="D139" s="17"/>
      <c r="E139" s="17"/>
      <c r="F139" s="17"/>
      <c r="G139" s="17"/>
      <c r="H139" s="17"/>
      <c r="I139" s="18"/>
      <c r="J139" s="8"/>
      <c r="K139" s="29"/>
      <c r="L139" s="28"/>
      <c r="M139" s="28"/>
      <c r="N139" s="28"/>
      <c r="O139" s="19"/>
      <c r="P139" s="15"/>
      <c r="Q139" s="15"/>
      <c r="R139" s="15"/>
      <c r="S139" s="15"/>
      <c r="T139" s="15"/>
      <c r="U139" s="15"/>
      <c r="V139" s="8"/>
      <c r="W139" s="8"/>
      <c r="X139" s="8"/>
      <c r="Y139" s="8"/>
      <c r="Z139" s="8"/>
      <c r="AA139" s="8"/>
      <c r="AB139" s="7" t="str">
        <f t="array" ref="AB139">IF(N139="","",IF(SUM(0+ISNUMBER(SEARCH("*"&amp;#REF!&amp;"*",N139))),"customer details found in database",""))</f>
        <v/>
      </c>
      <c r="AC139" s="8"/>
    </row>
    <row r="140" spans="1:29">
      <c r="A140" s="30">
        <f t="shared" si="4"/>
        <v>0</v>
      </c>
      <c r="B140" s="15" t="str">
        <f t="shared" si="5"/>
        <v/>
      </c>
      <c r="C140" s="18"/>
      <c r="D140" s="17"/>
      <c r="E140" s="17"/>
      <c r="F140" s="17"/>
      <c r="G140" s="17"/>
      <c r="H140" s="17"/>
      <c r="I140" s="18"/>
      <c r="J140" s="8"/>
      <c r="K140" s="29"/>
      <c r="L140" s="28"/>
      <c r="M140" s="28"/>
      <c r="N140" s="28"/>
      <c r="O140" s="19"/>
      <c r="P140" s="15"/>
      <c r="Q140" s="15"/>
      <c r="R140" s="15"/>
      <c r="S140" s="15"/>
      <c r="T140" s="15"/>
      <c r="U140" s="15"/>
      <c r="V140" s="8"/>
      <c r="W140" s="8"/>
      <c r="X140" s="8"/>
      <c r="Y140" s="8"/>
      <c r="Z140" s="8"/>
      <c r="AA140" s="8"/>
      <c r="AB140" s="7" t="str">
        <f t="array" ref="AB140">IF(N140="","",IF(SUM(0+ISNUMBER(SEARCH("*"&amp;#REF!&amp;"*",N140))),"customer details found in database",""))</f>
        <v/>
      </c>
      <c r="AC140" s="8"/>
    </row>
    <row r="141" spans="1:29">
      <c r="A141" s="30">
        <f t="shared" si="4"/>
        <v>0</v>
      </c>
      <c r="B141" s="15" t="str">
        <f t="shared" si="5"/>
        <v/>
      </c>
      <c r="C141" s="18"/>
      <c r="D141" s="17"/>
      <c r="E141" s="17"/>
      <c r="F141" s="17"/>
      <c r="G141" s="17"/>
      <c r="H141" s="17"/>
      <c r="I141" s="18"/>
      <c r="J141" s="8"/>
      <c r="K141" s="29"/>
      <c r="L141" s="28"/>
      <c r="M141" s="28"/>
      <c r="N141" s="28"/>
      <c r="O141" s="19"/>
      <c r="P141" s="15"/>
      <c r="Q141" s="15"/>
      <c r="R141" s="15"/>
      <c r="S141" s="15"/>
      <c r="T141" s="15"/>
      <c r="U141" s="15"/>
      <c r="V141" s="8"/>
      <c r="W141" s="8"/>
      <c r="X141" s="8"/>
      <c r="Y141" s="8"/>
      <c r="Z141" s="8"/>
      <c r="AA141" s="8"/>
      <c r="AB141" s="7" t="str">
        <f t="array" ref="AB141">IF(N141="","",IF(SUM(0+ISNUMBER(SEARCH("*"&amp;#REF!&amp;"*",N141))),"customer details found in database",""))</f>
        <v/>
      </c>
      <c r="AC141" s="8"/>
    </row>
    <row r="142" spans="1:29">
      <c r="A142" s="30">
        <f t="shared" si="4"/>
        <v>0</v>
      </c>
      <c r="B142" s="15" t="str">
        <f t="shared" si="5"/>
        <v/>
      </c>
      <c r="C142" s="18"/>
      <c r="D142" s="17"/>
      <c r="E142" s="17"/>
      <c r="F142" s="17"/>
      <c r="G142" s="17"/>
      <c r="H142" s="17"/>
      <c r="I142" s="18"/>
      <c r="J142" s="8"/>
      <c r="K142" s="29"/>
      <c r="L142" s="28"/>
      <c r="M142" s="28"/>
      <c r="N142" s="28"/>
      <c r="O142" s="19"/>
      <c r="P142" s="15"/>
      <c r="Q142" s="15"/>
      <c r="R142" s="15"/>
      <c r="S142" s="15"/>
      <c r="T142" s="15"/>
      <c r="U142" s="15"/>
      <c r="V142" s="8"/>
      <c r="W142" s="8"/>
      <c r="X142" s="8"/>
      <c r="Y142" s="8"/>
      <c r="Z142" s="8"/>
      <c r="AA142" s="8"/>
      <c r="AB142" s="7" t="str">
        <f t="array" ref="AB142">IF(N142="","",IF(SUM(0+ISNUMBER(SEARCH("*"&amp;#REF!&amp;"*",N142))),"customer details found in database",""))</f>
        <v/>
      </c>
      <c r="AC142" s="8"/>
    </row>
    <row r="143" spans="1:29">
      <c r="A143" s="30">
        <f t="shared" si="4"/>
        <v>0</v>
      </c>
      <c r="B143" s="15" t="str">
        <f t="shared" si="5"/>
        <v/>
      </c>
      <c r="C143" s="18"/>
      <c r="D143" s="17"/>
      <c r="E143" s="17"/>
      <c r="F143" s="17"/>
      <c r="G143" s="17"/>
      <c r="H143" s="17"/>
      <c r="I143" s="18"/>
      <c r="J143" s="8"/>
      <c r="K143" s="29"/>
      <c r="L143" s="28"/>
      <c r="M143" s="28"/>
      <c r="N143" s="28"/>
      <c r="O143" s="19"/>
      <c r="P143" s="15"/>
      <c r="Q143" s="15"/>
      <c r="R143" s="15"/>
      <c r="S143" s="15"/>
      <c r="T143" s="15"/>
      <c r="U143" s="15"/>
      <c r="V143" s="8"/>
      <c r="W143" s="8"/>
      <c r="X143" s="8"/>
      <c r="Y143" s="8"/>
      <c r="Z143" s="8"/>
      <c r="AA143" s="8"/>
      <c r="AB143" s="7" t="str">
        <f t="array" ref="AB143">IF(N143="","",IF(SUM(0+ISNUMBER(SEARCH("*"&amp;#REF!&amp;"*",N143))),"customer details found in database",""))</f>
        <v/>
      </c>
      <c r="AC143" s="8"/>
    </row>
    <row r="144" spans="1:29">
      <c r="A144" s="30">
        <f t="shared" si="4"/>
        <v>0</v>
      </c>
      <c r="B144" s="15" t="str">
        <f t="shared" si="5"/>
        <v/>
      </c>
      <c r="C144" s="18"/>
      <c r="D144" s="17"/>
      <c r="E144" s="17"/>
      <c r="F144" s="17"/>
      <c r="G144" s="17"/>
      <c r="H144" s="17"/>
      <c r="I144" s="18"/>
      <c r="J144" s="8"/>
      <c r="K144" s="29"/>
      <c r="L144" s="28"/>
      <c r="M144" s="28"/>
      <c r="N144" s="28"/>
      <c r="O144" s="19"/>
      <c r="P144" s="15"/>
      <c r="Q144" s="15"/>
      <c r="R144" s="15"/>
      <c r="S144" s="15"/>
      <c r="T144" s="15"/>
      <c r="U144" s="15"/>
      <c r="V144" s="8"/>
      <c r="W144" s="8"/>
      <c r="X144" s="8"/>
      <c r="Y144" s="8"/>
      <c r="Z144" s="8"/>
      <c r="AA144" s="8"/>
      <c r="AB144" s="7" t="str">
        <f t="array" ref="AB144">IF(N144="","",IF(SUM(0+ISNUMBER(SEARCH("*"&amp;#REF!&amp;"*",N144))),"customer details found in database",""))</f>
        <v/>
      </c>
      <c r="AC144" s="8"/>
    </row>
    <row r="145" spans="1:29">
      <c r="A145" s="30">
        <f t="shared" si="4"/>
        <v>0</v>
      </c>
      <c r="B145" s="15" t="str">
        <f t="shared" si="5"/>
        <v/>
      </c>
      <c r="C145" s="18"/>
      <c r="D145" s="17"/>
      <c r="E145" s="17"/>
      <c r="F145" s="17"/>
      <c r="G145" s="17"/>
      <c r="H145" s="17"/>
      <c r="I145" s="18"/>
      <c r="J145" s="8"/>
      <c r="K145" s="29"/>
      <c r="L145" s="28"/>
      <c r="M145" s="28"/>
      <c r="N145" s="28"/>
      <c r="O145" s="19"/>
      <c r="P145" s="15"/>
      <c r="Q145" s="15"/>
      <c r="R145" s="15"/>
      <c r="S145" s="15"/>
      <c r="T145" s="15"/>
      <c r="U145" s="15"/>
      <c r="V145" s="8"/>
      <c r="W145" s="8"/>
      <c r="X145" s="8"/>
      <c r="Y145" s="8"/>
      <c r="Z145" s="8"/>
      <c r="AA145" s="8"/>
      <c r="AB145" s="7" t="str">
        <f t="array" ref="AB145">IF(N145="","",IF(SUM(0+ISNUMBER(SEARCH("*"&amp;#REF!&amp;"*",N145))),"customer details found in database",""))</f>
        <v/>
      </c>
      <c r="AC145" s="8"/>
    </row>
    <row r="146" spans="1:29">
      <c r="A146" s="30">
        <f t="shared" si="4"/>
        <v>0</v>
      </c>
      <c r="B146" s="15" t="str">
        <f t="shared" si="5"/>
        <v/>
      </c>
      <c r="C146" s="18"/>
      <c r="D146" s="17"/>
      <c r="E146" s="17"/>
      <c r="F146" s="17"/>
      <c r="G146" s="17"/>
      <c r="H146" s="17"/>
      <c r="I146" s="18"/>
      <c r="J146" s="8"/>
      <c r="K146" s="29"/>
      <c r="L146" s="28"/>
      <c r="M146" s="28"/>
      <c r="N146" s="28"/>
      <c r="O146" s="19"/>
      <c r="P146" s="15"/>
      <c r="Q146" s="15"/>
      <c r="R146" s="15"/>
      <c r="S146" s="15"/>
      <c r="T146" s="15"/>
      <c r="U146" s="15"/>
      <c r="V146" s="8"/>
      <c r="W146" s="8"/>
      <c r="X146" s="8"/>
      <c r="Y146" s="8"/>
      <c r="Z146" s="8"/>
      <c r="AA146" s="8"/>
      <c r="AB146" s="7" t="str">
        <f t="array" ref="AB146">IF(N146="","",IF(SUM(0+ISNUMBER(SEARCH("*"&amp;#REF!&amp;"*",N146))),"customer details found in database",""))</f>
        <v/>
      </c>
      <c r="AC146" s="8"/>
    </row>
    <row r="147" spans="1:29">
      <c r="A147" s="30">
        <f t="shared" si="4"/>
        <v>0</v>
      </c>
      <c r="B147" s="15" t="str">
        <f t="shared" si="5"/>
        <v/>
      </c>
      <c r="C147" s="18"/>
      <c r="D147" s="17"/>
      <c r="E147" s="17"/>
      <c r="F147" s="17"/>
      <c r="G147" s="17"/>
      <c r="H147" s="17"/>
      <c r="I147" s="18"/>
      <c r="J147" s="8"/>
      <c r="K147" s="29"/>
      <c r="L147" s="28"/>
      <c r="M147" s="28"/>
      <c r="N147" s="28"/>
      <c r="O147" s="19"/>
      <c r="P147" s="15"/>
      <c r="Q147" s="15"/>
      <c r="R147" s="15"/>
      <c r="S147" s="15"/>
      <c r="T147" s="15"/>
      <c r="U147" s="15"/>
      <c r="V147" s="8"/>
      <c r="W147" s="8"/>
      <c r="X147" s="8"/>
      <c r="Y147" s="8"/>
      <c r="Z147" s="8"/>
      <c r="AA147" s="8"/>
      <c r="AB147" s="7" t="str">
        <f t="array" ref="AB147">IF(N147="","",IF(SUM(0+ISNUMBER(SEARCH("*"&amp;#REF!&amp;"*",N147))),"customer details found in database",""))</f>
        <v/>
      </c>
      <c r="AC147" s="8"/>
    </row>
    <row r="148" spans="1:29">
      <c r="A148" s="30">
        <f t="shared" si="4"/>
        <v>0</v>
      </c>
      <c r="B148" s="15" t="str">
        <f t="shared" si="5"/>
        <v/>
      </c>
      <c r="C148" s="18"/>
      <c r="D148" s="17"/>
      <c r="E148" s="17"/>
      <c r="F148" s="17"/>
      <c r="G148" s="17"/>
      <c r="H148" s="17"/>
      <c r="I148" s="18"/>
      <c r="J148" s="8"/>
      <c r="K148" s="29"/>
      <c r="L148" s="28"/>
      <c r="M148" s="28"/>
      <c r="N148" s="28"/>
      <c r="O148" s="19"/>
      <c r="P148" s="15"/>
      <c r="Q148" s="15"/>
      <c r="R148" s="15"/>
      <c r="S148" s="15"/>
      <c r="T148" s="15"/>
      <c r="U148" s="15"/>
      <c r="V148" s="8"/>
      <c r="W148" s="8"/>
      <c r="X148" s="8"/>
      <c r="Y148" s="8"/>
      <c r="Z148" s="8"/>
      <c r="AA148" s="8"/>
      <c r="AB148" s="7" t="str">
        <f t="array" ref="AB148">IF(N148="","",IF(SUM(0+ISNUMBER(SEARCH("*"&amp;#REF!&amp;"*",N148))),"customer details found in database",""))</f>
        <v/>
      </c>
      <c r="AC148" s="8"/>
    </row>
    <row r="149" spans="1:29">
      <c r="A149" s="30">
        <f t="shared" si="4"/>
        <v>0</v>
      </c>
      <c r="B149" s="15" t="str">
        <f t="shared" si="5"/>
        <v/>
      </c>
      <c r="C149" s="18"/>
      <c r="D149" s="17"/>
      <c r="E149" s="17"/>
      <c r="F149" s="17"/>
      <c r="G149" s="17"/>
      <c r="H149" s="17"/>
      <c r="I149" s="18"/>
      <c r="J149" s="8"/>
      <c r="K149" s="29"/>
      <c r="L149" s="28"/>
      <c r="M149" s="28"/>
      <c r="N149" s="28"/>
      <c r="O149" s="19"/>
      <c r="P149" s="15"/>
      <c r="Q149" s="15"/>
      <c r="R149" s="15"/>
      <c r="S149" s="15"/>
      <c r="T149" s="15"/>
      <c r="U149" s="15"/>
      <c r="V149" s="8"/>
      <c r="W149" s="8"/>
      <c r="X149" s="8"/>
      <c r="Y149" s="8"/>
      <c r="Z149" s="8"/>
      <c r="AA149" s="8"/>
      <c r="AB149" s="7" t="str">
        <f t="array" ref="AB149">IF(N149="","",IF(SUM(0+ISNUMBER(SEARCH("*"&amp;#REF!&amp;"*",N149))),"customer details found in database",""))</f>
        <v/>
      </c>
      <c r="AC149" s="8"/>
    </row>
    <row r="150" spans="1:29">
      <c r="A150" s="30">
        <f t="shared" si="4"/>
        <v>0</v>
      </c>
      <c r="B150" s="15" t="str">
        <f t="shared" si="5"/>
        <v/>
      </c>
      <c r="C150" s="18"/>
      <c r="D150" s="17"/>
      <c r="E150" s="17"/>
      <c r="F150" s="17"/>
      <c r="G150" s="17"/>
      <c r="H150" s="17"/>
      <c r="I150" s="18"/>
      <c r="J150" s="8"/>
      <c r="K150" s="29"/>
      <c r="L150" s="28"/>
      <c r="M150" s="28"/>
      <c r="N150" s="28"/>
      <c r="O150" s="19"/>
      <c r="P150" s="15"/>
      <c r="Q150" s="15"/>
      <c r="R150" s="15"/>
      <c r="S150" s="15"/>
      <c r="T150" s="15"/>
      <c r="U150" s="15"/>
      <c r="V150" s="8"/>
      <c r="W150" s="8"/>
      <c r="X150" s="8"/>
      <c r="Y150" s="8"/>
      <c r="Z150" s="8"/>
      <c r="AA150" s="8"/>
      <c r="AB150" s="7" t="str">
        <f t="array" ref="AB150">IF(N150="","",IF(SUM(0+ISNUMBER(SEARCH("*"&amp;#REF!&amp;"*",N150))),"customer details found in database",""))</f>
        <v/>
      </c>
      <c r="AC150" s="8"/>
    </row>
    <row r="151" spans="1:29">
      <c r="A151" s="30">
        <f t="shared" si="4"/>
        <v>0</v>
      </c>
      <c r="B151" s="15" t="str">
        <f t="shared" si="5"/>
        <v/>
      </c>
      <c r="C151" s="18"/>
      <c r="D151" s="17"/>
      <c r="E151" s="17"/>
      <c r="F151" s="17"/>
      <c r="G151" s="17"/>
      <c r="H151" s="17"/>
      <c r="I151" s="18"/>
      <c r="J151" s="8"/>
      <c r="K151" s="29"/>
      <c r="L151" s="28"/>
      <c r="M151" s="28"/>
      <c r="N151" s="28"/>
      <c r="O151" s="19"/>
      <c r="P151" s="15"/>
      <c r="Q151" s="15"/>
      <c r="R151" s="15"/>
      <c r="S151" s="15"/>
      <c r="T151" s="15"/>
      <c r="U151" s="15"/>
      <c r="V151" s="8"/>
      <c r="W151" s="8"/>
      <c r="X151" s="8"/>
      <c r="Y151" s="8"/>
      <c r="Z151" s="8"/>
      <c r="AA151" s="8"/>
      <c r="AB151" s="7" t="str">
        <f t="array" ref="AB151">IF(N151="","",IF(SUM(0+ISNUMBER(SEARCH("*"&amp;#REF!&amp;"*",N151))),"customer details found in database",""))</f>
        <v/>
      </c>
      <c r="AC151" s="8"/>
    </row>
    <row r="152" spans="1:29">
      <c r="A152" s="30">
        <f t="shared" si="4"/>
        <v>0</v>
      </c>
      <c r="B152" s="15" t="str">
        <f t="shared" si="5"/>
        <v/>
      </c>
      <c r="C152" s="18"/>
      <c r="D152" s="17"/>
      <c r="E152" s="17"/>
      <c r="F152" s="17"/>
      <c r="G152" s="17"/>
      <c r="H152" s="17"/>
      <c r="I152" s="18"/>
      <c r="J152" s="8"/>
      <c r="K152" s="29"/>
      <c r="L152" s="28"/>
      <c r="M152" s="28"/>
      <c r="N152" s="28"/>
      <c r="O152" s="19"/>
      <c r="P152" s="15"/>
      <c r="Q152" s="15"/>
      <c r="R152" s="15"/>
      <c r="S152" s="15"/>
      <c r="T152" s="15"/>
      <c r="U152" s="15"/>
      <c r="V152" s="8"/>
      <c r="W152" s="8"/>
      <c r="X152" s="8"/>
      <c r="Y152" s="8"/>
      <c r="Z152" s="8"/>
      <c r="AA152" s="8"/>
      <c r="AB152" s="7" t="str">
        <f t="array" ref="AB152">IF(N152="","",IF(SUM(0+ISNUMBER(SEARCH("*"&amp;#REF!&amp;"*",N152))),"customer details found in database",""))</f>
        <v/>
      </c>
      <c r="AC152" s="8"/>
    </row>
    <row r="153" spans="1:29">
      <c r="A153" s="30">
        <f t="shared" si="4"/>
        <v>0</v>
      </c>
      <c r="B153" s="15" t="str">
        <f t="shared" si="5"/>
        <v/>
      </c>
      <c r="C153" s="18"/>
      <c r="D153" s="17"/>
      <c r="E153" s="17"/>
      <c r="F153" s="17"/>
      <c r="G153" s="17"/>
      <c r="H153" s="17"/>
      <c r="I153" s="18"/>
      <c r="J153" s="8"/>
      <c r="K153" s="29"/>
      <c r="L153" s="28"/>
      <c r="M153" s="28"/>
      <c r="N153" s="28"/>
      <c r="O153" s="19"/>
      <c r="P153" s="15"/>
      <c r="Q153" s="15"/>
      <c r="R153" s="15"/>
      <c r="S153" s="15"/>
      <c r="T153" s="15"/>
      <c r="U153" s="15"/>
      <c r="V153" s="8"/>
      <c r="W153" s="8"/>
      <c r="X153" s="8"/>
      <c r="Y153" s="8"/>
      <c r="Z153" s="8"/>
      <c r="AA153" s="8"/>
      <c r="AB153" s="7" t="str">
        <f t="array" ref="AB153">IF(N153="","",IF(SUM(0+ISNUMBER(SEARCH("*"&amp;#REF!&amp;"*",N153))),"customer details found in database",""))</f>
        <v/>
      </c>
      <c r="AC153" s="8"/>
    </row>
    <row r="154" spans="1:29">
      <c r="A154" s="30">
        <f t="shared" si="4"/>
        <v>0</v>
      </c>
      <c r="B154" s="15" t="str">
        <f t="shared" si="5"/>
        <v/>
      </c>
      <c r="C154" s="18"/>
      <c r="D154" s="17"/>
      <c r="E154" s="17"/>
      <c r="F154" s="17"/>
      <c r="G154" s="17"/>
      <c r="H154" s="17"/>
      <c r="I154" s="18"/>
      <c r="J154" s="8"/>
      <c r="K154" s="29"/>
      <c r="L154" s="28"/>
      <c r="M154" s="28"/>
      <c r="N154" s="28"/>
      <c r="O154" s="19"/>
      <c r="P154" s="15"/>
      <c r="Q154" s="15"/>
      <c r="R154" s="15"/>
      <c r="S154" s="15"/>
      <c r="T154" s="15"/>
      <c r="U154" s="15"/>
      <c r="V154" s="8"/>
      <c r="W154" s="8"/>
      <c r="X154" s="8"/>
      <c r="Y154" s="8"/>
      <c r="Z154" s="8"/>
      <c r="AA154" s="8"/>
      <c r="AB154" s="7" t="str">
        <f t="array" ref="AB154">IF(N154="","",IF(SUM(0+ISNUMBER(SEARCH("*"&amp;#REF!&amp;"*",N154))),"customer details found in database",""))</f>
        <v/>
      </c>
      <c r="AC154" s="8"/>
    </row>
    <row r="155" spans="1:29">
      <c r="A155" s="30">
        <f t="shared" si="4"/>
        <v>0</v>
      </c>
      <c r="B155" s="15" t="str">
        <f t="shared" si="5"/>
        <v/>
      </c>
      <c r="C155" s="18"/>
      <c r="D155" s="17"/>
      <c r="E155" s="17"/>
      <c r="F155" s="17"/>
      <c r="G155" s="17"/>
      <c r="H155" s="17"/>
      <c r="I155" s="18"/>
      <c r="J155" s="8"/>
      <c r="K155" s="29"/>
      <c r="L155" s="28"/>
      <c r="M155" s="28"/>
      <c r="N155" s="28"/>
      <c r="O155" s="19"/>
      <c r="P155" s="15"/>
      <c r="Q155" s="15"/>
      <c r="R155" s="15"/>
      <c r="S155" s="15"/>
      <c r="T155" s="15"/>
      <c r="U155" s="15"/>
      <c r="V155" s="8"/>
      <c r="W155" s="8"/>
      <c r="X155" s="8"/>
      <c r="Y155" s="8"/>
      <c r="Z155" s="8"/>
      <c r="AA155" s="8"/>
      <c r="AB155" s="7" t="str">
        <f t="array" ref="AB155">IF(N155="","",IF(SUM(0+ISNUMBER(SEARCH("*"&amp;#REF!&amp;"*",N155))),"customer details found in database",""))</f>
        <v/>
      </c>
      <c r="AC155" s="8"/>
    </row>
    <row r="156" spans="1:29">
      <c r="A156" s="30">
        <f t="shared" si="4"/>
        <v>0</v>
      </c>
      <c r="B156" s="15" t="str">
        <f t="shared" si="5"/>
        <v/>
      </c>
      <c r="C156" s="18"/>
      <c r="D156" s="17"/>
      <c r="E156" s="17"/>
      <c r="F156" s="17"/>
      <c r="G156" s="17"/>
      <c r="H156" s="17"/>
      <c r="I156" s="18"/>
      <c r="J156" s="8"/>
      <c r="K156" s="29"/>
      <c r="L156" s="28"/>
      <c r="M156" s="28"/>
      <c r="N156" s="28"/>
      <c r="O156" s="19"/>
      <c r="P156" s="15"/>
      <c r="Q156" s="15"/>
      <c r="R156" s="15"/>
      <c r="S156" s="15"/>
      <c r="T156" s="15"/>
      <c r="U156" s="15"/>
      <c r="V156" s="8"/>
      <c r="W156" s="8"/>
      <c r="X156" s="8"/>
      <c r="Y156" s="8"/>
      <c r="Z156" s="8"/>
      <c r="AA156" s="8"/>
      <c r="AB156" s="7" t="str">
        <f t="array" ref="AB156">IF(N156="","",IF(SUM(0+ISNUMBER(SEARCH("*"&amp;#REF!&amp;"*",N156))),"customer details found in database",""))</f>
        <v/>
      </c>
      <c r="AC156" s="8"/>
    </row>
    <row r="157" spans="1:29">
      <c r="A157" s="30">
        <f t="shared" si="4"/>
        <v>0</v>
      </c>
      <c r="B157" s="15" t="str">
        <f t="shared" si="5"/>
        <v/>
      </c>
      <c r="C157" s="18"/>
      <c r="D157" s="17"/>
      <c r="E157" s="17"/>
      <c r="F157" s="17"/>
      <c r="G157" s="17"/>
      <c r="H157" s="17"/>
      <c r="I157" s="18"/>
      <c r="J157" s="8"/>
    </row>
    <row r="158" spans="1:29">
      <c r="A158" s="30">
        <f t="shared" si="4"/>
        <v>0</v>
      </c>
      <c r="B158" s="15" t="str">
        <f t="shared" si="5"/>
        <v/>
      </c>
      <c r="C158" s="18"/>
      <c r="D158" s="17"/>
      <c r="E158" s="17"/>
      <c r="F158" s="17"/>
      <c r="G158" s="17"/>
      <c r="H158" s="17"/>
      <c r="I158" s="18"/>
      <c r="J158" s="8"/>
    </row>
    <row r="159" spans="1:29">
      <c r="A159" s="30">
        <f t="shared" si="4"/>
        <v>0</v>
      </c>
      <c r="B159" s="15" t="str">
        <f t="shared" si="5"/>
        <v/>
      </c>
      <c r="C159" s="18"/>
      <c r="D159" s="17"/>
      <c r="E159" s="17"/>
      <c r="F159" s="17"/>
      <c r="G159" s="17"/>
      <c r="H159" s="17"/>
      <c r="I159" s="18"/>
      <c r="J159" s="8"/>
    </row>
    <row r="340" spans="4:4">
      <c r="D340" s="1" t="b">
        <v>1</v>
      </c>
    </row>
  </sheetData>
  <sortState ref="D4:N7">
    <sortCondition ref="K4:K7"/>
  </sortState>
  <mergeCells count="7">
    <mergeCell ref="AB1:AC2"/>
    <mergeCell ref="A1:A3"/>
    <mergeCell ref="K1:AA2"/>
    <mergeCell ref="D1:I2"/>
    <mergeCell ref="J1:J3"/>
    <mergeCell ref="C1:C3"/>
    <mergeCell ref="B1:B3"/>
  </mergeCells>
  <phoneticPr fontId="2" type="noConversion"/>
  <conditionalFormatting sqref="A4:B159">
    <cfRule type="cellIs" dxfId="3" priority="4" operator="equal">
      <formula>"complete"</formula>
    </cfRule>
  </conditionalFormatting>
  <conditionalFormatting sqref="A4:B159">
    <cfRule type="cellIs" dxfId="2" priority="3" operator="equal">
      <formula>"incomplete"</formula>
    </cfRule>
  </conditionalFormatting>
  <conditionalFormatting sqref="A4:A159">
    <cfRule type="cellIs" dxfId="1" priority="2" operator="equal">
      <formula>1</formula>
    </cfRule>
  </conditionalFormatting>
  <conditionalFormatting sqref="K4:U156">
    <cfRule type="expression" dxfId="0" priority="1">
      <formula>$C4=TRUE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D100"/>
  <sheetViews>
    <sheetView workbookViewId="0">
      <selection activeCell="F17" sqref="F17"/>
    </sheetView>
  </sheetViews>
  <sheetFormatPr defaultRowHeight="12.75"/>
  <cols>
    <col min="1" max="1" width="15.28515625" customWidth="1"/>
    <col min="2" max="2" width="18.5703125" customWidth="1"/>
    <col min="3" max="3" width="37.140625" customWidth="1"/>
    <col min="4" max="4" width="38" customWidth="1"/>
  </cols>
  <sheetData>
    <row r="1" spans="1:4" ht="15">
      <c r="A1" s="9" t="s">
        <v>2</v>
      </c>
      <c r="B1" s="10" t="s">
        <v>3</v>
      </c>
      <c r="C1" s="9" t="s">
        <v>4</v>
      </c>
      <c r="D1" s="9" t="s">
        <v>5</v>
      </c>
    </row>
    <row r="2" spans="1:4">
      <c r="A2" s="13">
        <f t="array" ref="A2">IF(ISERROR(INDEX(pudate,SMALL(IF(pudate&lt;&gt;"",ROW(pudate)),ROWS(A$2:A2))-ROW($A$2)+1)),"",INDEX(pudate,SMALL(IF(pudate&lt;&gt;"",ROW(pudate)),ROWS(A$2:A2))-ROW($A$2)+1))</f>
        <v>41286</v>
      </c>
      <c r="B2" s="14">
        <f t="array" ref="B2">IF(ISERROR(INDEX(awb,SMALL(IF(awb&lt;&gt;"",ROW(awb)),ROWS(B$2:B2))-ROW($A$2)+1)),"",INDEX(awb,SMALL(IF(awb&lt;&gt;"",ROW(awb)),ROWS(B$2:B2))-ROW($A$2)+1))</f>
        <v>432432432</v>
      </c>
      <c r="C2" s="11" t="str">
        <f t="array" ref="C2">IF(ISERROR(INDEX(cnor,SMALL(IF(cnor&lt;&gt;"",ROW(cnor)),ROWS(B$2:B2))-ROW($A$2)+1)),"",INDEX(cnor,SMALL(IF(cnor&lt;&gt;"",ROW(cnor)),ROWS(B$2:B2))-ROW($A$2)+1))</f>
        <v>tokyo games</v>
      </c>
      <c r="D2" s="12" t="str">
        <f t="array" ref="D2">IF(ISERROR(INDEX(cnee,SMALL(IF(cnee&lt;&gt;"",ROW(cnee)),ROWS(B$2:B2))-ROW($A$2)+1)),"",INDEX(cnee,SMALL(IF(cnee&lt;&gt;"",ROW(cnee)),ROWS(B$2:B2))-ROW($A$2)+1))</f>
        <v>sabic</v>
      </c>
    </row>
    <row r="3" spans="1:4">
      <c r="A3" s="13">
        <f t="array" ref="A3">IF(ISERROR(INDEX(pudate,SMALL(IF(pudate&lt;&gt;"",ROW(pudate)),ROWS(A$2:A3))-ROW($A$2)+1)),"",INDEX(pudate,SMALL(IF(pudate&lt;&gt;"",ROW(pudate)),ROWS(A$2:A3))-ROW($A$2)+1))</f>
        <v>41282</v>
      </c>
      <c r="B3" s="14">
        <f t="array" ref="B3">IF(ISERROR(INDEX(awb,SMALL(IF(awb&lt;&gt;"",ROW(awb)),ROWS(B$2:B3))-ROW($A$2)+1)),"",INDEX(awb,SMALL(IF(awb&lt;&gt;"",ROW(awb)),ROWS(B$2:B3))-ROW($A$2)+1))</f>
        <v>4353453</v>
      </c>
      <c r="C3" s="11" t="str">
        <f t="array" ref="C3">IF(ISERROR(INDEX(cnor,SMALL(IF(cnor&lt;&gt;"",ROW(cnor)),ROWS(B$2:B3))-ROW($A$2)+1)),"",INDEX(cnor,SMALL(IF(cnor&lt;&gt;"",ROW(cnor)),ROWS(B$2:B3))-ROW($A$2)+1))</f>
        <v>sami trade</v>
      </c>
      <c r="D3" s="12" t="str">
        <f t="array" ref="D3">IF(ISERROR(INDEX(cnee,SMALL(IF(cnee&lt;&gt;"",ROW(cnee)),ROWS(B$2:B3))-ROW($A$2)+1)),"",INDEX(cnee,SMALL(IF(cnee&lt;&gt;"",ROW(cnee)),ROWS(B$2:B3))-ROW($A$2)+1))</f>
        <v>Egale com</v>
      </c>
    </row>
    <row r="4" spans="1:4">
      <c r="A4" s="13">
        <f t="array" ref="A4">IF(ISERROR(INDEX(pudate,SMALL(IF(pudate&lt;&gt;"",ROW(pudate)),ROWS(A$2:A4))-ROW($A$2)+1)),"",INDEX(pudate,SMALL(IF(pudate&lt;&gt;"",ROW(pudate)),ROWS(A$2:A4))-ROW($A$2)+1))</f>
        <v>543</v>
      </c>
      <c r="B4" s="14">
        <f t="array" ref="B4">IF(ISERROR(INDEX(awb,SMALL(IF(awb&lt;&gt;"",ROW(awb)),ROWS(B$2:B4))-ROW($A$2)+1)),"",INDEX(awb,SMALL(IF(awb&lt;&gt;"",ROW(awb)),ROWS(B$2:B4))-ROW($A$2)+1))</f>
        <v>5435435</v>
      </c>
      <c r="C4" s="11" t="str">
        <f t="array" ref="C4">IF(ISERROR(INDEX(cnor,SMALL(IF(cnor&lt;&gt;"",ROW(cnor)),ROWS(B$2:B4))-ROW($A$2)+1)),"",INDEX(cnor,SMALL(IF(cnor&lt;&gt;"",ROW(cnor)),ROWS(B$2:B4))-ROW($A$2)+1))</f>
        <v>arab group</v>
      </c>
      <c r="D4" s="12" t="str">
        <f t="array" ref="D4">IF(ISERROR(INDEX(cnee,SMALL(IF(cnee&lt;&gt;"",ROW(cnee)),ROWS(B$2:B4))-ROW($A$2)+1)),"",INDEX(cnee,SMALL(IF(cnee&lt;&gt;"",ROW(cnee)),ROWS(B$2:B4))-ROW($A$2)+1))</f>
        <v>high def</v>
      </c>
    </row>
    <row r="5" spans="1:4">
      <c r="A5" s="13" t="str">
        <f t="array" ref="A5">IF(ISERROR(INDEX(pudate,SMALL(IF(pudate&lt;&gt;"",ROW(pudate)),ROWS(A$2:A5))-ROW($A$2)+1)),"",INDEX(pudate,SMALL(IF(pudate&lt;&gt;"",ROW(pudate)),ROWS(A$2:A5))-ROW($A$2)+1))</f>
        <v/>
      </c>
      <c r="B5" s="14" t="str">
        <f t="array" ref="B5">IF(ISERROR(INDEX(awb,SMALL(IF(awb&lt;&gt;"",ROW(awb)),ROWS(B$2:B5))-ROW($A$2)+1)),"",INDEX(awb,SMALL(IF(awb&lt;&gt;"",ROW(awb)),ROWS(B$2:B5))-ROW($A$2)+1))</f>
        <v/>
      </c>
      <c r="C5" s="11" t="str">
        <f t="array" ref="C5">IF(ISERROR(INDEX(cnor,SMALL(IF(cnor&lt;&gt;"",ROW(cnor)),ROWS(B$2:B5))-ROW($A$2)+1)),"",INDEX(cnor,SMALL(IF(cnor&lt;&gt;"",ROW(cnor)),ROWS(B$2:B5))-ROW($A$2)+1))</f>
        <v/>
      </c>
      <c r="D5" s="12" t="str">
        <f t="array" ref="D5">IF(ISERROR(INDEX(cnee,SMALL(IF(cnee&lt;&gt;"",ROW(cnee)),ROWS(B$2:B5))-ROW($A$2)+1)),"",INDEX(cnee,SMALL(IF(cnee&lt;&gt;"",ROW(cnee)),ROWS(B$2:B5))-ROW($A$2)+1))</f>
        <v/>
      </c>
    </row>
    <row r="6" spans="1:4">
      <c r="A6" s="13" t="str">
        <f t="array" ref="A6">IF(ISERROR(INDEX(pudate,SMALL(IF(pudate&lt;&gt;"",ROW(pudate)),ROWS(A$2:A6))-ROW($A$2)+1)),"",INDEX(pudate,SMALL(IF(pudate&lt;&gt;"",ROW(pudate)),ROWS(A$2:A6))-ROW($A$2)+1))</f>
        <v/>
      </c>
      <c r="B6" s="14" t="str">
        <f t="array" ref="B6">IF(ISERROR(INDEX(awb,SMALL(IF(awb&lt;&gt;"",ROW(awb)),ROWS(B$2:B6))-ROW($A$2)+1)),"",INDEX(awb,SMALL(IF(awb&lt;&gt;"",ROW(awb)),ROWS(B$2:B6))-ROW($A$2)+1))</f>
        <v/>
      </c>
      <c r="C6" s="11" t="str">
        <f t="array" ref="C6">IF(ISERROR(INDEX(cnor,SMALL(IF(cnor&lt;&gt;"",ROW(cnor)),ROWS(B$2:B6))-ROW($A$2)+1)),"",INDEX(cnor,SMALL(IF(cnor&lt;&gt;"",ROW(cnor)),ROWS(B$2:B6))-ROW($A$2)+1))</f>
        <v/>
      </c>
      <c r="D6" s="12" t="str">
        <f t="array" ref="D6">IF(ISERROR(INDEX(cnee,SMALL(IF(cnee&lt;&gt;"",ROW(cnee)),ROWS(B$2:B6))-ROW($A$2)+1)),"",INDEX(cnee,SMALL(IF(cnee&lt;&gt;"",ROW(cnee)),ROWS(B$2:B6))-ROW($A$2)+1))</f>
        <v/>
      </c>
    </row>
    <row r="7" spans="1:4">
      <c r="A7" s="13" t="str">
        <f t="array" ref="A7">IF(ISERROR(INDEX(pudate,SMALL(IF(pudate&lt;&gt;"",ROW(pudate)),ROWS(A$2:A7))-ROW($A$2)+1)),"",INDEX(pudate,SMALL(IF(pudate&lt;&gt;"",ROW(pudate)),ROWS(A$2:A7))-ROW($A$2)+1))</f>
        <v/>
      </c>
      <c r="B7" s="14" t="str">
        <f t="array" ref="B7">IF(ISERROR(INDEX(awb,SMALL(IF(awb&lt;&gt;"",ROW(awb)),ROWS(B$2:B7))-ROW($A$2)+1)),"",INDEX(awb,SMALL(IF(awb&lt;&gt;"",ROW(awb)),ROWS(B$2:B7))-ROW($A$2)+1))</f>
        <v/>
      </c>
      <c r="C7" s="11" t="str">
        <f t="array" ref="C7">IF(ISERROR(INDEX(cnor,SMALL(IF(cnor&lt;&gt;"",ROW(cnor)),ROWS(B$2:B7))-ROW($A$2)+1)),"",INDEX(cnor,SMALL(IF(cnor&lt;&gt;"",ROW(cnor)),ROWS(B$2:B7))-ROW($A$2)+1))</f>
        <v/>
      </c>
      <c r="D7" s="12" t="str">
        <f t="array" ref="D7">IF(ISERROR(INDEX(cnee,SMALL(IF(cnee&lt;&gt;"",ROW(cnee)),ROWS(B$2:B7))-ROW($A$2)+1)),"",INDEX(cnee,SMALL(IF(cnee&lt;&gt;"",ROW(cnee)),ROWS(B$2:B7))-ROW($A$2)+1))</f>
        <v/>
      </c>
    </row>
    <row r="8" spans="1:4">
      <c r="A8" s="13" t="str">
        <f t="array" ref="A8">IF(ISERROR(INDEX(pudate,SMALL(IF(pudate&lt;&gt;"",ROW(pudate)),ROWS(A$2:A8))-ROW($A$2)+1)),"",INDEX(pudate,SMALL(IF(pudate&lt;&gt;"",ROW(pudate)),ROWS(A$2:A8))-ROW($A$2)+1))</f>
        <v/>
      </c>
      <c r="B8" s="14" t="str">
        <f t="array" ref="B8">IF(ISERROR(INDEX(awb,SMALL(IF(awb&lt;&gt;"",ROW(awb)),ROWS(B$2:B8))-ROW($A$2)+1)),"",INDEX(awb,SMALL(IF(awb&lt;&gt;"",ROW(awb)),ROWS(B$2:B8))-ROW($A$2)+1))</f>
        <v/>
      </c>
      <c r="C8" s="11" t="str">
        <f t="array" ref="C8">IF(ISERROR(INDEX(cnor,SMALL(IF(cnor&lt;&gt;"",ROW(cnor)),ROWS(B$2:B8))-ROW($A$2)+1)),"",INDEX(cnor,SMALL(IF(cnor&lt;&gt;"",ROW(cnor)),ROWS(B$2:B8))-ROW($A$2)+1))</f>
        <v/>
      </c>
      <c r="D8" s="12" t="str">
        <f t="array" ref="D8">IF(ISERROR(INDEX(cnee,SMALL(IF(cnee&lt;&gt;"",ROW(cnee)),ROWS(B$2:B8))-ROW($A$2)+1)),"",INDEX(cnee,SMALL(IF(cnee&lt;&gt;"",ROW(cnee)),ROWS(B$2:B8))-ROW($A$2)+1))</f>
        <v/>
      </c>
    </row>
    <row r="9" spans="1:4">
      <c r="A9" s="13" t="str">
        <f t="array" ref="A9">IF(ISERROR(INDEX(pudate,SMALL(IF(pudate&lt;&gt;"",ROW(pudate)),ROWS(A$2:A9))-ROW($A$2)+1)),"",INDEX(pudate,SMALL(IF(pudate&lt;&gt;"",ROW(pudate)),ROWS(A$2:A9))-ROW($A$2)+1))</f>
        <v/>
      </c>
      <c r="B9" s="14" t="str">
        <f t="array" ref="B9">IF(ISERROR(INDEX(awb,SMALL(IF(awb&lt;&gt;"",ROW(awb)),ROWS(B$2:B9))-ROW($A$2)+1)),"",INDEX(awb,SMALL(IF(awb&lt;&gt;"",ROW(awb)),ROWS(B$2:B9))-ROW($A$2)+1))</f>
        <v/>
      </c>
      <c r="C9" s="11" t="str">
        <f t="array" ref="C9">IF(ISERROR(INDEX(cnor,SMALL(IF(cnor&lt;&gt;"",ROW(cnor)),ROWS(B$2:B9))-ROW($A$2)+1)),"",INDEX(cnor,SMALL(IF(cnor&lt;&gt;"",ROW(cnor)),ROWS(B$2:B9))-ROW($A$2)+1))</f>
        <v/>
      </c>
      <c r="D9" s="12" t="str">
        <f t="array" ref="D9">IF(ISERROR(INDEX(cnee,SMALL(IF(cnee&lt;&gt;"",ROW(cnee)),ROWS(B$2:B9))-ROW($A$2)+1)),"",INDEX(cnee,SMALL(IF(cnee&lt;&gt;"",ROW(cnee)),ROWS(B$2:B9))-ROW($A$2)+1))</f>
        <v/>
      </c>
    </row>
    <row r="10" spans="1:4">
      <c r="A10" s="13" t="str">
        <f t="array" ref="A10">IF(ISERROR(INDEX(pudate,SMALL(IF(pudate&lt;&gt;"",ROW(pudate)),ROWS(A$2:A10))-ROW($A$2)+1)),"",INDEX(pudate,SMALL(IF(pudate&lt;&gt;"",ROW(pudate)),ROWS(A$2:A10))-ROW($A$2)+1))</f>
        <v/>
      </c>
      <c r="B10" s="14" t="str">
        <f t="array" ref="B10">IF(ISERROR(INDEX(awb,SMALL(IF(awb&lt;&gt;"",ROW(awb)),ROWS(B$2:B10))-ROW($A$2)+1)),"",INDEX(awb,SMALL(IF(awb&lt;&gt;"",ROW(awb)),ROWS(B$2:B10))-ROW($A$2)+1))</f>
        <v/>
      </c>
      <c r="C10" s="11" t="str">
        <f t="array" ref="C10">IF(ISERROR(INDEX(cnor,SMALL(IF(cnor&lt;&gt;"",ROW(cnor)),ROWS(B$2:B10))-ROW($A$2)+1)),"",INDEX(cnor,SMALL(IF(cnor&lt;&gt;"",ROW(cnor)),ROWS(B$2:B10))-ROW($A$2)+1))</f>
        <v/>
      </c>
      <c r="D10" s="12" t="str">
        <f t="array" ref="D10">IF(ISERROR(INDEX(cnee,SMALL(IF(cnee&lt;&gt;"",ROW(cnee)),ROWS(B$2:B10))-ROW($A$2)+1)),"",INDEX(cnee,SMALL(IF(cnee&lt;&gt;"",ROW(cnee)),ROWS(B$2:B10))-ROW($A$2)+1))</f>
        <v/>
      </c>
    </row>
    <row r="11" spans="1:4">
      <c r="A11" s="13" t="str">
        <f t="array" ref="A11">IF(ISERROR(INDEX(pudate,SMALL(IF(pudate&lt;&gt;"",ROW(pudate)),ROWS(A$2:A11))-ROW($A$2)+1)),"",INDEX(pudate,SMALL(IF(pudate&lt;&gt;"",ROW(pudate)),ROWS(A$2:A11))-ROW($A$2)+1))</f>
        <v/>
      </c>
      <c r="B11" s="14" t="str">
        <f t="array" ref="B11">IF(ISERROR(INDEX(awb,SMALL(IF(awb&lt;&gt;"",ROW(awb)),ROWS(B$2:B11))-ROW($A$2)+1)),"",INDEX(awb,SMALL(IF(awb&lt;&gt;"",ROW(awb)),ROWS(B$2:B11))-ROW($A$2)+1))</f>
        <v/>
      </c>
      <c r="C11" s="11" t="str">
        <f t="array" ref="C11">IF(ISERROR(INDEX(cnor,SMALL(IF(cnor&lt;&gt;"",ROW(cnor)),ROWS(B$2:B11))-ROW($A$2)+1)),"",INDEX(cnor,SMALL(IF(cnor&lt;&gt;"",ROW(cnor)),ROWS(B$2:B11))-ROW($A$2)+1))</f>
        <v/>
      </c>
      <c r="D11" s="12" t="str">
        <f t="array" ref="D11">IF(ISERROR(INDEX(cnee,SMALL(IF(cnee&lt;&gt;"",ROW(cnee)),ROWS(B$2:B11))-ROW($A$2)+1)),"",INDEX(cnee,SMALL(IF(cnee&lt;&gt;"",ROW(cnee)),ROWS(B$2:B11))-ROW($A$2)+1))</f>
        <v/>
      </c>
    </row>
    <row r="12" spans="1:4">
      <c r="A12" s="13" t="str">
        <f t="array" ref="A12">IF(ISERROR(INDEX(pudate,SMALL(IF(pudate&lt;&gt;"",ROW(pudate)),ROWS(A$2:A12))-ROW($A$2)+1)),"",INDEX(pudate,SMALL(IF(pudate&lt;&gt;"",ROW(pudate)),ROWS(A$2:A12))-ROW($A$2)+1))</f>
        <v/>
      </c>
      <c r="B12" s="14" t="str">
        <f t="array" ref="B12">IF(ISERROR(INDEX(awb,SMALL(IF(awb&lt;&gt;"",ROW(awb)),ROWS(B$2:B12))-ROW($A$2)+1)),"",INDEX(awb,SMALL(IF(awb&lt;&gt;"",ROW(awb)),ROWS(B$2:B12))-ROW($A$2)+1))</f>
        <v/>
      </c>
      <c r="C12" s="11" t="str">
        <f t="array" ref="C12">IF(ISERROR(INDEX(cnor,SMALL(IF(cnor&lt;&gt;"",ROW(cnor)),ROWS(B$2:B12))-ROW($A$2)+1)),"",INDEX(cnor,SMALL(IF(cnor&lt;&gt;"",ROW(cnor)),ROWS(B$2:B12))-ROW($A$2)+1))</f>
        <v/>
      </c>
      <c r="D12" s="12" t="str">
        <f t="array" ref="D12">IF(ISERROR(INDEX(cnee,SMALL(IF(cnee&lt;&gt;"",ROW(cnee)),ROWS(B$2:B12))-ROW($A$2)+1)),"",INDEX(cnee,SMALL(IF(cnee&lt;&gt;"",ROW(cnee)),ROWS(B$2:B12))-ROW($A$2)+1))</f>
        <v/>
      </c>
    </row>
    <row r="13" spans="1:4">
      <c r="A13" s="13" t="str">
        <f t="array" ref="A13">IF(ISERROR(INDEX(pudate,SMALL(IF(pudate&lt;&gt;"",ROW(pudate)),ROWS(A$2:A13))-ROW($A$2)+1)),"",INDEX(pudate,SMALL(IF(pudate&lt;&gt;"",ROW(pudate)),ROWS(A$2:A13))-ROW($A$2)+1))</f>
        <v/>
      </c>
      <c r="B13" s="14" t="str">
        <f t="array" ref="B13">IF(ISERROR(INDEX(awb,SMALL(IF(awb&lt;&gt;"",ROW(awb)),ROWS(B$2:B13))-ROW($A$2)+1)),"",INDEX(awb,SMALL(IF(awb&lt;&gt;"",ROW(awb)),ROWS(B$2:B13))-ROW($A$2)+1))</f>
        <v/>
      </c>
      <c r="C13" s="11" t="str">
        <f t="array" ref="C13">IF(ISERROR(INDEX(cnor,SMALL(IF(cnor&lt;&gt;"",ROW(cnor)),ROWS(B$2:B13))-ROW($A$2)+1)),"",INDEX(cnor,SMALL(IF(cnor&lt;&gt;"",ROW(cnor)),ROWS(B$2:B13))-ROW($A$2)+1))</f>
        <v/>
      </c>
      <c r="D13" s="12" t="str">
        <f t="array" ref="D13">IF(ISERROR(INDEX(cnee,SMALL(IF(cnee&lt;&gt;"",ROW(cnee)),ROWS(B$2:B13))-ROW($A$2)+1)),"",INDEX(cnee,SMALL(IF(cnee&lt;&gt;"",ROW(cnee)),ROWS(B$2:B13))-ROW($A$2)+1))</f>
        <v/>
      </c>
    </row>
    <row r="14" spans="1:4">
      <c r="A14" s="13" t="str">
        <f t="array" ref="A14">IF(ISERROR(INDEX(pudate,SMALL(IF(pudate&lt;&gt;"",ROW(pudate)),ROWS(A$2:A14))-ROW($A$2)+1)),"",INDEX(pudate,SMALL(IF(pudate&lt;&gt;"",ROW(pudate)),ROWS(A$2:A14))-ROW($A$2)+1))</f>
        <v/>
      </c>
      <c r="B14" s="14" t="str">
        <f t="array" ref="B14">IF(ISERROR(INDEX(awb,SMALL(IF(awb&lt;&gt;"",ROW(awb)),ROWS(B$2:B14))-ROW($A$2)+1)),"",INDEX(awb,SMALL(IF(awb&lt;&gt;"",ROW(awb)),ROWS(B$2:B14))-ROW($A$2)+1))</f>
        <v/>
      </c>
      <c r="C14" s="11" t="str">
        <f t="array" ref="C14">IF(ISERROR(INDEX(cnor,SMALL(IF(cnor&lt;&gt;"",ROW(cnor)),ROWS(B$2:B14))-ROW($A$2)+1)),"",INDEX(cnor,SMALL(IF(cnor&lt;&gt;"",ROW(cnor)),ROWS(B$2:B14))-ROW($A$2)+1))</f>
        <v/>
      </c>
      <c r="D14" s="12" t="str">
        <f t="array" ref="D14">IF(ISERROR(INDEX(cnee,SMALL(IF(cnee&lt;&gt;"",ROW(cnee)),ROWS(B$2:B14))-ROW($A$2)+1)),"",INDEX(cnee,SMALL(IF(cnee&lt;&gt;"",ROW(cnee)),ROWS(B$2:B14))-ROW($A$2)+1))</f>
        <v/>
      </c>
    </row>
    <row r="15" spans="1:4">
      <c r="A15" s="13" t="str">
        <f t="array" ref="A15">IF(ISERROR(INDEX(pudate,SMALL(IF(pudate&lt;&gt;"",ROW(pudate)),ROWS(A$2:A15))-ROW($A$2)+1)),"",INDEX(pudate,SMALL(IF(pudate&lt;&gt;"",ROW(pudate)),ROWS(A$2:A15))-ROW($A$2)+1))</f>
        <v/>
      </c>
      <c r="B15" s="14" t="str">
        <f t="array" ref="B15">IF(ISERROR(INDEX(awb,SMALL(IF(awb&lt;&gt;"",ROW(awb)),ROWS(B$2:B15))-ROW($A$2)+1)),"",INDEX(awb,SMALL(IF(awb&lt;&gt;"",ROW(awb)),ROWS(B$2:B15))-ROW($A$2)+1))</f>
        <v/>
      </c>
      <c r="C15" s="11" t="str">
        <f t="array" ref="C15">IF(ISERROR(INDEX(cnor,SMALL(IF(cnor&lt;&gt;"",ROW(cnor)),ROWS(B$2:B15))-ROW($A$2)+1)),"",INDEX(cnor,SMALL(IF(cnor&lt;&gt;"",ROW(cnor)),ROWS(B$2:B15))-ROW($A$2)+1))</f>
        <v/>
      </c>
      <c r="D15" s="12" t="str">
        <f t="array" ref="D15">IF(ISERROR(INDEX(cnee,SMALL(IF(cnee&lt;&gt;"",ROW(cnee)),ROWS(B$2:B15))-ROW($A$2)+1)),"",INDEX(cnee,SMALL(IF(cnee&lt;&gt;"",ROW(cnee)),ROWS(B$2:B15))-ROW($A$2)+1))</f>
        <v/>
      </c>
    </row>
    <row r="16" spans="1:4">
      <c r="A16" s="13" t="str">
        <f t="array" ref="A16">IF(ISERROR(INDEX(pudate,SMALL(IF(pudate&lt;&gt;"",ROW(pudate)),ROWS(A$2:A16))-ROW($A$2)+1)),"",INDEX(pudate,SMALL(IF(pudate&lt;&gt;"",ROW(pudate)),ROWS(A$2:A16))-ROW($A$2)+1))</f>
        <v/>
      </c>
      <c r="B16" s="14" t="str">
        <f t="array" ref="B16">IF(ISERROR(INDEX(awb,SMALL(IF(awb&lt;&gt;"",ROW(awb)),ROWS(B$2:B16))-ROW($A$2)+1)),"",INDEX(awb,SMALL(IF(awb&lt;&gt;"",ROW(awb)),ROWS(B$2:B16))-ROW($A$2)+1))</f>
        <v/>
      </c>
      <c r="C16" s="11" t="str">
        <f t="array" ref="C16">IF(ISERROR(INDEX(cnor,SMALL(IF(cnor&lt;&gt;"",ROW(cnor)),ROWS(B$2:B16))-ROW($A$2)+1)),"",INDEX(cnor,SMALL(IF(cnor&lt;&gt;"",ROW(cnor)),ROWS(B$2:B16))-ROW($A$2)+1))</f>
        <v/>
      </c>
      <c r="D16" s="12" t="str">
        <f t="array" ref="D16">IF(ISERROR(INDEX(cnee,SMALL(IF(cnee&lt;&gt;"",ROW(cnee)),ROWS(B$2:B16))-ROW($A$2)+1)),"",INDEX(cnee,SMALL(IF(cnee&lt;&gt;"",ROW(cnee)),ROWS(B$2:B16))-ROW($A$2)+1))</f>
        <v/>
      </c>
    </row>
    <row r="17" spans="1:4">
      <c r="A17" s="13" t="str">
        <f t="array" ref="A17">IF(ISERROR(INDEX(pudate,SMALL(IF(pudate&lt;&gt;"",ROW(pudate)),ROWS(A$2:A17))-ROW($A$2)+1)),"",INDEX(pudate,SMALL(IF(pudate&lt;&gt;"",ROW(pudate)),ROWS(A$2:A17))-ROW($A$2)+1))</f>
        <v/>
      </c>
      <c r="B17" s="14" t="str">
        <f t="array" ref="B17">IF(ISERROR(INDEX(awb,SMALL(IF(awb&lt;&gt;"",ROW(awb)),ROWS(B$2:B17))-ROW($A$2)+1)),"",INDEX(awb,SMALL(IF(awb&lt;&gt;"",ROW(awb)),ROWS(B$2:B17))-ROW($A$2)+1))</f>
        <v/>
      </c>
      <c r="C17" s="11" t="str">
        <f t="array" ref="C17">IF(ISERROR(INDEX(cnor,SMALL(IF(cnor&lt;&gt;"",ROW(cnor)),ROWS(B$2:B17))-ROW($A$2)+1)),"",INDEX(cnor,SMALL(IF(cnor&lt;&gt;"",ROW(cnor)),ROWS(B$2:B17))-ROW($A$2)+1))</f>
        <v/>
      </c>
      <c r="D17" s="12" t="str">
        <f t="array" ref="D17">IF(ISERROR(INDEX(cnee,SMALL(IF(cnee&lt;&gt;"",ROW(cnee)),ROWS(B$2:B17))-ROW($A$2)+1)),"",INDEX(cnee,SMALL(IF(cnee&lt;&gt;"",ROW(cnee)),ROWS(B$2:B17))-ROW($A$2)+1))</f>
        <v/>
      </c>
    </row>
    <row r="18" spans="1:4">
      <c r="A18" s="13" t="str">
        <f t="array" ref="A18">IF(ISERROR(INDEX(pudate,SMALL(IF(pudate&lt;&gt;"",ROW(pudate)),ROWS(A$2:A18))-ROW($A$2)+1)),"",INDEX(pudate,SMALL(IF(pudate&lt;&gt;"",ROW(pudate)),ROWS(A$2:A18))-ROW($A$2)+1))</f>
        <v/>
      </c>
      <c r="B18" s="14" t="str">
        <f t="array" ref="B18">IF(ISERROR(INDEX(awb,SMALL(IF(awb&lt;&gt;"",ROW(awb)),ROWS(B$2:B18))-ROW($A$2)+1)),"",INDEX(awb,SMALL(IF(awb&lt;&gt;"",ROW(awb)),ROWS(B$2:B18))-ROW($A$2)+1))</f>
        <v/>
      </c>
      <c r="C18" s="11" t="str">
        <f t="array" ref="C18">IF(ISERROR(INDEX(cnor,SMALL(IF(cnor&lt;&gt;"",ROW(cnor)),ROWS(B$2:B18))-ROW($A$2)+1)),"",INDEX(cnor,SMALL(IF(cnor&lt;&gt;"",ROW(cnor)),ROWS(B$2:B18))-ROW($A$2)+1))</f>
        <v/>
      </c>
      <c r="D18" s="12" t="str">
        <f t="array" ref="D18">IF(ISERROR(INDEX(cnee,SMALL(IF(cnee&lt;&gt;"",ROW(cnee)),ROWS(B$2:B18))-ROW($A$2)+1)),"",INDEX(cnee,SMALL(IF(cnee&lt;&gt;"",ROW(cnee)),ROWS(B$2:B18))-ROW($A$2)+1))</f>
        <v/>
      </c>
    </row>
    <row r="19" spans="1:4">
      <c r="A19" s="13" t="str">
        <f t="array" ref="A19">IF(ISERROR(INDEX(pudate,SMALL(IF(pudate&lt;&gt;"",ROW(pudate)),ROWS(A$2:A19))-ROW($A$2)+1)),"",INDEX(pudate,SMALL(IF(pudate&lt;&gt;"",ROW(pudate)),ROWS(A$2:A19))-ROW($A$2)+1))</f>
        <v/>
      </c>
      <c r="B19" s="14" t="str">
        <f t="array" ref="B19">IF(ISERROR(INDEX(awb,SMALL(IF(awb&lt;&gt;"",ROW(awb)),ROWS(B$2:B19))-ROW($A$2)+1)),"",INDEX(awb,SMALL(IF(awb&lt;&gt;"",ROW(awb)),ROWS(B$2:B19))-ROW($A$2)+1))</f>
        <v/>
      </c>
      <c r="C19" s="11" t="str">
        <f t="array" ref="C19">IF(ISERROR(INDEX(cnor,SMALL(IF(cnor&lt;&gt;"",ROW(cnor)),ROWS(B$2:B19))-ROW($A$2)+1)),"",INDEX(cnor,SMALL(IF(cnor&lt;&gt;"",ROW(cnor)),ROWS(B$2:B19))-ROW($A$2)+1))</f>
        <v/>
      </c>
      <c r="D19" s="12" t="str">
        <f t="array" ref="D19">IF(ISERROR(INDEX(cnee,SMALL(IF(cnee&lt;&gt;"",ROW(cnee)),ROWS(B$2:B19))-ROW($A$2)+1)),"",INDEX(cnee,SMALL(IF(cnee&lt;&gt;"",ROW(cnee)),ROWS(B$2:B19))-ROW($A$2)+1))</f>
        <v/>
      </c>
    </row>
    <row r="20" spans="1:4">
      <c r="A20" s="13" t="str">
        <f t="array" ref="A20">IF(ISERROR(INDEX(pudate,SMALL(IF(pudate&lt;&gt;"",ROW(pudate)),ROWS(A$2:A20))-ROW($A$2)+1)),"",INDEX(pudate,SMALL(IF(pudate&lt;&gt;"",ROW(pudate)),ROWS(A$2:A20))-ROW($A$2)+1))</f>
        <v/>
      </c>
      <c r="B20" s="14" t="str">
        <f t="array" ref="B20">IF(ISERROR(INDEX(awb,SMALL(IF(awb&lt;&gt;"",ROW(awb)),ROWS(B$2:B20))-ROW($A$2)+1)),"",INDEX(awb,SMALL(IF(awb&lt;&gt;"",ROW(awb)),ROWS(B$2:B20))-ROW($A$2)+1))</f>
        <v/>
      </c>
      <c r="C20" s="11" t="str">
        <f t="array" ref="C20">IF(ISERROR(INDEX(cnor,SMALL(IF(cnor&lt;&gt;"",ROW(cnor)),ROWS(B$2:B20))-ROW($A$2)+1)),"",INDEX(cnor,SMALL(IF(cnor&lt;&gt;"",ROW(cnor)),ROWS(B$2:B20))-ROW($A$2)+1))</f>
        <v/>
      </c>
      <c r="D20" s="12" t="str">
        <f t="array" ref="D20">IF(ISERROR(INDEX(cnee,SMALL(IF(cnee&lt;&gt;"",ROW(cnee)),ROWS(B$2:B20))-ROW($A$2)+1)),"",INDEX(cnee,SMALL(IF(cnee&lt;&gt;"",ROW(cnee)),ROWS(B$2:B20))-ROW($A$2)+1))</f>
        <v/>
      </c>
    </row>
    <row r="21" spans="1:4">
      <c r="A21" s="13" t="str">
        <f t="array" ref="A21">IF(ISERROR(INDEX(pudate,SMALL(IF(pudate&lt;&gt;"",ROW(pudate)),ROWS(A$2:A21))-ROW($A$2)+1)),"",INDEX(pudate,SMALL(IF(pudate&lt;&gt;"",ROW(pudate)),ROWS(A$2:A21))-ROW($A$2)+1))</f>
        <v/>
      </c>
      <c r="B21" s="14" t="str">
        <f t="array" ref="B21">IF(ISERROR(INDEX(awb,SMALL(IF(awb&lt;&gt;"",ROW(awb)),ROWS(B$2:B21))-ROW($A$2)+1)),"",INDEX(awb,SMALL(IF(awb&lt;&gt;"",ROW(awb)),ROWS(B$2:B21))-ROW($A$2)+1))</f>
        <v/>
      </c>
      <c r="C21" s="11" t="str">
        <f t="array" ref="C21">IF(ISERROR(INDEX(cnor,SMALL(IF(cnor&lt;&gt;"",ROW(cnor)),ROWS(B$2:B21))-ROW($A$2)+1)),"",INDEX(cnor,SMALL(IF(cnor&lt;&gt;"",ROW(cnor)),ROWS(B$2:B21))-ROW($A$2)+1))</f>
        <v/>
      </c>
      <c r="D21" s="12" t="str">
        <f t="array" ref="D21">IF(ISERROR(INDEX(cnee,SMALL(IF(cnee&lt;&gt;"",ROW(cnee)),ROWS(B$2:B21))-ROW($A$2)+1)),"",INDEX(cnee,SMALL(IF(cnee&lt;&gt;"",ROW(cnee)),ROWS(B$2:B21))-ROW($A$2)+1))</f>
        <v/>
      </c>
    </row>
    <row r="22" spans="1:4">
      <c r="A22" s="13" t="str">
        <f t="array" ref="A22">IF(ISERROR(INDEX(pudate,SMALL(IF(pudate&lt;&gt;"",ROW(pudate)),ROWS(A$2:A22))-ROW($A$2)+1)),"",INDEX(pudate,SMALL(IF(pudate&lt;&gt;"",ROW(pudate)),ROWS(A$2:A22))-ROW($A$2)+1))</f>
        <v/>
      </c>
      <c r="B22" s="14" t="str">
        <f t="array" ref="B22">IF(ISERROR(INDEX(awb,SMALL(IF(awb&lt;&gt;"",ROW(awb)),ROWS(B$2:B22))-ROW($A$2)+1)),"",INDEX(awb,SMALL(IF(awb&lt;&gt;"",ROW(awb)),ROWS(B$2:B22))-ROW($A$2)+1))</f>
        <v/>
      </c>
      <c r="C22" s="11" t="str">
        <f t="array" ref="C22">IF(ISERROR(INDEX(cnor,SMALL(IF(cnor&lt;&gt;"",ROW(cnor)),ROWS(B$2:B22))-ROW($A$2)+1)),"",INDEX(cnor,SMALL(IF(cnor&lt;&gt;"",ROW(cnor)),ROWS(B$2:B22))-ROW($A$2)+1))</f>
        <v/>
      </c>
      <c r="D22" s="12" t="str">
        <f t="array" ref="D22">IF(ISERROR(INDEX(cnee,SMALL(IF(cnee&lt;&gt;"",ROW(cnee)),ROWS(B$2:B22))-ROW($A$2)+1)),"",INDEX(cnee,SMALL(IF(cnee&lt;&gt;"",ROW(cnee)),ROWS(B$2:B22))-ROW($A$2)+1))</f>
        <v/>
      </c>
    </row>
    <row r="23" spans="1:4">
      <c r="A23" s="13" t="str">
        <f t="array" ref="A23">IF(ISERROR(INDEX(pudate,SMALL(IF(pudate&lt;&gt;"",ROW(pudate)),ROWS(A$2:A23))-ROW($A$2)+1)),"",INDEX(pudate,SMALL(IF(pudate&lt;&gt;"",ROW(pudate)),ROWS(A$2:A23))-ROW($A$2)+1))</f>
        <v/>
      </c>
      <c r="B23" s="14" t="str">
        <f t="array" ref="B23">IF(ISERROR(INDEX(awb,SMALL(IF(awb&lt;&gt;"",ROW(awb)),ROWS(B$2:B23))-ROW($A$2)+1)),"",INDEX(awb,SMALL(IF(awb&lt;&gt;"",ROW(awb)),ROWS(B$2:B23))-ROW($A$2)+1))</f>
        <v/>
      </c>
      <c r="C23" s="11" t="str">
        <f t="array" ref="C23">IF(ISERROR(INDEX(cnor,SMALL(IF(cnor&lt;&gt;"",ROW(cnor)),ROWS(B$2:B23))-ROW($A$2)+1)),"",INDEX(cnor,SMALL(IF(cnor&lt;&gt;"",ROW(cnor)),ROWS(B$2:B23))-ROW($A$2)+1))</f>
        <v/>
      </c>
      <c r="D23" s="12" t="str">
        <f t="array" ref="D23">IF(ISERROR(INDEX(cnee,SMALL(IF(cnee&lt;&gt;"",ROW(cnee)),ROWS(B$2:B23))-ROW($A$2)+1)),"",INDEX(cnee,SMALL(IF(cnee&lt;&gt;"",ROW(cnee)),ROWS(B$2:B23))-ROW($A$2)+1))</f>
        <v/>
      </c>
    </row>
    <row r="24" spans="1:4">
      <c r="A24" s="13" t="str">
        <f t="array" ref="A24">IF(ISERROR(INDEX(pudate,SMALL(IF(pudate&lt;&gt;"",ROW(pudate)),ROWS(A$2:A24))-ROW($A$2)+1)),"",INDEX(pudate,SMALL(IF(pudate&lt;&gt;"",ROW(pudate)),ROWS(A$2:A24))-ROW($A$2)+1))</f>
        <v/>
      </c>
      <c r="B24" s="14" t="str">
        <f t="array" ref="B24">IF(ISERROR(INDEX(awb,SMALL(IF(awb&lt;&gt;"",ROW(awb)),ROWS(B$2:B24))-ROW($A$2)+1)),"",INDEX(awb,SMALL(IF(awb&lt;&gt;"",ROW(awb)),ROWS(B$2:B24))-ROW($A$2)+1))</f>
        <v/>
      </c>
      <c r="C24" s="11" t="str">
        <f t="array" ref="C24">IF(ISERROR(INDEX(cnor,SMALL(IF(cnor&lt;&gt;"",ROW(cnor)),ROWS(B$2:B24))-ROW($A$2)+1)),"",INDEX(cnor,SMALL(IF(cnor&lt;&gt;"",ROW(cnor)),ROWS(B$2:B24))-ROW($A$2)+1))</f>
        <v/>
      </c>
      <c r="D24" s="12" t="str">
        <f t="array" ref="D24">IF(ISERROR(INDEX(cnee,SMALL(IF(cnee&lt;&gt;"",ROW(cnee)),ROWS(B$2:B24))-ROW($A$2)+1)),"",INDEX(cnee,SMALL(IF(cnee&lt;&gt;"",ROW(cnee)),ROWS(B$2:B24))-ROW($A$2)+1))</f>
        <v/>
      </c>
    </row>
    <row r="25" spans="1:4">
      <c r="A25" s="13" t="str">
        <f t="array" ref="A25">IF(ISERROR(INDEX(pudate,SMALL(IF(pudate&lt;&gt;"",ROW(pudate)),ROWS(A$2:A25))-ROW($A$2)+1)),"",INDEX(pudate,SMALL(IF(pudate&lt;&gt;"",ROW(pudate)),ROWS(A$2:A25))-ROW($A$2)+1))</f>
        <v/>
      </c>
      <c r="B25" s="14" t="str">
        <f t="array" ref="B25">IF(ISERROR(INDEX(awb,SMALL(IF(awb&lt;&gt;"",ROW(awb)),ROWS(B$2:B25))-ROW($A$2)+1)),"",INDEX(awb,SMALL(IF(awb&lt;&gt;"",ROW(awb)),ROWS(B$2:B25))-ROW($A$2)+1))</f>
        <v/>
      </c>
      <c r="C25" s="11" t="str">
        <f t="array" ref="C25">IF(ISERROR(INDEX(cnor,SMALL(IF(cnor&lt;&gt;"",ROW(cnor)),ROWS(B$2:B25))-ROW($A$2)+1)),"",INDEX(cnor,SMALL(IF(cnor&lt;&gt;"",ROW(cnor)),ROWS(B$2:B25))-ROW($A$2)+1))</f>
        <v/>
      </c>
      <c r="D25" s="12" t="str">
        <f t="array" ref="D25">IF(ISERROR(INDEX(cnee,SMALL(IF(cnee&lt;&gt;"",ROW(cnee)),ROWS(B$2:B25))-ROW($A$2)+1)),"",INDEX(cnee,SMALL(IF(cnee&lt;&gt;"",ROW(cnee)),ROWS(B$2:B25))-ROW($A$2)+1))</f>
        <v/>
      </c>
    </row>
    <row r="26" spans="1:4">
      <c r="A26" s="13" t="str">
        <f t="array" ref="A26">IF(ISERROR(INDEX(pudate,SMALL(IF(pudate&lt;&gt;"",ROW(pudate)),ROWS(A$2:A26))-ROW($A$2)+1)),"",INDEX(pudate,SMALL(IF(pudate&lt;&gt;"",ROW(pudate)),ROWS(A$2:A26))-ROW($A$2)+1))</f>
        <v/>
      </c>
      <c r="B26" s="14" t="str">
        <f t="array" ref="B26">IF(ISERROR(INDEX(awb,SMALL(IF(awb&lt;&gt;"",ROW(awb)),ROWS(B$2:B26))-ROW($A$2)+1)),"",INDEX(awb,SMALL(IF(awb&lt;&gt;"",ROW(awb)),ROWS(B$2:B26))-ROW($A$2)+1))</f>
        <v/>
      </c>
      <c r="C26" s="11" t="str">
        <f t="array" ref="C26">IF(ISERROR(INDEX(cnor,SMALL(IF(cnor&lt;&gt;"",ROW(cnor)),ROWS(B$2:B26))-ROW($A$2)+1)),"",INDEX(cnor,SMALL(IF(cnor&lt;&gt;"",ROW(cnor)),ROWS(B$2:B26))-ROW($A$2)+1))</f>
        <v/>
      </c>
      <c r="D26" s="12" t="str">
        <f t="array" ref="D26">IF(ISERROR(INDEX(cnee,SMALL(IF(cnee&lt;&gt;"",ROW(cnee)),ROWS(B$2:B26))-ROW($A$2)+1)),"",INDEX(cnee,SMALL(IF(cnee&lt;&gt;"",ROW(cnee)),ROWS(B$2:B26))-ROW($A$2)+1))</f>
        <v/>
      </c>
    </row>
    <row r="27" spans="1:4">
      <c r="A27" s="13" t="str">
        <f t="array" ref="A27">IF(ISERROR(INDEX(pudate,SMALL(IF(pudate&lt;&gt;"",ROW(pudate)),ROWS(A$2:A27))-ROW($A$2)+1)),"",INDEX(pudate,SMALL(IF(pudate&lt;&gt;"",ROW(pudate)),ROWS(A$2:A27))-ROW($A$2)+1))</f>
        <v/>
      </c>
      <c r="B27" s="14" t="str">
        <f t="array" ref="B27">IF(ISERROR(INDEX(awb,SMALL(IF(awb&lt;&gt;"",ROW(awb)),ROWS(B$2:B27))-ROW($A$2)+1)),"",INDEX(awb,SMALL(IF(awb&lt;&gt;"",ROW(awb)),ROWS(B$2:B27))-ROW($A$2)+1))</f>
        <v/>
      </c>
      <c r="C27" s="11" t="str">
        <f t="array" ref="C27">IF(ISERROR(INDEX(cnor,SMALL(IF(cnor&lt;&gt;"",ROW(cnor)),ROWS(B$2:B27))-ROW($A$2)+1)),"",INDEX(cnor,SMALL(IF(cnor&lt;&gt;"",ROW(cnor)),ROWS(B$2:B27))-ROW($A$2)+1))</f>
        <v/>
      </c>
      <c r="D27" s="12" t="str">
        <f t="array" ref="D27">IF(ISERROR(INDEX(cnee,SMALL(IF(cnee&lt;&gt;"",ROW(cnee)),ROWS(B$2:B27))-ROW($A$2)+1)),"",INDEX(cnee,SMALL(IF(cnee&lt;&gt;"",ROW(cnee)),ROWS(B$2:B27))-ROW($A$2)+1))</f>
        <v/>
      </c>
    </row>
    <row r="28" spans="1:4">
      <c r="A28" s="13" t="str">
        <f t="array" ref="A28">IF(ISERROR(INDEX(pudate,SMALL(IF(pudate&lt;&gt;"",ROW(pudate)),ROWS(A$2:A28))-ROW($A$2)+1)),"",INDEX(pudate,SMALL(IF(pudate&lt;&gt;"",ROW(pudate)),ROWS(A$2:A28))-ROW($A$2)+1))</f>
        <v/>
      </c>
      <c r="B28" s="14" t="str">
        <f t="array" ref="B28">IF(ISERROR(INDEX(awb,SMALL(IF(awb&lt;&gt;"",ROW(awb)),ROWS(B$2:B28))-ROW($A$2)+1)),"",INDEX(awb,SMALL(IF(awb&lt;&gt;"",ROW(awb)),ROWS(B$2:B28))-ROW($A$2)+1))</f>
        <v/>
      </c>
      <c r="C28" s="11" t="str">
        <f t="array" ref="C28">IF(ISERROR(INDEX(cnor,SMALL(IF(cnor&lt;&gt;"",ROW(cnor)),ROWS(B$2:B28))-ROW($A$2)+1)),"",INDEX(cnor,SMALL(IF(cnor&lt;&gt;"",ROW(cnor)),ROWS(B$2:B28))-ROW($A$2)+1))</f>
        <v/>
      </c>
      <c r="D28" s="12" t="str">
        <f t="array" ref="D28">IF(ISERROR(INDEX(cnee,SMALL(IF(cnee&lt;&gt;"",ROW(cnee)),ROWS(B$2:B28))-ROW($A$2)+1)),"",INDEX(cnee,SMALL(IF(cnee&lt;&gt;"",ROW(cnee)),ROWS(B$2:B28))-ROW($A$2)+1))</f>
        <v/>
      </c>
    </row>
    <row r="29" spans="1:4">
      <c r="A29" s="13" t="str">
        <f t="array" ref="A29">IF(ISERROR(INDEX(pudate,SMALL(IF(pudate&lt;&gt;"",ROW(pudate)),ROWS(A$2:A29))-ROW($A$2)+1)),"",INDEX(pudate,SMALL(IF(pudate&lt;&gt;"",ROW(pudate)),ROWS(A$2:A29))-ROW($A$2)+1))</f>
        <v/>
      </c>
      <c r="B29" s="14" t="str">
        <f t="array" ref="B29">IF(ISERROR(INDEX(awb,SMALL(IF(awb&lt;&gt;"",ROW(awb)),ROWS(B$2:B29))-ROW($A$2)+1)),"",INDEX(awb,SMALL(IF(awb&lt;&gt;"",ROW(awb)),ROWS(B$2:B29))-ROW($A$2)+1))</f>
        <v/>
      </c>
      <c r="C29" s="11" t="str">
        <f t="array" ref="C29">IF(ISERROR(INDEX(cnor,SMALL(IF(cnor&lt;&gt;"",ROW(cnor)),ROWS(B$2:B29))-ROW($A$2)+1)),"",INDEX(cnor,SMALL(IF(cnor&lt;&gt;"",ROW(cnor)),ROWS(B$2:B29))-ROW($A$2)+1))</f>
        <v/>
      </c>
      <c r="D29" s="12" t="str">
        <f t="array" ref="D29">IF(ISERROR(INDEX(cnee,SMALL(IF(cnee&lt;&gt;"",ROW(cnee)),ROWS(B$2:B29))-ROW($A$2)+1)),"",INDEX(cnee,SMALL(IF(cnee&lt;&gt;"",ROW(cnee)),ROWS(B$2:B29))-ROW($A$2)+1))</f>
        <v/>
      </c>
    </row>
    <row r="30" spans="1:4">
      <c r="A30" s="13" t="str">
        <f t="array" ref="A30">IF(ISERROR(INDEX(pudate,SMALL(IF(pudate&lt;&gt;"",ROW(pudate)),ROWS(A$2:A30))-ROW($A$2)+1)),"",INDEX(pudate,SMALL(IF(pudate&lt;&gt;"",ROW(pudate)),ROWS(A$2:A30))-ROW($A$2)+1))</f>
        <v/>
      </c>
      <c r="B30" s="14" t="str">
        <f t="array" ref="B30">IF(ISERROR(INDEX(awb,SMALL(IF(awb&lt;&gt;"",ROW(awb)),ROWS(B$2:B30))-ROW($A$2)+1)),"",INDEX(awb,SMALL(IF(awb&lt;&gt;"",ROW(awb)),ROWS(B$2:B30))-ROW($A$2)+1))</f>
        <v/>
      </c>
      <c r="C30" s="11" t="str">
        <f t="array" ref="C30">IF(ISERROR(INDEX(cnor,SMALL(IF(cnor&lt;&gt;"",ROW(cnor)),ROWS(B$2:B30))-ROW($A$2)+1)),"",INDEX(cnor,SMALL(IF(cnor&lt;&gt;"",ROW(cnor)),ROWS(B$2:B30))-ROW($A$2)+1))</f>
        <v/>
      </c>
      <c r="D30" s="12" t="str">
        <f t="array" ref="D30">IF(ISERROR(INDEX(cnee,SMALL(IF(cnee&lt;&gt;"",ROW(cnee)),ROWS(B$2:B30))-ROW($A$2)+1)),"",INDEX(cnee,SMALL(IF(cnee&lt;&gt;"",ROW(cnee)),ROWS(B$2:B30))-ROW($A$2)+1))</f>
        <v/>
      </c>
    </row>
    <row r="31" spans="1:4">
      <c r="A31" s="13" t="str">
        <f t="array" ref="A31">IF(ISERROR(INDEX(pudate,SMALL(IF(pudate&lt;&gt;"",ROW(pudate)),ROWS(A$2:A31))-ROW($A$2)+1)),"",INDEX(pudate,SMALL(IF(pudate&lt;&gt;"",ROW(pudate)),ROWS(A$2:A31))-ROW($A$2)+1))</f>
        <v/>
      </c>
      <c r="B31" s="14" t="str">
        <f t="array" ref="B31">IF(ISERROR(INDEX(awb,SMALL(IF(awb&lt;&gt;"",ROW(awb)),ROWS(B$2:B31))-ROW($A$2)+1)),"",INDEX(awb,SMALL(IF(awb&lt;&gt;"",ROW(awb)),ROWS(B$2:B31))-ROW($A$2)+1))</f>
        <v/>
      </c>
      <c r="C31" s="11" t="str">
        <f t="array" ref="C31">IF(ISERROR(INDEX(cnor,SMALL(IF(cnor&lt;&gt;"",ROW(cnor)),ROWS(B$2:B31))-ROW($A$2)+1)),"",INDEX(cnor,SMALL(IF(cnor&lt;&gt;"",ROW(cnor)),ROWS(B$2:B31))-ROW($A$2)+1))</f>
        <v/>
      </c>
      <c r="D31" s="12" t="str">
        <f t="array" ref="D31">IF(ISERROR(INDEX(cnee,SMALL(IF(cnee&lt;&gt;"",ROW(cnee)),ROWS(B$2:B31))-ROW($A$2)+1)),"",INDEX(cnee,SMALL(IF(cnee&lt;&gt;"",ROW(cnee)),ROWS(B$2:B31))-ROW($A$2)+1))</f>
        <v/>
      </c>
    </row>
    <row r="32" spans="1:4">
      <c r="A32" s="13" t="str">
        <f t="array" ref="A32">IF(ISERROR(INDEX(pudate,SMALL(IF(pudate&lt;&gt;"",ROW(pudate)),ROWS(A$2:A32))-ROW($A$2)+1)),"",INDEX(pudate,SMALL(IF(pudate&lt;&gt;"",ROW(pudate)),ROWS(A$2:A32))-ROW($A$2)+1))</f>
        <v/>
      </c>
      <c r="B32" s="14" t="str">
        <f t="array" ref="B32">IF(ISERROR(INDEX(awb,SMALL(IF(awb&lt;&gt;"",ROW(awb)),ROWS(B$2:B32))-ROW($A$2)+1)),"",INDEX(awb,SMALL(IF(awb&lt;&gt;"",ROW(awb)),ROWS(B$2:B32))-ROW($A$2)+1))</f>
        <v/>
      </c>
      <c r="C32" s="11" t="str">
        <f t="array" ref="C32">IF(ISERROR(INDEX(cnor,SMALL(IF(cnor&lt;&gt;"",ROW(cnor)),ROWS(B$2:B32))-ROW($A$2)+1)),"",INDEX(cnor,SMALL(IF(cnor&lt;&gt;"",ROW(cnor)),ROWS(B$2:B32))-ROW($A$2)+1))</f>
        <v/>
      </c>
      <c r="D32" s="12" t="str">
        <f t="array" ref="D32">IF(ISERROR(INDEX(cnee,SMALL(IF(cnee&lt;&gt;"",ROW(cnee)),ROWS(B$2:B32))-ROW($A$2)+1)),"",INDEX(cnee,SMALL(IF(cnee&lt;&gt;"",ROW(cnee)),ROWS(B$2:B32))-ROW($A$2)+1))</f>
        <v/>
      </c>
    </row>
    <row r="33" spans="1:4">
      <c r="A33" s="13" t="str">
        <f t="array" ref="A33">IF(ISERROR(INDEX(pudate,SMALL(IF(pudate&lt;&gt;"",ROW(pudate)),ROWS(A$2:A33))-ROW($A$2)+1)),"",INDEX(pudate,SMALL(IF(pudate&lt;&gt;"",ROW(pudate)),ROWS(A$2:A33))-ROW($A$2)+1))</f>
        <v/>
      </c>
      <c r="B33" s="14" t="str">
        <f t="array" ref="B33">IF(ISERROR(INDEX(awb,SMALL(IF(awb&lt;&gt;"",ROW(awb)),ROWS(B$2:B33))-ROW($A$2)+1)),"",INDEX(awb,SMALL(IF(awb&lt;&gt;"",ROW(awb)),ROWS(B$2:B33))-ROW($A$2)+1))</f>
        <v/>
      </c>
      <c r="C33" s="11" t="str">
        <f t="array" ref="C33">IF(ISERROR(INDEX(cnor,SMALL(IF(cnor&lt;&gt;"",ROW(cnor)),ROWS(B$2:B33))-ROW($A$2)+1)),"",INDEX(cnor,SMALL(IF(cnor&lt;&gt;"",ROW(cnor)),ROWS(B$2:B33))-ROW($A$2)+1))</f>
        <v/>
      </c>
      <c r="D33" s="12" t="str">
        <f t="array" ref="D33">IF(ISERROR(INDEX(cnee,SMALL(IF(cnee&lt;&gt;"",ROW(cnee)),ROWS(B$2:B33))-ROW($A$2)+1)),"",INDEX(cnee,SMALL(IF(cnee&lt;&gt;"",ROW(cnee)),ROWS(B$2:B33))-ROW($A$2)+1))</f>
        <v/>
      </c>
    </row>
    <row r="34" spans="1:4">
      <c r="A34" s="13" t="str">
        <f t="array" ref="A34">IF(ISERROR(INDEX(pudate,SMALL(IF(pudate&lt;&gt;"",ROW(pudate)),ROWS(A$2:A34))-ROW($A$2)+1)),"",INDEX(pudate,SMALL(IF(pudate&lt;&gt;"",ROW(pudate)),ROWS(A$2:A34))-ROW($A$2)+1))</f>
        <v/>
      </c>
      <c r="B34" s="14" t="str">
        <f t="array" ref="B34">IF(ISERROR(INDEX(awb,SMALL(IF(awb&lt;&gt;"",ROW(awb)),ROWS(B$2:B34))-ROW($A$2)+1)),"",INDEX(awb,SMALL(IF(awb&lt;&gt;"",ROW(awb)),ROWS(B$2:B34))-ROW($A$2)+1))</f>
        <v/>
      </c>
      <c r="C34" s="11" t="str">
        <f t="array" ref="C34">IF(ISERROR(INDEX(cnor,SMALL(IF(cnor&lt;&gt;"",ROW(cnor)),ROWS(B$2:B34))-ROW($A$2)+1)),"",INDEX(cnor,SMALL(IF(cnor&lt;&gt;"",ROW(cnor)),ROWS(B$2:B34))-ROW($A$2)+1))</f>
        <v/>
      </c>
      <c r="D34" s="12" t="str">
        <f t="array" ref="D34">IF(ISERROR(INDEX(cnee,SMALL(IF(cnee&lt;&gt;"",ROW(cnee)),ROWS(B$2:B34))-ROW($A$2)+1)),"",INDEX(cnee,SMALL(IF(cnee&lt;&gt;"",ROW(cnee)),ROWS(B$2:B34))-ROW($A$2)+1))</f>
        <v/>
      </c>
    </row>
    <row r="35" spans="1:4">
      <c r="A35" s="13" t="str">
        <f t="array" ref="A35">IF(ISERROR(INDEX(pudate,SMALL(IF(pudate&lt;&gt;"",ROW(pudate)),ROWS(A$2:A35))-ROW($A$2)+1)),"",INDEX(pudate,SMALL(IF(pudate&lt;&gt;"",ROW(pudate)),ROWS(A$2:A35))-ROW($A$2)+1))</f>
        <v/>
      </c>
      <c r="B35" s="14" t="str">
        <f t="array" ref="B35">IF(ISERROR(INDEX(awb,SMALL(IF(awb&lt;&gt;"",ROW(awb)),ROWS(B$2:B35))-ROW($A$2)+1)),"",INDEX(awb,SMALL(IF(awb&lt;&gt;"",ROW(awb)),ROWS(B$2:B35))-ROW($A$2)+1))</f>
        <v/>
      </c>
      <c r="C35" s="11" t="str">
        <f t="array" ref="C35">IF(ISERROR(INDEX(cnor,SMALL(IF(cnor&lt;&gt;"",ROW(cnor)),ROWS(B$2:B35))-ROW($A$2)+1)),"",INDEX(cnor,SMALL(IF(cnor&lt;&gt;"",ROW(cnor)),ROWS(B$2:B35))-ROW($A$2)+1))</f>
        <v/>
      </c>
      <c r="D35" s="12" t="str">
        <f t="array" ref="D35">IF(ISERROR(INDEX(cnee,SMALL(IF(cnee&lt;&gt;"",ROW(cnee)),ROWS(B$2:B35))-ROW($A$2)+1)),"",INDEX(cnee,SMALL(IF(cnee&lt;&gt;"",ROW(cnee)),ROWS(B$2:B35))-ROW($A$2)+1))</f>
        <v/>
      </c>
    </row>
    <row r="36" spans="1:4">
      <c r="A36" s="13" t="str">
        <f t="array" ref="A36">IF(ISERROR(INDEX(pudate,SMALL(IF(pudate&lt;&gt;"",ROW(pudate)),ROWS(A$2:A36))-ROW($A$2)+1)),"",INDEX(pudate,SMALL(IF(pudate&lt;&gt;"",ROW(pudate)),ROWS(A$2:A36))-ROW($A$2)+1))</f>
        <v/>
      </c>
      <c r="B36" s="14" t="str">
        <f t="array" ref="B36">IF(ISERROR(INDEX(awb,SMALL(IF(awb&lt;&gt;"",ROW(awb)),ROWS(B$2:B36))-ROW($A$2)+1)),"",INDEX(awb,SMALL(IF(awb&lt;&gt;"",ROW(awb)),ROWS(B$2:B36))-ROW($A$2)+1))</f>
        <v/>
      </c>
      <c r="C36" s="11" t="str">
        <f t="array" ref="C36">IF(ISERROR(INDEX(cnor,SMALL(IF(cnor&lt;&gt;"",ROW(cnor)),ROWS(B$2:B36))-ROW($A$2)+1)),"",INDEX(cnor,SMALL(IF(cnor&lt;&gt;"",ROW(cnor)),ROWS(B$2:B36))-ROW($A$2)+1))</f>
        <v/>
      </c>
      <c r="D36" s="12" t="str">
        <f t="array" ref="D36">IF(ISERROR(INDEX(cnee,SMALL(IF(cnee&lt;&gt;"",ROW(cnee)),ROWS(B$2:B36))-ROW($A$2)+1)),"",INDEX(cnee,SMALL(IF(cnee&lt;&gt;"",ROW(cnee)),ROWS(B$2:B36))-ROW($A$2)+1))</f>
        <v/>
      </c>
    </row>
    <row r="37" spans="1:4">
      <c r="A37" s="13" t="str">
        <f t="array" ref="A37">IF(ISERROR(INDEX(pudate,SMALL(IF(pudate&lt;&gt;"",ROW(pudate)),ROWS(A$2:A37))-ROW($A$2)+1)),"",INDEX(pudate,SMALL(IF(pudate&lt;&gt;"",ROW(pudate)),ROWS(A$2:A37))-ROW($A$2)+1))</f>
        <v/>
      </c>
      <c r="B37" s="14" t="str">
        <f t="array" ref="B37">IF(ISERROR(INDEX(awb,SMALL(IF(awb&lt;&gt;"",ROW(awb)),ROWS(B$2:B37))-ROW($A$2)+1)),"",INDEX(awb,SMALL(IF(awb&lt;&gt;"",ROW(awb)),ROWS(B$2:B37))-ROW($A$2)+1))</f>
        <v/>
      </c>
      <c r="C37" s="11" t="str">
        <f t="array" ref="C37">IF(ISERROR(INDEX(cnor,SMALL(IF(cnor&lt;&gt;"",ROW(cnor)),ROWS(B$2:B37))-ROW($A$2)+1)),"",INDEX(cnor,SMALL(IF(cnor&lt;&gt;"",ROW(cnor)),ROWS(B$2:B37))-ROW($A$2)+1))</f>
        <v/>
      </c>
      <c r="D37" s="12" t="str">
        <f t="array" ref="D37">IF(ISERROR(INDEX(cnee,SMALL(IF(cnee&lt;&gt;"",ROW(cnee)),ROWS(B$2:B37))-ROW($A$2)+1)),"",INDEX(cnee,SMALL(IF(cnee&lt;&gt;"",ROW(cnee)),ROWS(B$2:B37))-ROW($A$2)+1))</f>
        <v/>
      </c>
    </row>
    <row r="38" spans="1:4">
      <c r="A38" s="13" t="str">
        <f t="array" ref="A38">IF(ISERROR(INDEX(pudate,SMALL(IF(pudate&lt;&gt;"",ROW(pudate)),ROWS(A$2:A38))-ROW($A$2)+1)),"",INDEX(pudate,SMALL(IF(pudate&lt;&gt;"",ROW(pudate)),ROWS(A$2:A38))-ROW($A$2)+1))</f>
        <v/>
      </c>
      <c r="B38" s="14" t="str">
        <f t="array" ref="B38">IF(ISERROR(INDEX(awb,SMALL(IF(awb&lt;&gt;"",ROW(awb)),ROWS(B$2:B38))-ROW($A$2)+1)),"",INDEX(awb,SMALL(IF(awb&lt;&gt;"",ROW(awb)),ROWS(B$2:B38))-ROW($A$2)+1))</f>
        <v/>
      </c>
      <c r="C38" s="11" t="str">
        <f t="array" ref="C38">IF(ISERROR(INDEX(cnor,SMALL(IF(cnor&lt;&gt;"",ROW(cnor)),ROWS(B$2:B38))-ROW($A$2)+1)),"",INDEX(cnor,SMALL(IF(cnor&lt;&gt;"",ROW(cnor)),ROWS(B$2:B38))-ROW($A$2)+1))</f>
        <v/>
      </c>
      <c r="D38" s="12" t="str">
        <f t="array" ref="D38">IF(ISERROR(INDEX(cnee,SMALL(IF(cnee&lt;&gt;"",ROW(cnee)),ROWS(B$2:B38))-ROW($A$2)+1)),"",INDEX(cnee,SMALL(IF(cnee&lt;&gt;"",ROW(cnee)),ROWS(B$2:B38))-ROW($A$2)+1))</f>
        <v/>
      </c>
    </row>
    <row r="39" spans="1:4">
      <c r="A39" s="13" t="str">
        <f t="array" ref="A39">IF(ISERROR(INDEX(pudate,SMALL(IF(pudate&lt;&gt;"",ROW(pudate)),ROWS(A$2:A39))-ROW($A$2)+1)),"",INDEX(pudate,SMALL(IF(pudate&lt;&gt;"",ROW(pudate)),ROWS(A$2:A39))-ROW($A$2)+1))</f>
        <v/>
      </c>
      <c r="B39" s="14" t="str">
        <f t="array" ref="B39">IF(ISERROR(INDEX(awb,SMALL(IF(awb&lt;&gt;"",ROW(awb)),ROWS(B$2:B39))-ROW($A$2)+1)),"",INDEX(awb,SMALL(IF(awb&lt;&gt;"",ROW(awb)),ROWS(B$2:B39))-ROW($A$2)+1))</f>
        <v/>
      </c>
      <c r="C39" s="11" t="str">
        <f t="array" ref="C39">IF(ISERROR(INDEX(cnor,SMALL(IF(cnor&lt;&gt;"",ROW(cnor)),ROWS(B$2:B39))-ROW($A$2)+1)),"",INDEX(cnor,SMALL(IF(cnor&lt;&gt;"",ROW(cnor)),ROWS(B$2:B39))-ROW($A$2)+1))</f>
        <v/>
      </c>
      <c r="D39" s="12" t="str">
        <f t="array" ref="D39">IF(ISERROR(INDEX(cnee,SMALL(IF(cnee&lt;&gt;"",ROW(cnee)),ROWS(B$2:B39))-ROW($A$2)+1)),"",INDEX(cnee,SMALL(IF(cnee&lt;&gt;"",ROW(cnee)),ROWS(B$2:B39))-ROW($A$2)+1))</f>
        <v/>
      </c>
    </row>
    <row r="40" spans="1:4">
      <c r="A40" s="13" t="str">
        <f t="array" ref="A40">IF(ISERROR(INDEX(pudate,SMALL(IF(pudate&lt;&gt;"",ROW(pudate)),ROWS(A$2:A40))-ROW($A$2)+1)),"",INDEX(pudate,SMALL(IF(pudate&lt;&gt;"",ROW(pudate)),ROWS(A$2:A40))-ROW($A$2)+1))</f>
        <v/>
      </c>
      <c r="B40" s="14" t="str">
        <f t="array" ref="B40">IF(ISERROR(INDEX(awb,SMALL(IF(awb&lt;&gt;"",ROW(awb)),ROWS(B$2:B40))-ROW($A$2)+1)),"",INDEX(awb,SMALL(IF(awb&lt;&gt;"",ROW(awb)),ROWS(B$2:B40))-ROW($A$2)+1))</f>
        <v/>
      </c>
      <c r="C40" s="11" t="str">
        <f t="array" ref="C40">IF(ISERROR(INDEX(cnor,SMALL(IF(cnor&lt;&gt;"",ROW(cnor)),ROWS(B$2:B40))-ROW($A$2)+1)),"",INDEX(cnor,SMALL(IF(cnor&lt;&gt;"",ROW(cnor)),ROWS(B$2:B40))-ROW($A$2)+1))</f>
        <v/>
      </c>
      <c r="D40" s="12" t="str">
        <f t="array" ref="D40">IF(ISERROR(INDEX(cnee,SMALL(IF(cnee&lt;&gt;"",ROW(cnee)),ROWS(B$2:B40))-ROW($A$2)+1)),"",INDEX(cnee,SMALL(IF(cnee&lt;&gt;"",ROW(cnee)),ROWS(B$2:B40))-ROW($A$2)+1))</f>
        <v/>
      </c>
    </row>
    <row r="41" spans="1:4">
      <c r="A41" s="13" t="str">
        <f t="array" ref="A41">IF(ISERROR(INDEX(pudate,SMALL(IF(pudate&lt;&gt;"",ROW(pudate)),ROWS(A$2:A41))-ROW($A$2)+1)),"",INDEX(pudate,SMALL(IF(pudate&lt;&gt;"",ROW(pudate)),ROWS(A$2:A41))-ROW($A$2)+1))</f>
        <v/>
      </c>
      <c r="B41" s="14" t="str">
        <f t="array" ref="B41">IF(ISERROR(INDEX(awb,SMALL(IF(awb&lt;&gt;"",ROW(awb)),ROWS(B$2:B41))-ROW($A$2)+1)),"",INDEX(awb,SMALL(IF(awb&lt;&gt;"",ROW(awb)),ROWS(B$2:B41))-ROW($A$2)+1))</f>
        <v/>
      </c>
      <c r="C41" s="11" t="str">
        <f t="array" ref="C41">IF(ISERROR(INDEX(cnor,SMALL(IF(cnor&lt;&gt;"",ROW(cnor)),ROWS(B$2:B41))-ROW($A$2)+1)),"",INDEX(cnor,SMALL(IF(cnor&lt;&gt;"",ROW(cnor)),ROWS(B$2:B41))-ROW($A$2)+1))</f>
        <v/>
      </c>
      <c r="D41" s="12" t="str">
        <f t="array" ref="D41">IF(ISERROR(INDEX(cnee,SMALL(IF(cnee&lt;&gt;"",ROW(cnee)),ROWS(B$2:B41))-ROW($A$2)+1)),"",INDEX(cnee,SMALL(IF(cnee&lt;&gt;"",ROW(cnee)),ROWS(B$2:B41))-ROW($A$2)+1))</f>
        <v/>
      </c>
    </row>
    <row r="42" spans="1:4">
      <c r="A42" s="13" t="str">
        <f t="array" ref="A42">IF(ISERROR(INDEX(pudate,SMALL(IF(pudate&lt;&gt;"",ROW(pudate)),ROWS(A$2:A42))-ROW($A$2)+1)),"",INDEX(pudate,SMALL(IF(pudate&lt;&gt;"",ROW(pudate)),ROWS(A$2:A42))-ROW($A$2)+1))</f>
        <v/>
      </c>
      <c r="B42" s="14" t="str">
        <f t="array" ref="B42">IF(ISERROR(INDEX(awb,SMALL(IF(awb&lt;&gt;"",ROW(awb)),ROWS(B$2:B42))-ROW($A$2)+1)),"",INDEX(awb,SMALL(IF(awb&lt;&gt;"",ROW(awb)),ROWS(B$2:B42))-ROW($A$2)+1))</f>
        <v/>
      </c>
      <c r="C42" s="11" t="str">
        <f t="array" ref="C42">IF(ISERROR(INDEX(cnor,SMALL(IF(cnor&lt;&gt;"",ROW(cnor)),ROWS(B$2:B42))-ROW($A$2)+1)),"",INDEX(cnor,SMALL(IF(cnor&lt;&gt;"",ROW(cnor)),ROWS(B$2:B42))-ROW($A$2)+1))</f>
        <v/>
      </c>
      <c r="D42" s="12" t="str">
        <f t="array" ref="D42">IF(ISERROR(INDEX(cnee,SMALL(IF(cnee&lt;&gt;"",ROW(cnee)),ROWS(B$2:B42))-ROW($A$2)+1)),"",INDEX(cnee,SMALL(IF(cnee&lt;&gt;"",ROW(cnee)),ROWS(B$2:B42))-ROW($A$2)+1))</f>
        <v/>
      </c>
    </row>
    <row r="43" spans="1:4">
      <c r="A43" s="13" t="str">
        <f t="array" ref="A43">IF(ISERROR(INDEX(pudate,SMALL(IF(pudate&lt;&gt;"",ROW(pudate)),ROWS(A$2:A43))-ROW($A$2)+1)),"",INDEX(pudate,SMALL(IF(pudate&lt;&gt;"",ROW(pudate)),ROWS(A$2:A43))-ROW($A$2)+1))</f>
        <v/>
      </c>
      <c r="B43" s="14" t="str">
        <f t="array" ref="B43">IF(ISERROR(INDEX(awb,SMALL(IF(awb&lt;&gt;"",ROW(awb)),ROWS(B$2:B43))-ROW($A$2)+1)),"",INDEX(awb,SMALL(IF(awb&lt;&gt;"",ROW(awb)),ROWS(B$2:B43))-ROW($A$2)+1))</f>
        <v/>
      </c>
      <c r="C43" s="11" t="str">
        <f t="array" ref="C43">IF(ISERROR(INDEX(cnor,SMALL(IF(cnor&lt;&gt;"",ROW(cnor)),ROWS(B$2:B43))-ROW($A$2)+1)),"",INDEX(cnor,SMALL(IF(cnor&lt;&gt;"",ROW(cnor)),ROWS(B$2:B43))-ROW($A$2)+1))</f>
        <v/>
      </c>
      <c r="D43" s="12" t="str">
        <f t="array" ref="D43">IF(ISERROR(INDEX(cnee,SMALL(IF(cnee&lt;&gt;"",ROW(cnee)),ROWS(B$2:B43))-ROW($A$2)+1)),"",INDEX(cnee,SMALL(IF(cnee&lt;&gt;"",ROW(cnee)),ROWS(B$2:B43))-ROW($A$2)+1))</f>
        <v/>
      </c>
    </row>
    <row r="44" spans="1:4">
      <c r="A44" s="13" t="str">
        <f t="array" ref="A44">IF(ISERROR(INDEX(pudate,SMALL(IF(pudate&lt;&gt;"",ROW(pudate)),ROWS(A$2:A44))-ROW($A$2)+1)),"",INDEX(pudate,SMALL(IF(pudate&lt;&gt;"",ROW(pudate)),ROWS(A$2:A44))-ROW($A$2)+1))</f>
        <v/>
      </c>
      <c r="B44" s="14" t="str">
        <f t="array" ref="B44">IF(ISERROR(INDEX(awb,SMALL(IF(awb&lt;&gt;"",ROW(awb)),ROWS(B$2:B44))-ROW($A$2)+1)),"",INDEX(awb,SMALL(IF(awb&lt;&gt;"",ROW(awb)),ROWS(B$2:B44))-ROW($A$2)+1))</f>
        <v/>
      </c>
      <c r="C44" s="11" t="str">
        <f t="array" ref="C44">IF(ISERROR(INDEX(cnor,SMALL(IF(cnor&lt;&gt;"",ROW(cnor)),ROWS(B$2:B44))-ROW($A$2)+1)),"",INDEX(cnor,SMALL(IF(cnor&lt;&gt;"",ROW(cnor)),ROWS(B$2:B44))-ROW($A$2)+1))</f>
        <v/>
      </c>
      <c r="D44" s="12" t="str">
        <f t="array" ref="D44">IF(ISERROR(INDEX(cnee,SMALL(IF(cnee&lt;&gt;"",ROW(cnee)),ROWS(B$2:B44))-ROW($A$2)+1)),"",INDEX(cnee,SMALL(IF(cnee&lt;&gt;"",ROW(cnee)),ROWS(B$2:B44))-ROW($A$2)+1))</f>
        <v/>
      </c>
    </row>
    <row r="45" spans="1:4">
      <c r="A45" s="13" t="str">
        <f t="array" ref="A45">IF(ISERROR(INDEX(pudate,SMALL(IF(pudate&lt;&gt;"",ROW(pudate)),ROWS(A$2:A45))-ROW($A$2)+1)),"",INDEX(pudate,SMALL(IF(pudate&lt;&gt;"",ROW(pudate)),ROWS(A$2:A45))-ROW($A$2)+1))</f>
        <v/>
      </c>
      <c r="B45" s="14" t="str">
        <f t="array" ref="B45">IF(ISERROR(INDEX(awb,SMALL(IF(awb&lt;&gt;"",ROW(awb)),ROWS(B$2:B45))-ROW($A$2)+1)),"",INDEX(awb,SMALL(IF(awb&lt;&gt;"",ROW(awb)),ROWS(B$2:B45))-ROW($A$2)+1))</f>
        <v/>
      </c>
      <c r="C45" s="11" t="str">
        <f t="array" ref="C45">IF(ISERROR(INDEX(cnor,SMALL(IF(cnor&lt;&gt;"",ROW(cnor)),ROWS(B$2:B45))-ROW($A$2)+1)),"",INDEX(cnor,SMALL(IF(cnor&lt;&gt;"",ROW(cnor)),ROWS(B$2:B45))-ROW($A$2)+1))</f>
        <v/>
      </c>
      <c r="D45" s="12" t="str">
        <f t="array" ref="D45">IF(ISERROR(INDEX(cnee,SMALL(IF(cnee&lt;&gt;"",ROW(cnee)),ROWS(B$2:B45))-ROW($A$2)+1)),"",INDEX(cnee,SMALL(IF(cnee&lt;&gt;"",ROW(cnee)),ROWS(B$2:B45))-ROW($A$2)+1))</f>
        <v/>
      </c>
    </row>
    <row r="46" spans="1:4">
      <c r="A46" s="13" t="str">
        <f t="array" ref="A46">IF(ISERROR(INDEX(pudate,SMALL(IF(pudate&lt;&gt;"",ROW(pudate)),ROWS(A$2:A46))-ROW($A$2)+1)),"",INDEX(pudate,SMALL(IF(pudate&lt;&gt;"",ROW(pudate)),ROWS(A$2:A46))-ROW($A$2)+1))</f>
        <v/>
      </c>
      <c r="B46" s="14" t="str">
        <f t="array" ref="B46">IF(ISERROR(INDEX(awb,SMALL(IF(awb&lt;&gt;"",ROW(awb)),ROWS(B$2:B46))-ROW($A$2)+1)),"",INDEX(awb,SMALL(IF(awb&lt;&gt;"",ROW(awb)),ROWS(B$2:B46))-ROW($A$2)+1))</f>
        <v/>
      </c>
      <c r="C46" s="11" t="str">
        <f t="array" ref="C46">IF(ISERROR(INDEX(cnor,SMALL(IF(cnor&lt;&gt;"",ROW(cnor)),ROWS(B$2:B46))-ROW($A$2)+1)),"",INDEX(cnor,SMALL(IF(cnor&lt;&gt;"",ROW(cnor)),ROWS(B$2:B46))-ROW($A$2)+1))</f>
        <v/>
      </c>
      <c r="D46" s="12" t="str">
        <f t="array" ref="D46">IF(ISERROR(INDEX(cnee,SMALL(IF(cnee&lt;&gt;"",ROW(cnee)),ROWS(B$2:B46))-ROW($A$2)+1)),"",INDEX(cnee,SMALL(IF(cnee&lt;&gt;"",ROW(cnee)),ROWS(B$2:B46))-ROW($A$2)+1))</f>
        <v/>
      </c>
    </row>
    <row r="47" spans="1:4">
      <c r="A47" s="13" t="str">
        <f t="array" ref="A47">IF(ISERROR(INDEX(pudate,SMALL(IF(pudate&lt;&gt;"",ROW(pudate)),ROWS(A$2:A47))-ROW($A$2)+1)),"",INDEX(pudate,SMALL(IF(pudate&lt;&gt;"",ROW(pudate)),ROWS(A$2:A47))-ROW($A$2)+1))</f>
        <v/>
      </c>
      <c r="B47" s="14" t="str">
        <f t="array" ref="B47">IF(ISERROR(INDEX(awb,SMALL(IF(awb&lt;&gt;"",ROW(awb)),ROWS(B$2:B47))-ROW($A$2)+1)),"",INDEX(awb,SMALL(IF(awb&lt;&gt;"",ROW(awb)),ROWS(B$2:B47))-ROW($A$2)+1))</f>
        <v/>
      </c>
      <c r="C47" s="11" t="str">
        <f t="array" ref="C47">IF(ISERROR(INDEX(cnor,SMALL(IF(cnor&lt;&gt;"",ROW(cnor)),ROWS(B$2:B47))-ROW($A$2)+1)),"",INDEX(cnor,SMALL(IF(cnor&lt;&gt;"",ROW(cnor)),ROWS(B$2:B47))-ROW($A$2)+1))</f>
        <v/>
      </c>
      <c r="D47" s="12" t="str">
        <f t="array" ref="D47">IF(ISERROR(INDEX(cnee,SMALL(IF(cnee&lt;&gt;"",ROW(cnee)),ROWS(B$2:B47))-ROW($A$2)+1)),"",INDEX(cnee,SMALL(IF(cnee&lt;&gt;"",ROW(cnee)),ROWS(B$2:B47))-ROW($A$2)+1))</f>
        <v/>
      </c>
    </row>
    <row r="48" spans="1:4">
      <c r="A48" s="13" t="str">
        <f t="array" ref="A48">IF(ISERROR(INDEX(pudate,SMALL(IF(pudate&lt;&gt;"",ROW(pudate)),ROWS(A$2:A48))-ROW($A$2)+1)),"",INDEX(pudate,SMALL(IF(pudate&lt;&gt;"",ROW(pudate)),ROWS(A$2:A48))-ROW($A$2)+1))</f>
        <v/>
      </c>
      <c r="B48" s="14" t="str">
        <f t="array" ref="B48">IF(ISERROR(INDEX(awb,SMALL(IF(awb&lt;&gt;"",ROW(awb)),ROWS(B$2:B48))-ROW($A$2)+1)),"",INDEX(awb,SMALL(IF(awb&lt;&gt;"",ROW(awb)),ROWS(B$2:B48))-ROW($A$2)+1))</f>
        <v/>
      </c>
      <c r="C48" s="11" t="str">
        <f t="array" ref="C48">IF(ISERROR(INDEX(cnor,SMALL(IF(cnor&lt;&gt;"",ROW(cnor)),ROWS(B$2:B48))-ROW($A$2)+1)),"",INDEX(cnor,SMALL(IF(cnor&lt;&gt;"",ROW(cnor)),ROWS(B$2:B48))-ROW($A$2)+1))</f>
        <v/>
      </c>
      <c r="D48" s="12" t="str">
        <f t="array" ref="D48">IF(ISERROR(INDEX(cnee,SMALL(IF(cnee&lt;&gt;"",ROW(cnee)),ROWS(B$2:B48))-ROW($A$2)+1)),"",INDEX(cnee,SMALL(IF(cnee&lt;&gt;"",ROW(cnee)),ROWS(B$2:B48))-ROW($A$2)+1))</f>
        <v/>
      </c>
    </row>
    <row r="49" spans="1:4">
      <c r="A49" s="13" t="str">
        <f t="array" ref="A49">IF(ISERROR(INDEX(pudate,SMALL(IF(pudate&lt;&gt;"",ROW(pudate)),ROWS(A$2:A49))-ROW($A$2)+1)),"",INDEX(pudate,SMALL(IF(pudate&lt;&gt;"",ROW(pudate)),ROWS(A$2:A49))-ROW($A$2)+1))</f>
        <v/>
      </c>
      <c r="B49" s="14" t="str">
        <f t="array" ref="B49">IF(ISERROR(INDEX(awb,SMALL(IF(awb&lt;&gt;"",ROW(awb)),ROWS(B$2:B49))-ROW($A$2)+1)),"",INDEX(awb,SMALL(IF(awb&lt;&gt;"",ROW(awb)),ROWS(B$2:B49))-ROW($A$2)+1))</f>
        <v/>
      </c>
      <c r="C49" s="11" t="str">
        <f t="array" ref="C49">IF(ISERROR(INDEX(cnor,SMALL(IF(cnor&lt;&gt;"",ROW(cnor)),ROWS(B$2:B49))-ROW($A$2)+1)),"",INDEX(cnor,SMALL(IF(cnor&lt;&gt;"",ROW(cnor)),ROWS(B$2:B49))-ROW($A$2)+1))</f>
        <v/>
      </c>
      <c r="D49" s="12" t="str">
        <f t="array" ref="D49">IF(ISERROR(INDEX(cnee,SMALL(IF(cnee&lt;&gt;"",ROW(cnee)),ROWS(B$2:B49))-ROW($A$2)+1)),"",INDEX(cnee,SMALL(IF(cnee&lt;&gt;"",ROW(cnee)),ROWS(B$2:B49))-ROW($A$2)+1))</f>
        <v/>
      </c>
    </row>
    <row r="50" spans="1:4">
      <c r="A50" s="13" t="str">
        <f t="array" ref="A50">IF(ISERROR(INDEX(pudate,SMALL(IF(pudate&lt;&gt;"",ROW(pudate)),ROWS(A$2:A50))-ROW($A$2)+1)),"",INDEX(pudate,SMALL(IF(pudate&lt;&gt;"",ROW(pudate)),ROWS(A$2:A50))-ROW($A$2)+1))</f>
        <v/>
      </c>
      <c r="B50" s="14" t="str">
        <f t="array" ref="B50">IF(ISERROR(INDEX(awb,SMALL(IF(awb&lt;&gt;"",ROW(awb)),ROWS(B$2:B50))-ROW($A$2)+1)),"",INDEX(awb,SMALL(IF(awb&lt;&gt;"",ROW(awb)),ROWS(B$2:B50))-ROW($A$2)+1))</f>
        <v/>
      </c>
      <c r="C50" s="11" t="str">
        <f t="array" ref="C50">IF(ISERROR(INDEX(cnor,SMALL(IF(cnor&lt;&gt;"",ROW(cnor)),ROWS(B$2:B50))-ROW($A$2)+1)),"",INDEX(cnor,SMALL(IF(cnor&lt;&gt;"",ROW(cnor)),ROWS(B$2:B50))-ROW($A$2)+1))</f>
        <v/>
      </c>
      <c r="D50" s="12" t="str">
        <f t="array" ref="D50">IF(ISERROR(INDEX(cnee,SMALL(IF(cnee&lt;&gt;"",ROW(cnee)),ROWS(B$2:B50))-ROW($A$2)+1)),"",INDEX(cnee,SMALL(IF(cnee&lt;&gt;"",ROW(cnee)),ROWS(B$2:B50))-ROW($A$2)+1))</f>
        <v/>
      </c>
    </row>
    <row r="51" spans="1:4">
      <c r="A51" s="13" t="str">
        <f t="array" ref="A51">IF(ISERROR(INDEX(pudate,SMALL(IF(pudate&lt;&gt;"",ROW(pudate)),ROWS(A$2:A51))-ROW($A$2)+1)),"",INDEX(pudate,SMALL(IF(pudate&lt;&gt;"",ROW(pudate)),ROWS(A$2:A51))-ROW($A$2)+1))</f>
        <v/>
      </c>
      <c r="B51" s="14" t="str">
        <f t="array" ref="B51">IF(ISERROR(INDEX(awb,SMALL(IF(awb&lt;&gt;"",ROW(awb)),ROWS(B$2:B51))-ROW($A$2)+1)),"",INDEX(awb,SMALL(IF(awb&lt;&gt;"",ROW(awb)),ROWS(B$2:B51))-ROW($A$2)+1))</f>
        <v/>
      </c>
      <c r="C51" s="11" t="str">
        <f t="array" ref="C51">IF(ISERROR(INDEX(cnor,SMALL(IF(cnor&lt;&gt;"",ROW(cnor)),ROWS(B$2:B51))-ROW($A$2)+1)),"",INDEX(cnor,SMALL(IF(cnor&lt;&gt;"",ROW(cnor)),ROWS(B$2:B51))-ROW($A$2)+1))</f>
        <v/>
      </c>
      <c r="D51" s="12" t="str">
        <f t="array" ref="D51">IF(ISERROR(INDEX(cnee,SMALL(IF(cnee&lt;&gt;"",ROW(cnee)),ROWS(B$2:B51))-ROW($A$2)+1)),"",INDEX(cnee,SMALL(IF(cnee&lt;&gt;"",ROW(cnee)),ROWS(B$2:B51))-ROW($A$2)+1))</f>
        <v/>
      </c>
    </row>
    <row r="52" spans="1:4">
      <c r="A52" s="13" t="str">
        <f t="array" ref="A52">IF(ISERROR(INDEX(pudate,SMALL(IF(pudate&lt;&gt;"",ROW(pudate)),ROWS(A$2:A52))-ROW($A$2)+1)),"",INDEX(pudate,SMALL(IF(pudate&lt;&gt;"",ROW(pudate)),ROWS(A$2:A52))-ROW($A$2)+1))</f>
        <v/>
      </c>
      <c r="B52" s="14" t="str">
        <f t="array" ref="B52">IF(ISERROR(INDEX(awb,SMALL(IF(awb&lt;&gt;"",ROW(awb)),ROWS(B$2:B52))-ROW($A$2)+1)),"",INDEX(awb,SMALL(IF(awb&lt;&gt;"",ROW(awb)),ROWS(B$2:B52))-ROW($A$2)+1))</f>
        <v/>
      </c>
      <c r="C52" s="11" t="str">
        <f t="array" ref="C52">IF(ISERROR(INDEX(cnor,SMALL(IF(cnor&lt;&gt;"",ROW(cnor)),ROWS(B$2:B52))-ROW($A$2)+1)),"",INDEX(cnor,SMALL(IF(cnor&lt;&gt;"",ROW(cnor)),ROWS(B$2:B52))-ROW($A$2)+1))</f>
        <v/>
      </c>
      <c r="D52" s="12" t="str">
        <f t="array" ref="D52">IF(ISERROR(INDEX(cnee,SMALL(IF(cnee&lt;&gt;"",ROW(cnee)),ROWS(B$2:B52))-ROW($A$2)+1)),"",INDEX(cnee,SMALL(IF(cnee&lt;&gt;"",ROW(cnee)),ROWS(B$2:B52))-ROW($A$2)+1))</f>
        <v/>
      </c>
    </row>
    <row r="53" spans="1:4">
      <c r="A53" s="13" t="str">
        <f t="array" ref="A53">IF(ISERROR(INDEX(pudate,SMALL(IF(pudate&lt;&gt;"",ROW(pudate)),ROWS(A$2:A53))-ROW($A$2)+1)),"",INDEX(pudate,SMALL(IF(pudate&lt;&gt;"",ROW(pudate)),ROWS(A$2:A53))-ROW($A$2)+1))</f>
        <v/>
      </c>
      <c r="B53" s="14" t="str">
        <f t="array" ref="B53">IF(ISERROR(INDEX(awb,SMALL(IF(awb&lt;&gt;"",ROW(awb)),ROWS(B$2:B53))-ROW($A$2)+1)),"",INDEX(awb,SMALL(IF(awb&lt;&gt;"",ROW(awb)),ROWS(B$2:B53))-ROW($A$2)+1))</f>
        <v/>
      </c>
      <c r="C53" s="11" t="str">
        <f t="array" ref="C53">IF(ISERROR(INDEX(cnor,SMALL(IF(cnor&lt;&gt;"",ROW(cnor)),ROWS(B$2:B53))-ROW($A$2)+1)),"",INDEX(cnor,SMALL(IF(cnor&lt;&gt;"",ROW(cnor)),ROWS(B$2:B53))-ROW($A$2)+1))</f>
        <v/>
      </c>
      <c r="D53" s="12" t="str">
        <f t="array" ref="D53">IF(ISERROR(INDEX(cnee,SMALL(IF(cnee&lt;&gt;"",ROW(cnee)),ROWS(B$2:B53))-ROW($A$2)+1)),"",INDEX(cnee,SMALL(IF(cnee&lt;&gt;"",ROW(cnee)),ROWS(B$2:B53))-ROW($A$2)+1))</f>
        <v/>
      </c>
    </row>
    <row r="54" spans="1:4">
      <c r="A54" s="13" t="str">
        <f t="array" ref="A54">IF(ISERROR(INDEX(pudate,SMALL(IF(pudate&lt;&gt;"",ROW(pudate)),ROWS(A$2:A54))-ROW($A$2)+1)),"",INDEX(pudate,SMALL(IF(pudate&lt;&gt;"",ROW(pudate)),ROWS(A$2:A54))-ROW($A$2)+1))</f>
        <v/>
      </c>
      <c r="B54" s="14" t="str">
        <f t="array" ref="B54">IF(ISERROR(INDEX(awb,SMALL(IF(awb&lt;&gt;"",ROW(awb)),ROWS(B$2:B54))-ROW($A$2)+1)),"",INDEX(awb,SMALL(IF(awb&lt;&gt;"",ROW(awb)),ROWS(B$2:B54))-ROW($A$2)+1))</f>
        <v/>
      </c>
      <c r="C54" s="11" t="str">
        <f t="array" ref="C54">IF(ISERROR(INDEX(cnor,SMALL(IF(cnor&lt;&gt;"",ROW(cnor)),ROWS(B$2:B54))-ROW($A$2)+1)),"",INDEX(cnor,SMALL(IF(cnor&lt;&gt;"",ROW(cnor)),ROWS(B$2:B54))-ROW($A$2)+1))</f>
        <v/>
      </c>
      <c r="D54" s="12" t="str">
        <f t="array" ref="D54">IF(ISERROR(INDEX(cnee,SMALL(IF(cnee&lt;&gt;"",ROW(cnee)),ROWS(B$2:B54))-ROW($A$2)+1)),"",INDEX(cnee,SMALL(IF(cnee&lt;&gt;"",ROW(cnee)),ROWS(B$2:B54))-ROW($A$2)+1))</f>
        <v/>
      </c>
    </row>
    <row r="55" spans="1:4">
      <c r="A55" s="13" t="str">
        <f t="array" ref="A55">IF(ISERROR(INDEX(pudate,SMALL(IF(pudate&lt;&gt;"",ROW(pudate)),ROWS(A$2:A55))-ROW($A$2)+1)),"",INDEX(pudate,SMALL(IF(pudate&lt;&gt;"",ROW(pudate)),ROWS(A$2:A55))-ROW($A$2)+1))</f>
        <v/>
      </c>
      <c r="B55" s="14" t="str">
        <f t="array" ref="B55">IF(ISERROR(INDEX(awb,SMALL(IF(awb&lt;&gt;"",ROW(awb)),ROWS(B$2:B55))-ROW($A$2)+1)),"",INDEX(awb,SMALL(IF(awb&lt;&gt;"",ROW(awb)),ROWS(B$2:B55))-ROW($A$2)+1))</f>
        <v/>
      </c>
      <c r="C55" s="11" t="str">
        <f t="array" ref="C55">IF(ISERROR(INDEX(cnor,SMALL(IF(cnor&lt;&gt;"",ROW(cnor)),ROWS(B$2:B55))-ROW($A$2)+1)),"",INDEX(cnor,SMALL(IF(cnor&lt;&gt;"",ROW(cnor)),ROWS(B$2:B55))-ROW($A$2)+1))</f>
        <v/>
      </c>
      <c r="D55" s="12" t="str">
        <f t="array" ref="D55">IF(ISERROR(INDEX(cnee,SMALL(IF(cnee&lt;&gt;"",ROW(cnee)),ROWS(B$2:B55))-ROW($A$2)+1)),"",INDEX(cnee,SMALL(IF(cnee&lt;&gt;"",ROW(cnee)),ROWS(B$2:B55))-ROW($A$2)+1))</f>
        <v/>
      </c>
    </row>
    <row r="56" spans="1:4">
      <c r="A56" s="13" t="str">
        <f t="array" ref="A56">IF(ISERROR(INDEX(pudate,SMALL(IF(pudate&lt;&gt;"",ROW(pudate)),ROWS(A$2:A56))-ROW($A$2)+1)),"",INDEX(pudate,SMALL(IF(pudate&lt;&gt;"",ROW(pudate)),ROWS(A$2:A56))-ROW($A$2)+1))</f>
        <v/>
      </c>
      <c r="B56" s="14" t="str">
        <f t="array" ref="B56">IF(ISERROR(INDEX(awb,SMALL(IF(awb&lt;&gt;"",ROW(awb)),ROWS(B$2:B56))-ROW($A$2)+1)),"",INDEX(awb,SMALL(IF(awb&lt;&gt;"",ROW(awb)),ROWS(B$2:B56))-ROW($A$2)+1))</f>
        <v/>
      </c>
      <c r="C56" s="11" t="str">
        <f t="array" ref="C56">IF(ISERROR(INDEX(cnor,SMALL(IF(cnor&lt;&gt;"",ROW(cnor)),ROWS(B$2:B56))-ROW($A$2)+1)),"",INDEX(cnor,SMALL(IF(cnor&lt;&gt;"",ROW(cnor)),ROWS(B$2:B56))-ROW($A$2)+1))</f>
        <v/>
      </c>
      <c r="D56" s="12" t="str">
        <f t="array" ref="D56">IF(ISERROR(INDEX(cnee,SMALL(IF(cnee&lt;&gt;"",ROW(cnee)),ROWS(B$2:B56))-ROW($A$2)+1)),"",INDEX(cnee,SMALL(IF(cnee&lt;&gt;"",ROW(cnee)),ROWS(B$2:B56))-ROW($A$2)+1))</f>
        <v/>
      </c>
    </row>
    <row r="57" spans="1:4">
      <c r="A57" s="13" t="str">
        <f t="array" ref="A57">IF(ISERROR(INDEX(pudate,SMALL(IF(pudate&lt;&gt;"",ROW(pudate)),ROWS(A$2:A57))-ROW($A$2)+1)),"",INDEX(pudate,SMALL(IF(pudate&lt;&gt;"",ROW(pudate)),ROWS(A$2:A57))-ROW($A$2)+1))</f>
        <v/>
      </c>
      <c r="B57" s="14" t="str">
        <f t="array" ref="B57">IF(ISERROR(INDEX(awb,SMALL(IF(awb&lt;&gt;"",ROW(awb)),ROWS(B$2:B57))-ROW($A$2)+1)),"",INDEX(awb,SMALL(IF(awb&lt;&gt;"",ROW(awb)),ROWS(B$2:B57))-ROW($A$2)+1))</f>
        <v/>
      </c>
      <c r="C57" s="11" t="str">
        <f t="array" ref="C57">IF(ISERROR(INDEX(cnor,SMALL(IF(cnor&lt;&gt;"",ROW(cnor)),ROWS(B$2:B57))-ROW($A$2)+1)),"",INDEX(cnor,SMALL(IF(cnor&lt;&gt;"",ROW(cnor)),ROWS(B$2:B57))-ROW($A$2)+1))</f>
        <v/>
      </c>
      <c r="D57" s="12" t="str">
        <f t="array" ref="D57">IF(ISERROR(INDEX(cnee,SMALL(IF(cnee&lt;&gt;"",ROW(cnee)),ROWS(B$2:B57))-ROW($A$2)+1)),"",INDEX(cnee,SMALL(IF(cnee&lt;&gt;"",ROW(cnee)),ROWS(B$2:B57))-ROW($A$2)+1))</f>
        <v/>
      </c>
    </row>
    <row r="58" spans="1:4">
      <c r="A58" s="13" t="str">
        <f t="array" ref="A58">IF(ISERROR(INDEX(pudate,SMALL(IF(pudate&lt;&gt;"",ROW(pudate)),ROWS(A$2:A58))-ROW($A$2)+1)),"",INDEX(pudate,SMALL(IF(pudate&lt;&gt;"",ROW(pudate)),ROWS(A$2:A58))-ROW($A$2)+1))</f>
        <v/>
      </c>
      <c r="B58" s="14" t="str">
        <f t="array" ref="B58">IF(ISERROR(INDEX(awb,SMALL(IF(awb&lt;&gt;"",ROW(awb)),ROWS(B$2:B58))-ROW($A$2)+1)),"",INDEX(awb,SMALL(IF(awb&lt;&gt;"",ROW(awb)),ROWS(B$2:B58))-ROW($A$2)+1))</f>
        <v/>
      </c>
      <c r="C58" s="11" t="str">
        <f t="array" ref="C58">IF(ISERROR(INDEX(cnor,SMALL(IF(cnor&lt;&gt;"",ROW(cnor)),ROWS(B$2:B58))-ROW($A$2)+1)),"",INDEX(cnor,SMALL(IF(cnor&lt;&gt;"",ROW(cnor)),ROWS(B$2:B58))-ROW($A$2)+1))</f>
        <v/>
      </c>
      <c r="D58" s="12" t="str">
        <f t="array" ref="D58">IF(ISERROR(INDEX(cnee,SMALL(IF(cnee&lt;&gt;"",ROW(cnee)),ROWS(B$2:B58))-ROW($A$2)+1)),"",INDEX(cnee,SMALL(IF(cnee&lt;&gt;"",ROW(cnee)),ROWS(B$2:B58))-ROW($A$2)+1))</f>
        <v/>
      </c>
    </row>
    <row r="59" spans="1:4">
      <c r="A59" s="13" t="str">
        <f t="array" ref="A59">IF(ISERROR(INDEX(pudate,SMALL(IF(pudate&lt;&gt;"",ROW(pudate)),ROWS(A$2:A59))-ROW($A$2)+1)),"",INDEX(pudate,SMALL(IF(pudate&lt;&gt;"",ROW(pudate)),ROWS(A$2:A59))-ROW($A$2)+1))</f>
        <v/>
      </c>
      <c r="B59" s="14" t="str">
        <f t="array" ref="B59">IF(ISERROR(INDEX(awb,SMALL(IF(awb&lt;&gt;"",ROW(awb)),ROWS(B$2:B59))-ROW($A$2)+1)),"",INDEX(awb,SMALL(IF(awb&lt;&gt;"",ROW(awb)),ROWS(B$2:B59))-ROW($A$2)+1))</f>
        <v/>
      </c>
      <c r="C59" s="11" t="str">
        <f t="array" ref="C59">IF(ISERROR(INDEX(cnor,SMALL(IF(cnor&lt;&gt;"",ROW(cnor)),ROWS(B$2:B59))-ROW($A$2)+1)),"",INDEX(cnor,SMALL(IF(cnor&lt;&gt;"",ROW(cnor)),ROWS(B$2:B59))-ROW($A$2)+1))</f>
        <v/>
      </c>
      <c r="D59" s="12" t="str">
        <f t="array" ref="D59">IF(ISERROR(INDEX(cnee,SMALL(IF(cnee&lt;&gt;"",ROW(cnee)),ROWS(B$2:B59))-ROW($A$2)+1)),"",INDEX(cnee,SMALL(IF(cnee&lt;&gt;"",ROW(cnee)),ROWS(B$2:B59))-ROW($A$2)+1))</f>
        <v/>
      </c>
    </row>
    <row r="60" spans="1:4">
      <c r="A60" s="13" t="str">
        <f t="array" ref="A60">IF(ISERROR(INDEX(pudate,SMALL(IF(pudate&lt;&gt;"",ROW(pudate)),ROWS(A$2:A60))-ROW($A$2)+1)),"",INDEX(pudate,SMALL(IF(pudate&lt;&gt;"",ROW(pudate)),ROWS(A$2:A60))-ROW($A$2)+1))</f>
        <v/>
      </c>
      <c r="B60" s="14" t="str">
        <f t="array" ref="B60">IF(ISERROR(INDEX(awb,SMALL(IF(awb&lt;&gt;"",ROW(awb)),ROWS(B$2:B60))-ROW($A$2)+1)),"",INDEX(awb,SMALL(IF(awb&lt;&gt;"",ROW(awb)),ROWS(B$2:B60))-ROW($A$2)+1))</f>
        <v/>
      </c>
      <c r="C60" s="11" t="str">
        <f t="array" ref="C60">IF(ISERROR(INDEX(cnor,SMALL(IF(cnor&lt;&gt;"",ROW(cnor)),ROWS(B$2:B60))-ROW($A$2)+1)),"",INDEX(cnor,SMALL(IF(cnor&lt;&gt;"",ROW(cnor)),ROWS(B$2:B60))-ROW($A$2)+1))</f>
        <v/>
      </c>
      <c r="D60" s="12" t="str">
        <f t="array" ref="D60">IF(ISERROR(INDEX(cnee,SMALL(IF(cnee&lt;&gt;"",ROW(cnee)),ROWS(B$2:B60))-ROW($A$2)+1)),"",INDEX(cnee,SMALL(IF(cnee&lt;&gt;"",ROW(cnee)),ROWS(B$2:B60))-ROW($A$2)+1))</f>
        <v/>
      </c>
    </row>
    <row r="61" spans="1:4">
      <c r="A61" s="13" t="str">
        <f t="array" ref="A61">IF(ISERROR(INDEX(pudate,SMALL(IF(pudate&lt;&gt;"",ROW(pudate)),ROWS(A$2:A61))-ROW($A$2)+1)),"",INDEX(pudate,SMALL(IF(pudate&lt;&gt;"",ROW(pudate)),ROWS(A$2:A61))-ROW($A$2)+1))</f>
        <v/>
      </c>
      <c r="B61" s="14" t="str">
        <f t="array" ref="B61">IF(ISERROR(INDEX(awb,SMALL(IF(awb&lt;&gt;"",ROW(awb)),ROWS(B$2:B61))-ROW($A$2)+1)),"",INDEX(awb,SMALL(IF(awb&lt;&gt;"",ROW(awb)),ROWS(B$2:B61))-ROW($A$2)+1))</f>
        <v/>
      </c>
      <c r="C61" s="11" t="str">
        <f t="array" ref="C61">IF(ISERROR(INDEX(cnor,SMALL(IF(cnor&lt;&gt;"",ROW(cnor)),ROWS(B$2:B61))-ROW($A$2)+1)),"",INDEX(cnor,SMALL(IF(cnor&lt;&gt;"",ROW(cnor)),ROWS(B$2:B61))-ROW($A$2)+1))</f>
        <v/>
      </c>
      <c r="D61" s="12" t="str">
        <f t="array" ref="D61">IF(ISERROR(INDEX(cnee,SMALL(IF(cnee&lt;&gt;"",ROW(cnee)),ROWS(B$2:B61))-ROW($A$2)+1)),"",INDEX(cnee,SMALL(IF(cnee&lt;&gt;"",ROW(cnee)),ROWS(B$2:B61))-ROW($A$2)+1))</f>
        <v/>
      </c>
    </row>
    <row r="62" spans="1:4">
      <c r="A62" s="13" t="str">
        <f t="array" ref="A62">IF(ISERROR(INDEX(pudate,SMALL(IF(pudate&lt;&gt;"",ROW(pudate)),ROWS(A$2:A62))-ROW($A$2)+1)),"",INDEX(pudate,SMALL(IF(pudate&lt;&gt;"",ROW(pudate)),ROWS(A$2:A62))-ROW($A$2)+1))</f>
        <v/>
      </c>
      <c r="B62" s="14" t="str">
        <f t="array" ref="B62">IF(ISERROR(INDEX(awb,SMALL(IF(awb&lt;&gt;"",ROW(awb)),ROWS(B$2:B62))-ROW($A$2)+1)),"",INDEX(awb,SMALL(IF(awb&lt;&gt;"",ROW(awb)),ROWS(B$2:B62))-ROW($A$2)+1))</f>
        <v/>
      </c>
      <c r="C62" s="11" t="str">
        <f t="array" ref="C62">IF(ISERROR(INDEX(cnor,SMALL(IF(cnor&lt;&gt;"",ROW(cnor)),ROWS(B$2:B62))-ROW($A$2)+1)),"",INDEX(cnor,SMALL(IF(cnor&lt;&gt;"",ROW(cnor)),ROWS(B$2:B62))-ROW($A$2)+1))</f>
        <v/>
      </c>
      <c r="D62" s="12" t="str">
        <f t="array" ref="D62">IF(ISERROR(INDEX(cnee,SMALL(IF(cnee&lt;&gt;"",ROW(cnee)),ROWS(B$2:B62))-ROW($A$2)+1)),"",INDEX(cnee,SMALL(IF(cnee&lt;&gt;"",ROW(cnee)),ROWS(B$2:B62))-ROW($A$2)+1))</f>
        <v/>
      </c>
    </row>
    <row r="63" spans="1:4">
      <c r="A63" s="13" t="str">
        <f t="array" ref="A63">IF(ISERROR(INDEX(pudate,SMALL(IF(pudate&lt;&gt;"",ROW(pudate)),ROWS(A$2:A63))-ROW($A$2)+1)),"",INDEX(pudate,SMALL(IF(pudate&lt;&gt;"",ROW(pudate)),ROWS(A$2:A63))-ROW($A$2)+1))</f>
        <v/>
      </c>
      <c r="B63" s="14" t="str">
        <f t="array" ref="B63">IF(ISERROR(INDEX(awb,SMALL(IF(awb&lt;&gt;"",ROW(awb)),ROWS(B$2:B63))-ROW($A$2)+1)),"",INDEX(awb,SMALL(IF(awb&lt;&gt;"",ROW(awb)),ROWS(B$2:B63))-ROW($A$2)+1))</f>
        <v/>
      </c>
      <c r="C63" s="11" t="str">
        <f t="array" ref="C63">IF(ISERROR(INDEX(cnor,SMALL(IF(cnor&lt;&gt;"",ROW(cnor)),ROWS(B$2:B63))-ROW($A$2)+1)),"",INDEX(cnor,SMALL(IF(cnor&lt;&gt;"",ROW(cnor)),ROWS(B$2:B63))-ROW($A$2)+1))</f>
        <v/>
      </c>
      <c r="D63" s="12" t="str">
        <f t="array" ref="D63">IF(ISERROR(INDEX(cnee,SMALL(IF(cnee&lt;&gt;"",ROW(cnee)),ROWS(B$2:B63))-ROW($A$2)+1)),"",INDEX(cnee,SMALL(IF(cnee&lt;&gt;"",ROW(cnee)),ROWS(B$2:B63))-ROW($A$2)+1))</f>
        <v/>
      </c>
    </row>
    <row r="64" spans="1:4">
      <c r="A64" s="13" t="str">
        <f t="array" ref="A64">IF(ISERROR(INDEX(pudate,SMALL(IF(pudate&lt;&gt;"",ROW(pudate)),ROWS(A$2:A64))-ROW($A$2)+1)),"",INDEX(pudate,SMALL(IF(pudate&lt;&gt;"",ROW(pudate)),ROWS(A$2:A64))-ROW($A$2)+1))</f>
        <v/>
      </c>
      <c r="B64" s="14" t="str">
        <f t="array" ref="B64">IF(ISERROR(INDEX(awb,SMALL(IF(awb&lt;&gt;"",ROW(awb)),ROWS(B$2:B64))-ROW($A$2)+1)),"",INDEX(awb,SMALL(IF(awb&lt;&gt;"",ROW(awb)),ROWS(B$2:B64))-ROW($A$2)+1))</f>
        <v/>
      </c>
      <c r="C64" s="11" t="str">
        <f t="array" ref="C64">IF(ISERROR(INDEX(cnor,SMALL(IF(cnor&lt;&gt;"",ROW(cnor)),ROWS(B$2:B64))-ROW($A$2)+1)),"",INDEX(cnor,SMALL(IF(cnor&lt;&gt;"",ROW(cnor)),ROWS(B$2:B64))-ROW($A$2)+1))</f>
        <v/>
      </c>
      <c r="D64" s="12" t="str">
        <f t="array" ref="D64">IF(ISERROR(INDEX(cnee,SMALL(IF(cnee&lt;&gt;"",ROW(cnee)),ROWS(B$2:B64))-ROW($A$2)+1)),"",INDEX(cnee,SMALL(IF(cnee&lt;&gt;"",ROW(cnee)),ROWS(B$2:B64))-ROW($A$2)+1))</f>
        <v/>
      </c>
    </row>
    <row r="65" spans="1:4">
      <c r="A65" s="13" t="str">
        <f t="array" ref="A65">IF(ISERROR(INDEX(pudate,SMALL(IF(pudate&lt;&gt;"",ROW(pudate)),ROWS(A$2:A65))-ROW($A$2)+1)),"",INDEX(pudate,SMALL(IF(pudate&lt;&gt;"",ROW(pudate)),ROWS(A$2:A65))-ROW($A$2)+1))</f>
        <v/>
      </c>
      <c r="B65" s="14" t="str">
        <f t="array" ref="B65">IF(ISERROR(INDEX(awb,SMALL(IF(awb&lt;&gt;"",ROW(awb)),ROWS(B$2:B65))-ROW($A$2)+1)),"",INDEX(awb,SMALL(IF(awb&lt;&gt;"",ROW(awb)),ROWS(B$2:B65))-ROW($A$2)+1))</f>
        <v/>
      </c>
      <c r="C65" s="11" t="str">
        <f t="array" ref="C65">IF(ISERROR(INDEX(cnor,SMALL(IF(cnor&lt;&gt;"",ROW(cnor)),ROWS(B$2:B65))-ROW($A$2)+1)),"",INDEX(cnor,SMALL(IF(cnor&lt;&gt;"",ROW(cnor)),ROWS(B$2:B65))-ROW($A$2)+1))</f>
        <v/>
      </c>
      <c r="D65" s="12" t="str">
        <f t="array" ref="D65">IF(ISERROR(INDEX(cnee,SMALL(IF(cnee&lt;&gt;"",ROW(cnee)),ROWS(B$2:B65))-ROW($A$2)+1)),"",INDEX(cnee,SMALL(IF(cnee&lt;&gt;"",ROW(cnee)),ROWS(B$2:B65))-ROW($A$2)+1))</f>
        <v/>
      </c>
    </row>
    <row r="66" spans="1:4">
      <c r="A66" s="13" t="str">
        <f t="array" ref="A66">IF(ISERROR(INDEX(pudate,SMALL(IF(pudate&lt;&gt;"",ROW(pudate)),ROWS(A$2:A66))-ROW($A$2)+1)),"",INDEX(pudate,SMALL(IF(pudate&lt;&gt;"",ROW(pudate)),ROWS(A$2:A66))-ROW($A$2)+1))</f>
        <v/>
      </c>
      <c r="B66" s="14" t="str">
        <f t="array" ref="B66">IF(ISERROR(INDEX(awb,SMALL(IF(awb&lt;&gt;"",ROW(awb)),ROWS(B$2:B66))-ROW($A$2)+1)),"",INDEX(awb,SMALL(IF(awb&lt;&gt;"",ROW(awb)),ROWS(B$2:B66))-ROW($A$2)+1))</f>
        <v/>
      </c>
      <c r="C66" s="11" t="str">
        <f t="array" ref="C66">IF(ISERROR(INDEX(cnor,SMALL(IF(cnor&lt;&gt;"",ROW(cnor)),ROWS(B$2:B66))-ROW($A$2)+1)),"",INDEX(cnor,SMALL(IF(cnor&lt;&gt;"",ROW(cnor)),ROWS(B$2:B66))-ROW($A$2)+1))</f>
        <v/>
      </c>
      <c r="D66" s="12" t="str">
        <f t="array" ref="D66">IF(ISERROR(INDEX(cnee,SMALL(IF(cnee&lt;&gt;"",ROW(cnee)),ROWS(B$2:B66))-ROW($A$2)+1)),"",INDEX(cnee,SMALL(IF(cnee&lt;&gt;"",ROW(cnee)),ROWS(B$2:B66))-ROW($A$2)+1))</f>
        <v/>
      </c>
    </row>
    <row r="67" spans="1:4">
      <c r="A67" s="13" t="str">
        <f t="array" ref="A67">IF(ISERROR(INDEX(pudate,SMALL(IF(pudate&lt;&gt;"",ROW(pudate)),ROWS(A$2:A67))-ROW($A$2)+1)),"",INDEX(pudate,SMALL(IF(pudate&lt;&gt;"",ROW(pudate)),ROWS(A$2:A67))-ROW($A$2)+1))</f>
        <v/>
      </c>
      <c r="B67" s="14" t="str">
        <f t="array" ref="B67">IF(ISERROR(INDEX(awb,SMALL(IF(awb&lt;&gt;"",ROW(awb)),ROWS(B$2:B67))-ROW($A$2)+1)),"",INDEX(awb,SMALL(IF(awb&lt;&gt;"",ROW(awb)),ROWS(B$2:B67))-ROW($A$2)+1))</f>
        <v/>
      </c>
      <c r="C67" s="11" t="str">
        <f t="array" ref="C67">IF(ISERROR(INDEX(cnor,SMALL(IF(cnor&lt;&gt;"",ROW(cnor)),ROWS(B$2:B67))-ROW($A$2)+1)),"",INDEX(cnor,SMALL(IF(cnor&lt;&gt;"",ROW(cnor)),ROWS(B$2:B67))-ROW($A$2)+1))</f>
        <v/>
      </c>
      <c r="D67" s="12" t="str">
        <f t="array" ref="D67">IF(ISERROR(INDEX(cnee,SMALL(IF(cnee&lt;&gt;"",ROW(cnee)),ROWS(B$2:B67))-ROW($A$2)+1)),"",INDEX(cnee,SMALL(IF(cnee&lt;&gt;"",ROW(cnee)),ROWS(B$2:B67))-ROW($A$2)+1))</f>
        <v/>
      </c>
    </row>
    <row r="68" spans="1:4">
      <c r="A68" s="13" t="str">
        <f t="array" ref="A68">IF(ISERROR(INDEX(pudate,SMALL(IF(pudate&lt;&gt;"",ROW(pudate)),ROWS(A$2:A68))-ROW($A$2)+1)),"",INDEX(pudate,SMALL(IF(pudate&lt;&gt;"",ROW(pudate)),ROWS(A$2:A68))-ROW($A$2)+1))</f>
        <v/>
      </c>
      <c r="B68" s="14" t="str">
        <f t="array" ref="B68">IF(ISERROR(INDEX(awb,SMALL(IF(awb&lt;&gt;"",ROW(awb)),ROWS(B$2:B68))-ROW($A$2)+1)),"",INDEX(awb,SMALL(IF(awb&lt;&gt;"",ROW(awb)),ROWS(B$2:B68))-ROW($A$2)+1))</f>
        <v/>
      </c>
      <c r="C68" s="11" t="str">
        <f t="array" ref="C68">IF(ISERROR(INDEX(cnor,SMALL(IF(cnor&lt;&gt;"",ROW(cnor)),ROWS(B$2:B68))-ROW($A$2)+1)),"",INDEX(cnor,SMALL(IF(cnor&lt;&gt;"",ROW(cnor)),ROWS(B$2:B68))-ROW($A$2)+1))</f>
        <v/>
      </c>
      <c r="D68" s="12" t="str">
        <f t="array" ref="D68">IF(ISERROR(INDEX(cnee,SMALL(IF(cnee&lt;&gt;"",ROW(cnee)),ROWS(B$2:B68))-ROW($A$2)+1)),"",INDEX(cnee,SMALL(IF(cnee&lt;&gt;"",ROW(cnee)),ROWS(B$2:B68))-ROW($A$2)+1))</f>
        <v/>
      </c>
    </row>
    <row r="69" spans="1:4">
      <c r="A69" s="13" t="str">
        <f t="array" ref="A69">IF(ISERROR(INDEX(pudate,SMALL(IF(pudate&lt;&gt;"",ROW(pudate)),ROWS(A$2:A69))-ROW($A$2)+1)),"",INDEX(pudate,SMALL(IF(pudate&lt;&gt;"",ROW(pudate)),ROWS(A$2:A69))-ROW($A$2)+1))</f>
        <v/>
      </c>
      <c r="B69" s="14" t="str">
        <f t="array" ref="B69">IF(ISERROR(INDEX(awb,SMALL(IF(awb&lt;&gt;"",ROW(awb)),ROWS(B$2:B69))-ROW($A$2)+1)),"",INDEX(awb,SMALL(IF(awb&lt;&gt;"",ROW(awb)),ROWS(B$2:B69))-ROW($A$2)+1))</f>
        <v/>
      </c>
      <c r="C69" s="11" t="str">
        <f t="array" ref="C69">IF(ISERROR(INDEX(cnor,SMALL(IF(cnor&lt;&gt;"",ROW(cnor)),ROWS(B$2:B69))-ROW($A$2)+1)),"",INDEX(cnor,SMALL(IF(cnor&lt;&gt;"",ROW(cnor)),ROWS(B$2:B69))-ROW($A$2)+1))</f>
        <v/>
      </c>
      <c r="D69" s="12" t="str">
        <f t="array" ref="D69">IF(ISERROR(INDEX(cnee,SMALL(IF(cnee&lt;&gt;"",ROW(cnee)),ROWS(B$2:B69))-ROW($A$2)+1)),"",INDEX(cnee,SMALL(IF(cnee&lt;&gt;"",ROW(cnee)),ROWS(B$2:B69))-ROW($A$2)+1))</f>
        <v/>
      </c>
    </row>
    <row r="70" spans="1:4">
      <c r="A70" s="13" t="str">
        <f t="array" ref="A70">IF(ISERROR(INDEX(pudate,SMALL(IF(pudate&lt;&gt;"",ROW(pudate)),ROWS(A$2:A70))-ROW($A$2)+1)),"",INDEX(pudate,SMALL(IF(pudate&lt;&gt;"",ROW(pudate)),ROWS(A$2:A70))-ROW($A$2)+1))</f>
        <v/>
      </c>
      <c r="B70" s="14" t="str">
        <f t="array" ref="B70">IF(ISERROR(INDEX(awb,SMALL(IF(awb&lt;&gt;"",ROW(awb)),ROWS(B$2:B70))-ROW($A$2)+1)),"",INDEX(awb,SMALL(IF(awb&lt;&gt;"",ROW(awb)),ROWS(B$2:B70))-ROW($A$2)+1))</f>
        <v/>
      </c>
      <c r="C70" s="11" t="str">
        <f t="array" ref="C70">IF(ISERROR(INDEX(cnor,SMALL(IF(cnor&lt;&gt;"",ROW(cnor)),ROWS(B$2:B70))-ROW($A$2)+1)),"",INDEX(cnor,SMALL(IF(cnor&lt;&gt;"",ROW(cnor)),ROWS(B$2:B70))-ROW($A$2)+1))</f>
        <v/>
      </c>
      <c r="D70" s="12" t="str">
        <f t="array" ref="D70">IF(ISERROR(INDEX(cnee,SMALL(IF(cnee&lt;&gt;"",ROW(cnee)),ROWS(B$2:B70))-ROW($A$2)+1)),"",INDEX(cnee,SMALL(IF(cnee&lt;&gt;"",ROW(cnee)),ROWS(B$2:B70))-ROW($A$2)+1))</f>
        <v/>
      </c>
    </row>
    <row r="71" spans="1:4">
      <c r="A71" s="13" t="str">
        <f t="array" ref="A71">IF(ISERROR(INDEX(pudate,SMALL(IF(pudate&lt;&gt;"",ROW(pudate)),ROWS(A$2:A71))-ROW($A$2)+1)),"",INDEX(pudate,SMALL(IF(pudate&lt;&gt;"",ROW(pudate)),ROWS(A$2:A71))-ROW($A$2)+1))</f>
        <v/>
      </c>
      <c r="B71" s="14" t="str">
        <f t="array" ref="B71">IF(ISERROR(INDEX(awb,SMALL(IF(awb&lt;&gt;"",ROW(awb)),ROWS(B$2:B71))-ROW($A$2)+1)),"",INDEX(awb,SMALL(IF(awb&lt;&gt;"",ROW(awb)),ROWS(B$2:B71))-ROW($A$2)+1))</f>
        <v/>
      </c>
      <c r="C71" s="11" t="str">
        <f t="array" ref="C71">IF(ISERROR(INDEX(cnor,SMALL(IF(cnor&lt;&gt;"",ROW(cnor)),ROWS(B$2:B71))-ROW($A$2)+1)),"",INDEX(cnor,SMALL(IF(cnor&lt;&gt;"",ROW(cnor)),ROWS(B$2:B71))-ROW($A$2)+1))</f>
        <v/>
      </c>
      <c r="D71" s="12" t="str">
        <f t="array" ref="D71">IF(ISERROR(INDEX(cnee,SMALL(IF(cnee&lt;&gt;"",ROW(cnee)),ROWS(B$2:B71))-ROW($A$2)+1)),"",INDEX(cnee,SMALL(IF(cnee&lt;&gt;"",ROW(cnee)),ROWS(B$2:B71))-ROW($A$2)+1))</f>
        <v/>
      </c>
    </row>
    <row r="72" spans="1:4">
      <c r="A72" s="13" t="str">
        <f t="array" ref="A72">IF(ISERROR(INDEX(pudate,SMALL(IF(pudate&lt;&gt;"",ROW(pudate)),ROWS(A$2:A72))-ROW($A$2)+1)),"",INDEX(pudate,SMALL(IF(pudate&lt;&gt;"",ROW(pudate)),ROWS(A$2:A72))-ROW($A$2)+1))</f>
        <v/>
      </c>
      <c r="B72" s="14" t="str">
        <f t="array" ref="B72">IF(ISERROR(INDEX(awb,SMALL(IF(awb&lt;&gt;"",ROW(awb)),ROWS(B$2:B72))-ROW($A$2)+1)),"",INDEX(awb,SMALL(IF(awb&lt;&gt;"",ROW(awb)),ROWS(B$2:B72))-ROW($A$2)+1))</f>
        <v/>
      </c>
      <c r="C72" s="11" t="str">
        <f t="array" ref="C72">IF(ISERROR(INDEX(cnor,SMALL(IF(cnor&lt;&gt;"",ROW(cnor)),ROWS(B$2:B72))-ROW($A$2)+1)),"",INDEX(cnor,SMALL(IF(cnor&lt;&gt;"",ROW(cnor)),ROWS(B$2:B72))-ROW($A$2)+1))</f>
        <v/>
      </c>
      <c r="D72" s="12" t="str">
        <f t="array" ref="D72">IF(ISERROR(INDEX(cnee,SMALL(IF(cnee&lt;&gt;"",ROW(cnee)),ROWS(B$2:B72))-ROW($A$2)+1)),"",INDEX(cnee,SMALL(IF(cnee&lt;&gt;"",ROW(cnee)),ROWS(B$2:B72))-ROW($A$2)+1))</f>
        <v/>
      </c>
    </row>
    <row r="73" spans="1:4">
      <c r="A73" s="13" t="str">
        <f t="array" ref="A73">IF(ISERROR(INDEX(pudate,SMALL(IF(pudate&lt;&gt;"",ROW(pudate)),ROWS(A$2:A73))-ROW($A$2)+1)),"",INDEX(pudate,SMALL(IF(pudate&lt;&gt;"",ROW(pudate)),ROWS(A$2:A73))-ROW($A$2)+1))</f>
        <v/>
      </c>
      <c r="B73" s="14" t="str">
        <f t="array" ref="B73">IF(ISERROR(INDEX(awb,SMALL(IF(awb&lt;&gt;"",ROW(awb)),ROWS(B$2:B73))-ROW($A$2)+1)),"",INDEX(awb,SMALL(IF(awb&lt;&gt;"",ROW(awb)),ROWS(B$2:B73))-ROW($A$2)+1))</f>
        <v/>
      </c>
      <c r="C73" s="11" t="str">
        <f t="array" ref="C73">IF(ISERROR(INDEX(cnor,SMALL(IF(cnor&lt;&gt;"",ROW(cnor)),ROWS(B$2:B73))-ROW($A$2)+1)),"",INDEX(cnor,SMALL(IF(cnor&lt;&gt;"",ROW(cnor)),ROWS(B$2:B73))-ROW($A$2)+1))</f>
        <v/>
      </c>
      <c r="D73" s="12" t="str">
        <f t="array" ref="D73">IF(ISERROR(INDEX(cnee,SMALL(IF(cnee&lt;&gt;"",ROW(cnee)),ROWS(B$2:B73))-ROW($A$2)+1)),"",INDEX(cnee,SMALL(IF(cnee&lt;&gt;"",ROW(cnee)),ROWS(B$2:B73))-ROW($A$2)+1))</f>
        <v/>
      </c>
    </row>
    <row r="74" spans="1:4">
      <c r="A74" s="13" t="str">
        <f t="array" ref="A74">IF(ISERROR(INDEX(pudate,SMALL(IF(pudate&lt;&gt;"",ROW(pudate)),ROWS(A$2:A74))-ROW($A$2)+1)),"",INDEX(pudate,SMALL(IF(pudate&lt;&gt;"",ROW(pudate)),ROWS(A$2:A74))-ROW($A$2)+1))</f>
        <v/>
      </c>
      <c r="B74" s="14" t="str">
        <f t="array" ref="B74">IF(ISERROR(INDEX(awb,SMALL(IF(awb&lt;&gt;"",ROW(awb)),ROWS(B$2:B74))-ROW($A$2)+1)),"",INDEX(awb,SMALL(IF(awb&lt;&gt;"",ROW(awb)),ROWS(B$2:B74))-ROW($A$2)+1))</f>
        <v/>
      </c>
      <c r="C74" s="11" t="str">
        <f t="array" ref="C74">IF(ISERROR(INDEX(cnor,SMALL(IF(cnor&lt;&gt;"",ROW(cnor)),ROWS(B$2:B74))-ROW($A$2)+1)),"",INDEX(cnor,SMALL(IF(cnor&lt;&gt;"",ROW(cnor)),ROWS(B$2:B74))-ROW($A$2)+1))</f>
        <v/>
      </c>
      <c r="D74" s="12" t="str">
        <f t="array" ref="D74">IF(ISERROR(INDEX(cnee,SMALL(IF(cnee&lt;&gt;"",ROW(cnee)),ROWS(B$2:B74))-ROW($A$2)+1)),"",INDEX(cnee,SMALL(IF(cnee&lt;&gt;"",ROW(cnee)),ROWS(B$2:B74))-ROW($A$2)+1))</f>
        <v/>
      </c>
    </row>
    <row r="75" spans="1:4">
      <c r="A75" s="13" t="str">
        <f t="array" ref="A75">IF(ISERROR(INDEX(pudate,SMALL(IF(pudate&lt;&gt;"",ROW(pudate)),ROWS(A$2:A75))-ROW($A$2)+1)),"",INDEX(pudate,SMALL(IF(pudate&lt;&gt;"",ROW(pudate)),ROWS(A$2:A75))-ROW($A$2)+1))</f>
        <v/>
      </c>
      <c r="B75" s="14" t="str">
        <f t="array" ref="B75">IF(ISERROR(INDEX(awb,SMALL(IF(awb&lt;&gt;"",ROW(awb)),ROWS(B$2:B75))-ROW($A$2)+1)),"",INDEX(awb,SMALL(IF(awb&lt;&gt;"",ROW(awb)),ROWS(B$2:B75))-ROW($A$2)+1))</f>
        <v/>
      </c>
      <c r="C75" s="11" t="str">
        <f t="array" ref="C75">IF(ISERROR(INDEX(cnor,SMALL(IF(cnor&lt;&gt;"",ROW(cnor)),ROWS(B$2:B75))-ROW($A$2)+1)),"",INDEX(cnor,SMALL(IF(cnor&lt;&gt;"",ROW(cnor)),ROWS(B$2:B75))-ROW($A$2)+1))</f>
        <v/>
      </c>
      <c r="D75" s="12" t="str">
        <f t="array" ref="D75">IF(ISERROR(INDEX(cnee,SMALL(IF(cnee&lt;&gt;"",ROW(cnee)),ROWS(B$2:B75))-ROW($A$2)+1)),"",INDEX(cnee,SMALL(IF(cnee&lt;&gt;"",ROW(cnee)),ROWS(B$2:B75))-ROW($A$2)+1))</f>
        <v/>
      </c>
    </row>
    <row r="76" spans="1:4">
      <c r="A76" s="13" t="str">
        <f t="array" ref="A76">IF(ISERROR(INDEX(pudate,SMALL(IF(pudate&lt;&gt;"",ROW(pudate)),ROWS(A$2:A76))-ROW($A$2)+1)),"",INDEX(pudate,SMALL(IF(pudate&lt;&gt;"",ROW(pudate)),ROWS(A$2:A76))-ROW($A$2)+1))</f>
        <v/>
      </c>
      <c r="B76" s="14" t="str">
        <f t="array" ref="B76">IF(ISERROR(INDEX(awb,SMALL(IF(awb&lt;&gt;"",ROW(awb)),ROWS(B$2:B76))-ROW($A$2)+1)),"",INDEX(awb,SMALL(IF(awb&lt;&gt;"",ROW(awb)),ROWS(B$2:B76))-ROW($A$2)+1))</f>
        <v/>
      </c>
      <c r="C76" s="11" t="str">
        <f t="array" ref="C76">IF(ISERROR(INDEX(cnor,SMALL(IF(cnor&lt;&gt;"",ROW(cnor)),ROWS(B$2:B76))-ROW($A$2)+1)),"",INDEX(cnor,SMALL(IF(cnor&lt;&gt;"",ROW(cnor)),ROWS(B$2:B76))-ROW($A$2)+1))</f>
        <v/>
      </c>
      <c r="D76" s="12" t="str">
        <f t="array" ref="D76">IF(ISERROR(INDEX(cnee,SMALL(IF(cnee&lt;&gt;"",ROW(cnee)),ROWS(B$2:B76))-ROW($A$2)+1)),"",INDEX(cnee,SMALL(IF(cnee&lt;&gt;"",ROW(cnee)),ROWS(B$2:B76))-ROW($A$2)+1))</f>
        <v/>
      </c>
    </row>
    <row r="77" spans="1:4">
      <c r="A77" s="13" t="str">
        <f t="array" ref="A77">IF(ISERROR(INDEX(pudate,SMALL(IF(pudate&lt;&gt;"",ROW(pudate)),ROWS(A$2:A77))-ROW($A$2)+1)),"",INDEX(pudate,SMALL(IF(pudate&lt;&gt;"",ROW(pudate)),ROWS(A$2:A77))-ROW($A$2)+1))</f>
        <v/>
      </c>
      <c r="B77" s="14" t="str">
        <f t="array" ref="B77">IF(ISERROR(INDEX(awb,SMALL(IF(awb&lt;&gt;"",ROW(awb)),ROWS(B$2:B77))-ROW($A$2)+1)),"",INDEX(awb,SMALL(IF(awb&lt;&gt;"",ROW(awb)),ROWS(B$2:B77))-ROW($A$2)+1))</f>
        <v/>
      </c>
      <c r="C77" s="11" t="str">
        <f t="array" ref="C77">IF(ISERROR(INDEX(cnor,SMALL(IF(cnor&lt;&gt;"",ROW(cnor)),ROWS(B$2:B77))-ROW($A$2)+1)),"",INDEX(cnor,SMALL(IF(cnor&lt;&gt;"",ROW(cnor)),ROWS(B$2:B77))-ROW($A$2)+1))</f>
        <v/>
      </c>
      <c r="D77" s="12" t="str">
        <f t="array" ref="D77">IF(ISERROR(INDEX(cnee,SMALL(IF(cnee&lt;&gt;"",ROW(cnee)),ROWS(B$2:B77))-ROW($A$2)+1)),"",INDEX(cnee,SMALL(IF(cnee&lt;&gt;"",ROW(cnee)),ROWS(B$2:B77))-ROW($A$2)+1))</f>
        <v/>
      </c>
    </row>
    <row r="78" spans="1:4">
      <c r="A78" s="13" t="str">
        <f t="array" ref="A78">IF(ISERROR(INDEX(pudate,SMALL(IF(pudate&lt;&gt;"",ROW(pudate)),ROWS(A$2:A78))-ROW($A$2)+1)),"",INDEX(pudate,SMALL(IF(pudate&lt;&gt;"",ROW(pudate)),ROWS(A$2:A78))-ROW($A$2)+1))</f>
        <v/>
      </c>
      <c r="B78" s="14" t="str">
        <f t="array" ref="B78">IF(ISERROR(INDEX(awb,SMALL(IF(awb&lt;&gt;"",ROW(awb)),ROWS(B$2:B78))-ROW($A$2)+1)),"",INDEX(awb,SMALL(IF(awb&lt;&gt;"",ROW(awb)),ROWS(B$2:B78))-ROW($A$2)+1))</f>
        <v/>
      </c>
      <c r="C78" s="11" t="str">
        <f t="array" ref="C78">IF(ISERROR(INDEX(cnor,SMALL(IF(cnor&lt;&gt;"",ROW(cnor)),ROWS(B$2:B78))-ROW($A$2)+1)),"",INDEX(cnor,SMALL(IF(cnor&lt;&gt;"",ROW(cnor)),ROWS(B$2:B78))-ROW($A$2)+1))</f>
        <v/>
      </c>
      <c r="D78" s="12" t="str">
        <f t="array" ref="D78">IF(ISERROR(INDEX(cnee,SMALL(IF(cnee&lt;&gt;"",ROW(cnee)),ROWS(B$2:B78))-ROW($A$2)+1)),"",INDEX(cnee,SMALL(IF(cnee&lt;&gt;"",ROW(cnee)),ROWS(B$2:B78))-ROW($A$2)+1))</f>
        <v/>
      </c>
    </row>
    <row r="79" spans="1:4">
      <c r="A79" s="13" t="str">
        <f t="array" ref="A79">IF(ISERROR(INDEX(pudate,SMALL(IF(pudate&lt;&gt;"",ROW(pudate)),ROWS(A$2:A79))-ROW($A$2)+1)),"",INDEX(pudate,SMALL(IF(pudate&lt;&gt;"",ROW(pudate)),ROWS(A$2:A79))-ROW($A$2)+1))</f>
        <v/>
      </c>
      <c r="B79" s="14" t="str">
        <f t="array" ref="B79">IF(ISERROR(INDEX(awb,SMALL(IF(awb&lt;&gt;"",ROW(awb)),ROWS(B$2:B79))-ROW($A$2)+1)),"",INDEX(awb,SMALL(IF(awb&lt;&gt;"",ROW(awb)),ROWS(B$2:B79))-ROW($A$2)+1))</f>
        <v/>
      </c>
      <c r="C79" s="11" t="str">
        <f t="array" ref="C79">IF(ISERROR(INDEX(cnor,SMALL(IF(cnor&lt;&gt;"",ROW(cnor)),ROWS(B$2:B79))-ROW($A$2)+1)),"",INDEX(cnor,SMALL(IF(cnor&lt;&gt;"",ROW(cnor)),ROWS(B$2:B79))-ROW($A$2)+1))</f>
        <v/>
      </c>
      <c r="D79" s="12" t="str">
        <f t="array" ref="D79">IF(ISERROR(INDEX(cnee,SMALL(IF(cnee&lt;&gt;"",ROW(cnee)),ROWS(B$2:B79))-ROW($A$2)+1)),"",INDEX(cnee,SMALL(IF(cnee&lt;&gt;"",ROW(cnee)),ROWS(B$2:B79))-ROW($A$2)+1))</f>
        <v/>
      </c>
    </row>
    <row r="80" spans="1:4">
      <c r="A80" s="13" t="str">
        <f t="array" ref="A80">IF(ISERROR(INDEX(pudate,SMALL(IF(pudate&lt;&gt;"",ROW(pudate)),ROWS(A$2:A80))-ROW($A$2)+1)),"",INDEX(pudate,SMALL(IF(pudate&lt;&gt;"",ROW(pudate)),ROWS(A$2:A80))-ROW($A$2)+1))</f>
        <v/>
      </c>
      <c r="B80" s="14" t="str">
        <f t="array" ref="B80">IF(ISERROR(INDEX(awb,SMALL(IF(awb&lt;&gt;"",ROW(awb)),ROWS(B$2:B80))-ROW($A$2)+1)),"",INDEX(awb,SMALL(IF(awb&lt;&gt;"",ROW(awb)),ROWS(B$2:B80))-ROW($A$2)+1))</f>
        <v/>
      </c>
      <c r="C80" s="11" t="str">
        <f t="array" ref="C80">IF(ISERROR(INDEX(cnor,SMALL(IF(cnor&lt;&gt;"",ROW(cnor)),ROWS(B$2:B80))-ROW($A$2)+1)),"",INDEX(cnor,SMALL(IF(cnor&lt;&gt;"",ROW(cnor)),ROWS(B$2:B80))-ROW($A$2)+1))</f>
        <v/>
      </c>
      <c r="D80" s="12" t="str">
        <f t="array" ref="D80">IF(ISERROR(INDEX(cnee,SMALL(IF(cnee&lt;&gt;"",ROW(cnee)),ROWS(B$2:B80))-ROW($A$2)+1)),"",INDEX(cnee,SMALL(IF(cnee&lt;&gt;"",ROW(cnee)),ROWS(B$2:B80))-ROW($A$2)+1))</f>
        <v/>
      </c>
    </row>
    <row r="81" spans="1:4">
      <c r="A81" s="13" t="str">
        <f t="array" ref="A81">IF(ISERROR(INDEX(pudate,SMALL(IF(pudate&lt;&gt;"",ROW(pudate)),ROWS(A$2:A81))-ROW($A$2)+1)),"",INDEX(pudate,SMALL(IF(pudate&lt;&gt;"",ROW(pudate)),ROWS(A$2:A81))-ROW($A$2)+1))</f>
        <v/>
      </c>
      <c r="B81" s="14" t="str">
        <f t="array" ref="B81">IF(ISERROR(INDEX(awb,SMALL(IF(awb&lt;&gt;"",ROW(awb)),ROWS(B$2:B81))-ROW($A$2)+1)),"",INDEX(awb,SMALL(IF(awb&lt;&gt;"",ROW(awb)),ROWS(B$2:B81))-ROW($A$2)+1))</f>
        <v/>
      </c>
      <c r="C81" s="11" t="str">
        <f t="array" ref="C81">IF(ISERROR(INDEX(cnor,SMALL(IF(cnor&lt;&gt;"",ROW(cnor)),ROWS(B$2:B81))-ROW($A$2)+1)),"",INDEX(cnor,SMALL(IF(cnor&lt;&gt;"",ROW(cnor)),ROWS(B$2:B81))-ROW($A$2)+1))</f>
        <v/>
      </c>
      <c r="D81" s="12" t="str">
        <f t="array" ref="D81">IF(ISERROR(INDEX(cnee,SMALL(IF(cnee&lt;&gt;"",ROW(cnee)),ROWS(B$2:B81))-ROW($A$2)+1)),"",INDEX(cnee,SMALL(IF(cnee&lt;&gt;"",ROW(cnee)),ROWS(B$2:B81))-ROW($A$2)+1))</f>
        <v/>
      </c>
    </row>
    <row r="82" spans="1:4">
      <c r="A82" s="13" t="str">
        <f t="array" ref="A82">IF(ISERROR(INDEX(pudate,SMALL(IF(pudate&lt;&gt;"",ROW(pudate)),ROWS(A$2:A82))-ROW($A$2)+1)),"",INDEX(pudate,SMALL(IF(pudate&lt;&gt;"",ROW(pudate)),ROWS(A$2:A82))-ROW($A$2)+1))</f>
        <v/>
      </c>
      <c r="B82" s="14" t="str">
        <f t="array" ref="B82">IF(ISERROR(INDEX(awb,SMALL(IF(awb&lt;&gt;"",ROW(awb)),ROWS(B$2:B82))-ROW($A$2)+1)),"",INDEX(awb,SMALL(IF(awb&lt;&gt;"",ROW(awb)),ROWS(B$2:B82))-ROW($A$2)+1))</f>
        <v/>
      </c>
      <c r="C82" s="11" t="str">
        <f t="array" ref="C82">IF(ISERROR(INDEX(cnor,SMALL(IF(cnor&lt;&gt;"",ROW(cnor)),ROWS(B$2:B82))-ROW($A$2)+1)),"",INDEX(cnor,SMALL(IF(cnor&lt;&gt;"",ROW(cnor)),ROWS(B$2:B82))-ROW($A$2)+1))</f>
        <v/>
      </c>
      <c r="D82" s="12" t="str">
        <f t="array" ref="D82">IF(ISERROR(INDEX(cnee,SMALL(IF(cnee&lt;&gt;"",ROW(cnee)),ROWS(B$2:B82))-ROW($A$2)+1)),"",INDEX(cnee,SMALL(IF(cnee&lt;&gt;"",ROW(cnee)),ROWS(B$2:B82))-ROW($A$2)+1))</f>
        <v/>
      </c>
    </row>
    <row r="83" spans="1:4">
      <c r="A83" s="13" t="str">
        <f t="array" ref="A83">IF(ISERROR(INDEX(pudate,SMALL(IF(pudate&lt;&gt;"",ROW(pudate)),ROWS(A$2:A83))-ROW($A$2)+1)),"",INDEX(pudate,SMALL(IF(pudate&lt;&gt;"",ROW(pudate)),ROWS(A$2:A83))-ROW($A$2)+1))</f>
        <v/>
      </c>
      <c r="B83" s="14" t="str">
        <f t="array" ref="B83">IF(ISERROR(INDEX(awb,SMALL(IF(awb&lt;&gt;"",ROW(awb)),ROWS(B$2:B83))-ROW($A$2)+1)),"",INDEX(awb,SMALL(IF(awb&lt;&gt;"",ROW(awb)),ROWS(B$2:B83))-ROW($A$2)+1))</f>
        <v/>
      </c>
      <c r="C83" s="11" t="str">
        <f t="array" ref="C83">IF(ISERROR(INDEX(cnor,SMALL(IF(cnor&lt;&gt;"",ROW(cnor)),ROWS(B$2:B83))-ROW($A$2)+1)),"",INDEX(cnor,SMALL(IF(cnor&lt;&gt;"",ROW(cnor)),ROWS(B$2:B83))-ROW($A$2)+1))</f>
        <v/>
      </c>
      <c r="D83" s="12" t="str">
        <f t="array" ref="D83">IF(ISERROR(INDEX(cnee,SMALL(IF(cnee&lt;&gt;"",ROW(cnee)),ROWS(B$2:B83))-ROW($A$2)+1)),"",INDEX(cnee,SMALL(IF(cnee&lt;&gt;"",ROW(cnee)),ROWS(B$2:B83))-ROW($A$2)+1))</f>
        <v/>
      </c>
    </row>
    <row r="84" spans="1:4">
      <c r="A84" s="13" t="str">
        <f t="array" ref="A84">IF(ISERROR(INDEX(pudate,SMALL(IF(pudate&lt;&gt;"",ROW(pudate)),ROWS(A$2:A84))-ROW($A$2)+1)),"",INDEX(pudate,SMALL(IF(pudate&lt;&gt;"",ROW(pudate)),ROWS(A$2:A84))-ROW($A$2)+1))</f>
        <v/>
      </c>
      <c r="B84" s="14" t="str">
        <f t="array" ref="B84">IF(ISERROR(INDEX(awb,SMALL(IF(awb&lt;&gt;"",ROW(awb)),ROWS(B$2:B84))-ROW($A$2)+1)),"",INDEX(awb,SMALL(IF(awb&lt;&gt;"",ROW(awb)),ROWS(B$2:B84))-ROW($A$2)+1))</f>
        <v/>
      </c>
      <c r="C84" s="11" t="str">
        <f t="array" ref="C84">IF(ISERROR(INDEX(cnor,SMALL(IF(cnor&lt;&gt;"",ROW(cnor)),ROWS(B$2:B84))-ROW($A$2)+1)),"",INDEX(cnor,SMALL(IF(cnor&lt;&gt;"",ROW(cnor)),ROWS(B$2:B84))-ROW($A$2)+1))</f>
        <v/>
      </c>
      <c r="D84" s="12" t="str">
        <f t="array" ref="D84">IF(ISERROR(INDEX(cnee,SMALL(IF(cnee&lt;&gt;"",ROW(cnee)),ROWS(B$2:B84))-ROW($A$2)+1)),"",INDEX(cnee,SMALL(IF(cnee&lt;&gt;"",ROW(cnee)),ROWS(B$2:B84))-ROW($A$2)+1))</f>
        <v/>
      </c>
    </row>
    <row r="85" spans="1:4">
      <c r="A85" s="13" t="str">
        <f t="array" ref="A85">IF(ISERROR(INDEX(pudate,SMALL(IF(pudate&lt;&gt;"",ROW(pudate)),ROWS(A$2:A85))-ROW($A$2)+1)),"",INDEX(pudate,SMALL(IF(pudate&lt;&gt;"",ROW(pudate)),ROWS(A$2:A85))-ROW($A$2)+1))</f>
        <v/>
      </c>
      <c r="B85" s="14" t="str">
        <f t="array" ref="B85">IF(ISERROR(INDEX(awb,SMALL(IF(awb&lt;&gt;"",ROW(awb)),ROWS(B$2:B85))-ROW($A$2)+1)),"",INDEX(awb,SMALL(IF(awb&lt;&gt;"",ROW(awb)),ROWS(B$2:B85))-ROW($A$2)+1))</f>
        <v/>
      </c>
      <c r="C85" s="11" t="str">
        <f t="array" ref="C85">IF(ISERROR(INDEX(cnor,SMALL(IF(cnor&lt;&gt;"",ROW(cnor)),ROWS(B$2:B85))-ROW($A$2)+1)),"",INDEX(cnor,SMALL(IF(cnor&lt;&gt;"",ROW(cnor)),ROWS(B$2:B85))-ROW($A$2)+1))</f>
        <v/>
      </c>
      <c r="D85" s="12" t="str">
        <f t="array" ref="D85">IF(ISERROR(INDEX(cnee,SMALL(IF(cnee&lt;&gt;"",ROW(cnee)),ROWS(B$2:B85))-ROW($A$2)+1)),"",INDEX(cnee,SMALL(IF(cnee&lt;&gt;"",ROW(cnee)),ROWS(B$2:B85))-ROW($A$2)+1))</f>
        <v/>
      </c>
    </row>
    <row r="86" spans="1:4">
      <c r="A86" s="13" t="str">
        <f t="array" ref="A86">IF(ISERROR(INDEX(pudate,SMALL(IF(pudate&lt;&gt;"",ROW(pudate)),ROWS(A$2:A86))-ROW($A$2)+1)),"",INDEX(pudate,SMALL(IF(pudate&lt;&gt;"",ROW(pudate)),ROWS(A$2:A86))-ROW($A$2)+1))</f>
        <v/>
      </c>
      <c r="B86" s="14" t="str">
        <f t="array" ref="B86">IF(ISERROR(INDEX(awb,SMALL(IF(awb&lt;&gt;"",ROW(awb)),ROWS(B$2:B86))-ROW($A$2)+1)),"",INDEX(awb,SMALL(IF(awb&lt;&gt;"",ROW(awb)),ROWS(B$2:B86))-ROW($A$2)+1))</f>
        <v/>
      </c>
      <c r="C86" s="11" t="str">
        <f t="array" ref="C86">IF(ISERROR(INDEX(cnor,SMALL(IF(cnor&lt;&gt;"",ROW(cnor)),ROWS(B$2:B86))-ROW($A$2)+1)),"",INDEX(cnor,SMALL(IF(cnor&lt;&gt;"",ROW(cnor)),ROWS(B$2:B86))-ROW($A$2)+1))</f>
        <v/>
      </c>
      <c r="D86" s="12" t="str">
        <f t="array" ref="D86">IF(ISERROR(INDEX(cnee,SMALL(IF(cnee&lt;&gt;"",ROW(cnee)),ROWS(B$2:B86))-ROW($A$2)+1)),"",INDEX(cnee,SMALL(IF(cnee&lt;&gt;"",ROW(cnee)),ROWS(B$2:B86))-ROW($A$2)+1))</f>
        <v/>
      </c>
    </row>
    <row r="87" spans="1:4">
      <c r="A87" s="13" t="str">
        <f t="array" ref="A87">IF(ISERROR(INDEX(pudate,SMALL(IF(pudate&lt;&gt;"",ROW(pudate)),ROWS(A$2:A87))-ROW($A$2)+1)),"",INDEX(pudate,SMALL(IF(pudate&lt;&gt;"",ROW(pudate)),ROWS(A$2:A87))-ROW($A$2)+1))</f>
        <v/>
      </c>
      <c r="B87" s="14" t="str">
        <f t="array" ref="B87">IF(ISERROR(INDEX(awb,SMALL(IF(awb&lt;&gt;"",ROW(awb)),ROWS(B$2:B87))-ROW($A$2)+1)),"",INDEX(awb,SMALL(IF(awb&lt;&gt;"",ROW(awb)),ROWS(B$2:B87))-ROW($A$2)+1))</f>
        <v/>
      </c>
      <c r="C87" s="11" t="str">
        <f t="array" ref="C87">IF(ISERROR(INDEX(cnor,SMALL(IF(cnor&lt;&gt;"",ROW(cnor)),ROWS(B$2:B87))-ROW($A$2)+1)),"",INDEX(cnor,SMALL(IF(cnor&lt;&gt;"",ROW(cnor)),ROWS(B$2:B87))-ROW($A$2)+1))</f>
        <v/>
      </c>
      <c r="D87" s="12" t="str">
        <f t="array" ref="D87">IF(ISERROR(INDEX(cnee,SMALL(IF(cnee&lt;&gt;"",ROW(cnee)),ROWS(B$2:B87))-ROW($A$2)+1)),"",INDEX(cnee,SMALL(IF(cnee&lt;&gt;"",ROW(cnee)),ROWS(B$2:B87))-ROW($A$2)+1))</f>
        <v/>
      </c>
    </row>
    <row r="88" spans="1:4">
      <c r="A88" s="13" t="str">
        <f t="array" ref="A88">IF(ISERROR(INDEX(pudate,SMALL(IF(pudate&lt;&gt;"",ROW(pudate)),ROWS(A$2:A88))-ROW($A$2)+1)),"",INDEX(pudate,SMALL(IF(pudate&lt;&gt;"",ROW(pudate)),ROWS(A$2:A88))-ROW($A$2)+1))</f>
        <v/>
      </c>
      <c r="B88" s="14" t="str">
        <f t="array" ref="B88">IF(ISERROR(INDEX(awb,SMALL(IF(awb&lt;&gt;"",ROW(awb)),ROWS(B$2:B88))-ROW($A$2)+1)),"",INDEX(awb,SMALL(IF(awb&lt;&gt;"",ROW(awb)),ROWS(B$2:B88))-ROW($A$2)+1))</f>
        <v/>
      </c>
      <c r="C88" s="11" t="str">
        <f t="array" ref="C88">IF(ISERROR(INDEX(cnor,SMALL(IF(cnor&lt;&gt;"",ROW(cnor)),ROWS(B$2:B88))-ROW($A$2)+1)),"",INDEX(cnor,SMALL(IF(cnor&lt;&gt;"",ROW(cnor)),ROWS(B$2:B88))-ROW($A$2)+1))</f>
        <v/>
      </c>
      <c r="D88" s="12" t="str">
        <f t="array" ref="D88">IF(ISERROR(INDEX(cnee,SMALL(IF(cnee&lt;&gt;"",ROW(cnee)),ROWS(B$2:B88))-ROW($A$2)+1)),"",INDEX(cnee,SMALL(IF(cnee&lt;&gt;"",ROW(cnee)),ROWS(B$2:B88))-ROW($A$2)+1))</f>
        <v/>
      </c>
    </row>
    <row r="89" spans="1:4">
      <c r="A89" s="13" t="str">
        <f t="array" ref="A89">IF(ISERROR(INDEX(pudate,SMALL(IF(pudate&lt;&gt;"",ROW(pudate)),ROWS(A$2:A89))-ROW($A$2)+1)),"",INDEX(pudate,SMALL(IF(pudate&lt;&gt;"",ROW(pudate)),ROWS(A$2:A89))-ROW($A$2)+1))</f>
        <v/>
      </c>
      <c r="B89" s="14" t="str">
        <f t="array" ref="B89">IF(ISERROR(INDEX(awb,SMALL(IF(awb&lt;&gt;"",ROW(awb)),ROWS(B$2:B89))-ROW($A$2)+1)),"",INDEX(awb,SMALL(IF(awb&lt;&gt;"",ROW(awb)),ROWS(B$2:B89))-ROW($A$2)+1))</f>
        <v/>
      </c>
      <c r="C89" s="11" t="str">
        <f t="array" ref="C89">IF(ISERROR(INDEX(cnor,SMALL(IF(cnor&lt;&gt;"",ROW(cnor)),ROWS(B$2:B89))-ROW($A$2)+1)),"",INDEX(cnor,SMALL(IF(cnor&lt;&gt;"",ROW(cnor)),ROWS(B$2:B89))-ROW($A$2)+1))</f>
        <v/>
      </c>
      <c r="D89" s="12" t="str">
        <f t="array" ref="D89">IF(ISERROR(INDEX(cnee,SMALL(IF(cnee&lt;&gt;"",ROW(cnee)),ROWS(B$2:B89))-ROW($A$2)+1)),"",INDEX(cnee,SMALL(IF(cnee&lt;&gt;"",ROW(cnee)),ROWS(B$2:B89))-ROW($A$2)+1))</f>
        <v/>
      </c>
    </row>
    <row r="90" spans="1:4">
      <c r="A90" s="13" t="str">
        <f t="array" ref="A90">IF(ISERROR(INDEX(pudate,SMALL(IF(pudate&lt;&gt;"",ROW(pudate)),ROWS(A$2:A90))-ROW($A$2)+1)),"",INDEX(pudate,SMALL(IF(pudate&lt;&gt;"",ROW(pudate)),ROWS(A$2:A90))-ROW($A$2)+1))</f>
        <v/>
      </c>
      <c r="B90" s="14" t="str">
        <f t="array" ref="B90">IF(ISERROR(INDEX(awb,SMALL(IF(awb&lt;&gt;"",ROW(awb)),ROWS(B$2:B90))-ROW($A$2)+1)),"",INDEX(awb,SMALL(IF(awb&lt;&gt;"",ROW(awb)),ROWS(B$2:B90))-ROW($A$2)+1))</f>
        <v/>
      </c>
      <c r="C90" s="11" t="str">
        <f t="array" ref="C90">IF(ISERROR(INDEX(cnor,SMALL(IF(cnor&lt;&gt;"",ROW(cnor)),ROWS(B$2:B90))-ROW($A$2)+1)),"",INDEX(cnor,SMALL(IF(cnor&lt;&gt;"",ROW(cnor)),ROWS(B$2:B90))-ROW($A$2)+1))</f>
        <v/>
      </c>
      <c r="D90" s="12" t="str">
        <f t="array" ref="D90">IF(ISERROR(INDEX(cnee,SMALL(IF(cnee&lt;&gt;"",ROW(cnee)),ROWS(B$2:B90))-ROW($A$2)+1)),"",INDEX(cnee,SMALL(IF(cnee&lt;&gt;"",ROW(cnee)),ROWS(B$2:B90))-ROW($A$2)+1))</f>
        <v/>
      </c>
    </row>
    <row r="91" spans="1:4">
      <c r="A91" s="13" t="str">
        <f t="array" ref="A91">IF(ISERROR(INDEX(pudate,SMALL(IF(pudate&lt;&gt;"",ROW(pudate)),ROWS(A$2:A91))-ROW($A$2)+1)),"",INDEX(pudate,SMALL(IF(pudate&lt;&gt;"",ROW(pudate)),ROWS(A$2:A91))-ROW($A$2)+1))</f>
        <v/>
      </c>
      <c r="B91" s="14" t="str">
        <f t="array" ref="B91">IF(ISERROR(INDEX(awb,SMALL(IF(awb&lt;&gt;"",ROW(awb)),ROWS(B$2:B91))-ROW($A$2)+1)),"",INDEX(awb,SMALL(IF(awb&lt;&gt;"",ROW(awb)),ROWS(B$2:B91))-ROW($A$2)+1))</f>
        <v/>
      </c>
      <c r="C91" s="11" t="str">
        <f t="array" ref="C91">IF(ISERROR(INDEX(cnor,SMALL(IF(cnor&lt;&gt;"",ROW(cnor)),ROWS(B$2:B91))-ROW($A$2)+1)),"",INDEX(cnor,SMALL(IF(cnor&lt;&gt;"",ROW(cnor)),ROWS(B$2:B91))-ROW($A$2)+1))</f>
        <v/>
      </c>
      <c r="D91" s="12" t="str">
        <f t="array" ref="D91">IF(ISERROR(INDEX(cnee,SMALL(IF(cnee&lt;&gt;"",ROW(cnee)),ROWS(B$2:B91))-ROW($A$2)+1)),"",INDEX(cnee,SMALL(IF(cnee&lt;&gt;"",ROW(cnee)),ROWS(B$2:B91))-ROW($A$2)+1))</f>
        <v/>
      </c>
    </row>
    <row r="92" spans="1:4">
      <c r="A92" s="13" t="str">
        <f t="array" ref="A92">IF(ISERROR(INDEX(pudate,SMALL(IF(pudate&lt;&gt;"",ROW(pudate)),ROWS(A$2:A92))-ROW($A$2)+1)),"",INDEX(pudate,SMALL(IF(pudate&lt;&gt;"",ROW(pudate)),ROWS(A$2:A92))-ROW($A$2)+1))</f>
        <v/>
      </c>
      <c r="B92" s="14" t="str">
        <f t="array" ref="B92">IF(ISERROR(INDEX(awb,SMALL(IF(awb&lt;&gt;"",ROW(awb)),ROWS(B$2:B92))-ROW($A$2)+1)),"",INDEX(awb,SMALL(IF(awb&lt;&gt;"",ROW(awb)),ROWS(B$2:B92))-ROW($A$2)+1))</f>
        <v/>
      </c>
      <c r="C92" s="11" t="str">
        <f t="array" ref="C92">IF(ISERROR(INDEX(cnor,SMALL(IF(cnor&lt;&gt;"",ROW(cnor)),ROWS(B$2:B92))-ROW($A$2)+1)),"",INDEX(cnor,SMALL(IF(cnor&lt;&gt;"",ROW(cnor)),ROWS(B$2:B92))-ROW($A$2)+1))</f>
        <v/>
      </c>
      <c r="D92" s="12" t="str">
        <f t="array" ref="D92">IF(ISERROR(INDEX(cnee,SMALL(IF(cnee&lt;&gt;"",ROW(cnee)),ROWS(B$2:B92))-ROW($A$2)+1)),"",INDEX(cnee,SMALL(IF(cnee&lt;&gt;"",ROW(cnee)),ROWS(B$2:B92))-ROW($A$2)+1))</f>
        <v/>
      </c>
    </row>
    <row r="93" spans="1:4">
      <c r="A93" s="13" t="str">
        <f t="array" ref="A93">IF(ISERROR(INDEX(pudate,SMALL(IF(pudate&lt;&gt;"",ROW(pudate)),ROWS(A$2:A93))-ROW($A$2)+1)),"",INDEX(pudate,SMALL(IF(pudate&lt;&gt;"",ROW(pudate)),ROWS(A$2:A93))-ROW($A$2)+1))</f>
        <v/>
      </c>
      <c r="B93" s="14" t="str">
        <f t="array" ref="B93">IF(ISERROR(INDEX(awb,SMALL(IF(awb&lt;&gt;"",ROW(awb)),ROWS(B$2:B93))-ROW($A$2)+1)),"",INDEX(awb,SMALL(IF(awb&lt;&gt;"",ROW(awb)),ROWS(B$2:B93))-ROW($A$2)+1))</f>
        <v/>
      </c>
      <c r="C93" s="11" t="str">
        <f t="array" ref="C93">IF(ISERROR(INDEX(cnor,SMALL(IF(cnor&lt;&gt;"",ROW(cnor)),ROWS(B$2:B93))-ROW($A$2)+1)),"",INDEX(cnor,SMALL(IF(cnor&lt;&gt;"",ROW(cnor)),ROWS(B$2:B93))-ROW($A$2)+1))</f>
        <v/>
      </c>
      <c r="D93" s="12" t="str">
        <f t="array" ref="D93">IF(ISERROR(INDEX(cnee,SMALL(IF(cnee&lt;&gt;"",ROW(cnee)),ROWS(B$2:B93))-ROW($A$2)+1)),"",INDEX(cnee,SMALL(IF(cnee&lt;&gt;"",ROW(cnee)),ROWS(B$2:B93))-ROW($A$2)+1))</f>
        <v/>
      </c>
    </row>
    <row r="94" spans="1:4">
      <c r="A94" s="13" t="str">
        <f t="array" ref="A94">IF(ISERROR(INDEX(pudate,SMALL(IF(pudate&lt;&gt;"",ROW(pudate)),ROWS(A$2:A94))-ROW($A$2)+1)),"",INDEX(pudate,SMALL(IF(pudate&lt;&gt;"",ROW(pudate)),ROWS(A$2:A94))-ROW($A$2)+1))</f>
        <v/>
      </c>
      <c r="B94" s="14" t="str">
        <f t="array" ref="B94">IF(ISERROR(INDEX(awb,SMALL(IF(awb&lt;&gt;"",ROW(awb)),ROWS(B$2:B94))-ROW($A$2)+1)),"",INDEX(awb,SMALL(IF(awb&lt;&gt;"",ROW(awb)),ROWS(B$2:B94))-ROW($A$2)+1))</f>
        <v/>
      </c>
      <c r="C94" s="11" t="str">
        <f t="array" ref="C94">IF(ISERROR(INDEX(cnor,SMALL(IF(cnor&lt;&gt;"",ROW(cnor)),ROWS(B$2:B94))-ROW($A$2)+1)),"",INDEX(cnor,SMALL(IF(cnor&lt;&gt;"",ROW(cnor)),ROWS(B$2:B94))-ROW($A$2)+1))</f>
        <v/>
      </c>
      <c r="D94" s="12" t="str">
        <f t="array" ref="D94">IF(ISERROR(INDEX(cnee,SMALL(IF(cnee&lt;&gt;"",ROW(cnee)),ROWS(B$2:B94))-ROW($A$2)+1)),"",INDEX(cnee,SMALL(IF(cnee&lt;&gt;"",ROW(cnee)),ROWS(B$2:B94))-ROW($A$2)+1))</f>
        <v/>
      </c>
    </row>
    <row r="95" spans="1:4">
      <c r="A95" s="13" t="str">
        <f t="array" ref="A95">IF(ISERROR(INDEX(pudate,SMALL(IF(pudate&lt;&gt;"",ROW(pudate)),ROWS(A$2:A95))-ROW($A$2)+1)),"",INDEX(pudate,SMALL(IF(pudate&lt;&gt;"",ROW(pudate)),ROWS(A$2:A95))-ROW($A$2)+1))</f>
        <v/>
      </c>
      <c r="B95" s="14" t="str">
        <f t="array" ref="B95">IF(ISERROR(INDEX(awb,SMALL(IF(awb&lt;&gt;"",ROW(awb)),ROWS(B$2:B95))-ROW($A$2)+1)),"",INDEX(awb,SMALL(IF(awb&lt;&gt;"",ROW(awb)),ROWS(B$2:B95))-ROW($A$2)+1))</f>
        <v/>
      </c>
      <c r="C95" s="11" t="str">
        <f t="array" ref="C95">IF(ISERROR(INDEX(cnor,SMALL(IF(cnor&lt;&gt;"",ROW(cnor)),ROWS(B$2:B95))-ROW($A$2)+1)),"",INDEX(cnor,SMALL(IF(cnor&lt;&gt;"",ROW(cnor)),ROWS(B$2:B95))-ROW($A$2)+1))</f>
        <v/>
      </c>
      <c r="D95" s="12" t="str">
        <f t="array" ref="D95">IF(ISERROR(INDEX(cnee,SMALL(IF(cnee&lt;&gt;"",ROW(cnee)),ROWS(B$2:B95))-ROW($A$2)+1)),"",INDEX(cnee,SMALL(IF(cnee&lt;&gt;"",ROW(cnee)),ROWS(B$2:B95))-ROW($A$2)+1))</f>
        <v/>
      </c>
    </row>
    <row r="96" spans="1:4">
      <c r="A96" s="13" t="str">
        <f t="array" ref="A96">IF(ISERROR(INDEX(pudate,SMALL(IF(pudate&lt;&gt;"",ROW(pudate)),ROWS(A$2:A96))-ROW($A$2)+1)),"",INDEX(pudate,SMALL(IF(pudate&lt;&gt;"",ROW(pudate)),ROWS(A$2:A96))-ROW($A$2)+1))</f>
        <v/>
      </c>
      <c r="B96" s="14" t="str">
        <f t="array" ref="B96">IF(ISERROR(INDEX(awb,SMALL(IF(awb&lt;&gt;"",ROW(awb)),ROWS(B$2:B96))-ROW($A$2)+1)),"",INDEX(awb,SMALL(IF(awb&lt;&gt;"",ROW(awb)),ROWS(B$2:B96))-ROW($A$2)+1))</f>
        <v/>
      </c>
      <c r="C96" s="11" t="str">
        <f t="array" ref="C96">IF(ISERROR(INDEX(cnor,SMALL(IF(cnor&lt;&gt;"",ROW(cnor)),ROWS(B$2:B96))-ROW($A$2)+1)),"",INDEX(cnor,SMALL(IF(cnor&lt;&gt;"",ROW(cnor)),ROWS(B$2:B96))-ROW($A$2)+1))</f>
        <v/>
      </c>
      <c r="D96" s="12" t="str">
        <f t="array" ref="D96">IF(ISERROR(INDEX(cnee,SMALL(IF(cnee&lt;&gt;"",ROW(cnee)),ROWS(B$2:B96))-ROW($A$2)+1)),"",INDEX(cnee,SMALL(IF(cnee&lt;&gt;"",ROW(cnee)),ROWS(B$2:B96))-ROW($A$2)+1))</f>
        <v/>
      </c>
    </row>
    <row r="97" spans="1:4">
      <c r="A97" s="13" t="str">
        <f t="array" ref="A97">IF(ISERROR(INDEX(pudate,SMALL(IF(pudate&lt;&gt;"",ROW(pudate)),ROWS(A$2:A97))-ROW($A$2)+1)),"",INDEX(pudate,SMALL(IF(pudate&lt;&gt;"",ROW(pudate)),ROWS(A$2:A97))-ROW($A$2)+1))</f>
        <v/>
      </c>
      <c r="B97" s="14" t="str">
        <f t="array" ref="B97">IF(ISERROR(INDEX(awb,SMALL(IF(awb&lt;&gt;"",ROW(awb)),ROWS(B$2:B97))-ROW($A$2)+1)),"",INDEX(awb,SMALL(IF(awb&lt;&gt;"",ROW(awb)),ROWS(B$2:B97))-ROW($A$2)+1))</f>
        <v/>
      </c>
      <c r="C97" s="11" t="str">
        <f t="array" ref="C97">IF(ISERROR(INDEX(cnor,SMALL(IF(cnor&lt;&gt;"",ROW(cnor)),ROWS(B$2:B97))-ROW($A$2)+1)),"",INDEX(cnor,SMALL(IF(cnor&lt;&gt;"",ROW(cnor)),ROWS(B$2:B97))-ROW($A$2)+1))</f>
        <v/>
      </c>
      <c r="D97" s="12" t="str">
        <f t="array" ref="D97">IF(ISERROR(INDEX(cnee,SMALL(IF(cnee&lt;&gt;"",ROW(cnee)),ROWS(B$2:B97))-ROW($A$2)+1)),"",INDEX(cnee,SMALL(IF(cnee&lt;&gt;"",ROW(cnee)),ROWS(B$2:B97))-ROW($A$2)+1))</f>
        <v/>
      </c>
    </row>
    <row r="98" spans="1:4">
      <c r="A98" s="13" t="str">
        <f t="array" ref="A98">IF(ISERROR(INDEX(pudate,SMALL(IF(pudate&lt;&gt;"",ROW(pudate)),ROWS(A$2:A98))-ROW($A$2)+1)),"",INDEX(pudate,SMALL(IF(pudate&lt;&gt;"",ROW(pudate)),ROWS(A$2:A98))-ROW($A$2)+1))</f>
        <v/>
      </c>
      <c r="B98" s="14" t="str">
        <f t="array" ref="B98">IF(ISERROR(INDEX(awb,SMALL(IF(awb&lt;&gt;"",ROW(awb)),ROWS(B$2:B98))-ROW($A$2)+1)),"",INDEX(awb,SMALL(IF(awb&lt;&gt;"",ROW(awb)),ROWS(B$2:B98))-ROW($A$2)+1))</f>
        <v/>
      </c>
      <c r="C98" s="11" t="str">
        <f t="array" ref="C98">IF(ISERROR(INDEX(cnor,SMALL(IF(cnor&lt;&gt;"",ROW(cnor)),ROWS(B$2:B98))-ROW($A$2)+1)),"",INDEX(cnor,SMALL(IF(cnor&lt;&gt;"",ROW(cnor)),ROWS(B$2:B98))-ROW($A$2)+1))</f>
        <v/>
      </c>
      <c r="D98" s="12" t="str">
        <f t="array" ref="D98">IF(ISERROR(INDEX(cnee,SMALL(IF(cnee&lt;&gt;"",ROW(cnee)),ROWS(B$2:B98))-ROW($A$2)+1)),"",INDEX(cnee,SMALL(IF(cnee&lt;&gt;"",ROW(cnee)),ROWS(B$2:B98))-ROW($A$2)+1))</f>
        <v/>
      </c>
    </row>
    <row r="99" spans="1:4">
      <c r="A99" s="13" t="str">
        <f t="array" ref="A99">IF(ISERROR(INDEX(pudate,SMALL(IF(pudate&lt;&gt;"",ROW(pudate)),ROWS(A$2:A99))-ROW($A$2)+1)),"",INDEX(pudate,SMALL(IF(pudate&lt;&gt;"",ROW(pudate)),ROWS(A$2:A99))-ROW($A$2)+1))</f>
        <v/>
      </c>
      <c r="B99" s="14" t="str">
        <f t="array" ref="B99">IF(ISERROR(INDEX(awb,SMALL(IF(awb&lt;&gt;"",ROW(awb)),ROWS(B$2:B99))-ROW($A$2)+1)),"",INDEX(awb,SMALL(IF(awb&lt;&gt;"",ROW(awb)),ROWS(B$2:B99))-ROW($A$2)+1))</f>
        <v/>
      </c>
      <c r="C99" s="11" t="str">
        <f t="array" ref="C99">IF(ISERROR(INDEX(cnor,SMALL(IF(cnor&lt;&gt;"",ROW(cnor)),ROWS(B$2:B99))-ROW($A$2)+1)),"",INDEX(cnor,SMALL(IF(cnor&lt;&gt;"",ROW(cnor)),ROWS(B$2:B99))-ROW($A$2)+1))</f>
        <v/>
      </c>
      <c r="D99" s="12" t="str">
        <f t="array" ref="D99">IF(ISERROR(INDEX(cnee,SMALL(IF(cnee&lt;&gt;"",ROW(cnee)),ROWS(B$2:B99))-ROW($A$2)+1)),"",INDEX(cnee,SMALL(IF(cnee&lt;&gt;"",ROW(cnee)),ROWS(B$2:B99))-ROW($A$2)+1))</f>
        <v/>
      </c>
    </row>
    <row r="100" spans="1:4">
      <c r="A100" s="13" t="str">
        <f t="array" ref="A100">IF(ISERROR(INDEX(pudate,SMALL(IF(pudate&lt;&gt;"",ROW(pudate)),ROWS(A$2:A100))-ROW($A$2)+1)),"",INDEX(pudate,SMALL(IF(pudate&lt;&gt;"",ROW(pudate)),ROWS(A$2:A100))-ROW($A$2)+1))</f>
        <v/>
      </c>
      <c r="B100" s="14" t="str">
        <f t="array" ref="B100">IF(ISERROR(INDEX(awb,SMALL(IF(awb&lt;&gt;"",ROW(awb)),ROWS(B$2:B100))-ROW($A$2)+1)),"",INDEX(awb,SMALL(IF(awb&lt;&gt;"",ROW(awb)),ROWS(B$2:B100))-ROW($A$2)+1))</f>
        <v/>
      </c>
      <c r="C100" s="11" t="str">
        <f t="array" ref="C100">IF(ISERROR(INDEX(cnor,SMALL(IF(cnor&lt;&gt;"",ROW(cnor)),ROWS(B$2:B100))-ROW($A$2)+1)),"",INDEX(cnor,SMALL(IF(cnor&lt;&gt;"",ROW(cnor)),ROWS(B$2:B100))-ROW($A$2)+1))</f>
        <v/>
      </c>
      <c r="D100" s="12" t="str">
        <f t="array" ref="D100">IF(ISERROR(INDEX(cnee,SMALL(IF(cnee&lt;&gt;"",ROW(cnee)),ROWS(B$2:B100))-ROW($A$2)+1)),"",INDEX(cnee,SMALL(IF(cnee&lt;&gt;"",ROW(cnee)),ROWS(B$2:B100))-ROW($A$2)+1))</f>
        <v/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0"/>
  <sheetViews>
    <sheetView workbookViewId="0">
      <selection activeCell="G32" sqref="G32"/>
    </sheetView>
  </sheetViews>
  <sheetFormatPr defaultRowHeight="12.75"/>
  <cols>
    <col min="1" max="1" width="13.85546875" customWidth="1"/>
    <col min="2" max="2" width="14" bestFit="1" customWidth="1"/>
    <col min="3" max="3" width="16" bestFit="1" customWidth="1"/>
    <col min="4" max="4" width="19.28515625" bestFit="1" customWidth="1"/>
  </cols>
  <sheetData>
    <row r="1" spans="1:4" ht="15">
      <c r="A1" s="32" t="s">
        <v>2</v>
      </c>
      <c r="B1" s="33" t="s">
        <v>3</v>
      </c>
      <c r="C1" s="32" t="s">
        <v>4</v>
      </c>
      <c r="D1" s="32" t="s">
        <v>5</v>
      </c>
    </row>
    <row r="2" spans="1:4">
      <c r="A2" s="35"/>
      <c r="B2" s="11"/>
      <c r="C2" s="11"/>
      <c r="D2" s="11"/>
    </row>
    <row r="3" spans="1:4">
      <c r="A3" s="35"/>
      <c r="B3" s="11"/>
      <c r="C3" s="11"/>
      <c r="D3" s="11"/>
    </row>
    <row r="4" spans="1:4">
      <c r="A4" s="35"/>
      <c r="B4" s="11"/>
      <c r="C4" s="11"/>
      <c r="D4" s="11"/>
    </row>
    <row r="5" spans="1:4">
      <c r="A5" s="35"/>
      <c r="B5" s="11"/>
      <c r="C5" s="11"/>
      <c r="D5" s="11"/>
    </row>
    <row r="6" spans="1:4">
      <c r="A6" s="35"/>
      <c r="B6" s="11"/>
      <c r="C6" s="11"/>
      <c r="D6" s="11"/>
    </row>
    <row r="7" spans="1:4">
      <c r="A7" s="35"/>
      <c r="B7" s="11"/>
      <c r="C7" s="11"/>
      <c r="D7" s="11"/>
    </row>
    <row r="8" spans="1:4">
      <c r="A8" s="35"/>
      <c r="B8" s="11"/>
      <c r="C8" s="11"/>
      <c r="D8" s="11"/>
    </row>
    <row r="9" spans="1:4">
      <c r="A9" s="35"/>
      <c r="B9" s="11"/>
      <c r="C9" s="11"/>
      <c r="D9" s="11"/>
    </row>
    <row r="10" spans="1:4">
      <c r="A10" s="35"/>
      <c r="B10" s="11"/>
      <c r="C10" s="11"/>
      <c r="D10" s="11"/>
    </row>
    <row r="11" spans="1:4">
      <c r="A11" s="35"/>
      <c r="B11" s="11"/>
      <c r="C11" s="11"/>
      <c r="D11" s="11"/>
    </row>
    <row r="12" spans="1:4">
      <c r="A12" s="35"/>
      <c r="B12" s="11"/>
      <c r="C12" s="11"/>
      <c r="D12" s="11"/>
    </row>
    <row r="13" spans="1:4">
      <c r="A13" s="35"/>
      <c r="B13" s="11"/>
      <c r="C13" s="11"/>
      <c r="D13" s="11"/>
    </row>
    <row r="14" spans="1:4">
      <c r="A14" s="35"/>
      <c r="B14" s="11"/>
      <c r="C14" s="11"/>
      <c r="D14" s="11"/>
    </row>
    <row r="15" spans="1:4">
      <c r="A15" s="35"/>
      <c r="B15" s="11"/>
      <c r="C15" s="11"/>
      <c r="D15" s="11"/>
    </row>
    <row r="16" spans="1:4">
      <c r="A16" s="35"/>
      <c r="B16" s="11"/>
      <c r="C16" s="11"/>
      <c r="D16" s="11"/>
    </row>
    <row r="17" spans="1:4">
      <c r="A17" s="35"/>
      <c r="B17" s="11"/>
      <c r="C17" s="11"/>
      <c r="D17" s="11"/>
    </row>
    <row r="18" spans="1:4">
      <c r="A18" s="35"/>
      <c r="B18" s="11"/>
      <c r="C18" s="11"/>
      <c r="D18" s="11"/>
    </row>
    <row r="19" spans="1:4">
      <c r="A19" s="35"/>
      <c r="B19" s="11"/>
      <c r="C19" s="11"/>
      <c r="D19" s="11"/>
    </row>
    <row r="20" spans="1:4">
      <c r="A20" s="35"/>
      <c r="B20" s="11"/>
      <c r="C20" s="11"/>
      <c r="D20" s="11"/>
    </row>
    <row r="21" spans="1:4">
      <c r="A21" s="35"/>
      <c r="B21" s="11"/>
      <c r="C21" s="11"/>
      <c r="D21" s="11"/>
    </row>
    <row r="22" spans="1:4">
      <c r="A22" s="35"/>
      <c r="B22" s="11"/>
      <c r="C22" s="11"/>
      <c r="D22" s="11"/>
    </row>
    <row r="23" spans="1:4">
      <c r="A23" s="35"/>
      <c r="B23" s="11"/>
      <c r="C23" s="11"/>
      <c r="D23" s="11"/>
    </row>
    <row r="24" spans="1:4">
      <c r="A24" s="35"/>
      <c r="B24" s="11"/>
      <c r="C24" s="11"/>
      <c r="D24" s="11"/>
    </row>
    <row r="25" spans="1:4">
      <c r="A25" s="35"/>
      <c r="B25" s="11"/>
      <c r="C25" s="11"/>
      <c r="D25" s="11"/>
    </row>
    <row r="26" spans="1:4">
      <c r="A26" s="35"/>
      <c r="B26" s="11"/>
      <c r="C26" s="11"/>
      <c r="D26" s="11"/>
    </row>
    <row r="27" spans="1:4">
      <c r="A27" s="35"/>
      <c r="B27" s="11"/>
      <c r="C27" s="11"/>
      <c r="D27" s="11"/>
    </row>
    <row r="28" spans="1:4">
      <c r="A28" s="35"/>
      <c r="B28" s="11"/>
      <c r="C28" s="11"/>
      <c r="D28" s="11"/>
    </row>
    <row r="29" spans="1:4">
      <c r="A29" s="35"/>
      <c r="B29" s="11"/>
      <c r="C29" s="11"/>
      <c r="D29" s="11"/>
    </row>
    <row r="30" spans="1:4">
      <c r="A30" s="35"/>
      <c r="B30" s="11"/>
      <c r="C30" s="11"/>
      <c r="D30" s="11"/>
    </row>
    <row r="31" spans="1:4">
      <c r="A31" s="35"/>
      <c r="B31" s="11"/>
      <c r="C31" s="11"/>
      <c r="D31" s="11"/>
    </row>
    <row r="32" spans="1:4">
      <c r="A32" s="35"/>
      <c r="B32" s="11"/>
      <c r="C32" s="11"/>
      <c r="D32" s="11"/>
    </row>
    <row r="33" spans="1:4">
      <c r="A33" s="35"/>
      <c r="B33" s="11"/>
      <c r="C33" s="11"/>
      <c r="D33" s="11"/>
    </row>
    <row r="34" spans="1:4">
      <c r="A34" s="35"/>
      <c r="B34" s="11"/>
      <c r="C34" s="11"/>
      <c r="D34" s="11"/>
    </row>
    <row r="35" spans="1:4">
      <c r="A35" s="35"/>
      <c r="B35" s="11"/>
      <c r="C35" s="11"/>
      <c r="D35" s="11"/>
    </row>
    <row r="36" spans="1:4">
      <c r="A36" s="35"/>
      <c r="B36" s="11"/>
      <c r="C36" s="11"/>
      <c r="D36" s="11"/>
    </row>
    <row r="37" spans="1:4">
      <c r="A37" s="35"/>
      <c r="B37" s="11"/>
      <c r="C37" s="11"/>
      <c r="D37" s="11"/>
    </row>
    <row r="38" spans="1:4">
      <c r="A38" s="35"/>
      <c r="B38" s="11"/>
      <c r="C38" s="11"/>
      <c r="D38" s="11"/>
    </row>
    <row r="39" spans="1:4">
      <c r="A39" s="35"/>
      <c r="B39" s="11"/>
      <c r="C39" s="11"/>
      <c r="D39" s="11"/>
    </row>
    <row r="40" spans="1:4">
      <c r="A40" s="35"/>
      <c r="B40" s="11"/>
      <c r="C40" s="11"/>
      <c r="D40" s="11"/>
    </row>
    <row r="41" spans="1:4">
      <c r="A41" s="35"/>
      <c r="B41" s="11"/>
      <c r="C41" s="11"/>
      <c r="D41" s="11"/>
    </row>
    <row r="42" spans="1:4">
      <c r="A42" s="35"/>
      <c r="B42" s="11"/>
      <c r="C42" s="11"/>
      <c r="D42" s="11"/>
    </row>
    <row r="43" spans="1:4">
      <c r="A43" s="35"/>
      <c r="B43" s="11"/>
      <c r="C43" s="11"/>
      <c r="D43" s="11"/>
    </row>
    <row r="44" spans="1:4">
      <c r="A44" s="35"/>
      <c r="B44" s="11"/>
      <c r="C44" s="11"/>
      <c r="D44" s="11"/>
    </row>
    <row r="45" spans="1:4">
      <c r="A45" s="35"/>
      <c r="B45" s="11"/>
      <c r="C45" s="11"/>
      <c r="D45" s="11"/>
    </row>
    <row r="46" spans="1:4">
      <c r="A46" s="35"/>
      <c r="B46" s="11"/>
      <c r="C46" s="11"/>
      <c r="D46" s="11"/>
    </row>
    <row r="47" spans="1:4">
      <c r="A47" s="35"/>
      <c r="B47" s="11"/>
      <c r="C47" s="11"/>
      <c r="D47" s="11"/>
    </row>
    <row r="48" spans="1:4">
      <c r="A48" s="35"/>
      <c r="B48" s="11"/>
      <c r="C48" s="11"/>
      <c r="D48" s="11"/>
    </row>
    <row r="49" spans="1:4">
      <c r="A49" s="35"/>
      <c r="B49" s="11"/>
      <c r="C49" s="11"/>
      <c r="D49" s="11"/>
    </row>
    <row r="50" spans="1:4">
      <c r="A50" s="35"/>
      <c r="B50" s="11"/>
      <c r="C50" s="11"/>
      <c r="D50" s="11"/>
    </row>
    <row r="51" spans="1:4">
      <c r="A51" s="35"/>
      <c r="B51" s="11"/>
      <c r="C51" s="11"/>
      <c r="D51" s="11"/>
    </row>
    <row r="52" spans="1:4">
      <c r="A52" s="35"/>
      <c r="B52" s="11"/>
      <c r="C52" s="11"/>
      <c r="D52" s="11"/>
    </row>
    <row r="53" spans="1:4">
      <c r="A53" s="35"/>
      <c r="B53" s="11"/>
      <c r="C53" s="11"/>
      <c r="D53" s="11"/>
    </row>
    <row r="54" spans="1:4">
      <c r="A54" s="35"/>
      <c r="B54" s="11"/>
      <c r="C54" s="11"/>
      <c r="D54" s="11"/>
    </row>
    <row r="55" spans="1:4">
      <c r="A55" s="35"/>
      <c r="B55" s="11"/>
      <c r="C55" s="11"/>
      <c r="D55" s="11"/>
    </row>
    <row r="56" spans="1:4">
      <c r="A56" s="35"/>
      <c r="B56" s="11"/>
      <c r="C56" s="11"/>
      <c r="D56" s="11"/>
    </row>
    <row r="57" spans="1:4">
      <c r="A57" s="35"/>
      <c r="B57" s="11"/>
      <c r="C57" s="11"/>
      <c r="D57" s="11"/>
    </row>
    <row r="58" spans="1:4">
      <c r="A58" s="35"/>
      <c r="B58" s="11"/>
      <c r="C58" s="11"/>
      <c r="D58" s="11"/>
    </row>
    <row r="59" spans="1:4">
      <c r="A59" s="35"/>
      <c r="B59" s="11"/>
      <c r="C59" s="11"/>
      <c r="D59" s="11"/>
    </row>
    <row r="60" spans="1:4">
      <c r="A60" s="35"/>
      <c r="B60" s="11"/>
      <c r="C60" s="11"/>
      <c r="D60" s="11"/>
    </row>
    <row r="61" spans="1:4">
      <c r="A61" s="35"/>
      <c r="B61" s="11"/>
      <c r="C61" s="11"/>
      <c r="D61" s="11"/>
    </row>
    <row r="62" spans="1:4">
      <c r="A62" s="35"/>
      <c r="B62" s="11"/>
      <c r="C62" s="11"/>
      <c r="D62" s="11"/>
    </row>
    <row r="63" spans="1:4">
      <c r="A63" s="35"/>
      <c r="B63" s="11"/>
      <c r="C63" s="11"/>
      <c r="D63" s="11"/>
    </row>
    <row r="64" spans="1:4">
      <c r="A64" s="35"/>
      <c r="B64" s="11"/>
      <c r="C64" s="11"/>
      <c r="D64" s="11"/>
    </row>
    <row r="65" spans="1:4">
      <c r="A65" s="35"/>
      <c r="B65" s="11"/>
      <c r="C65" s="11"/>
      <c r="D65" s="11"/>
    </row>
    <row r="66" spans="1:4">
      <c r="A66" s="35"/>
      <c r="B66" s="11"/>
      <c r="C66" s="11"/>
      <c r="D66" s="11"/>
    </row>
    <row r="67" spans="1:4">
      <c r="A67" s="35"/>
      <c r="B67" s="11"/>
      <c r="C67" s="11"/>
      <c r="D67" s="11"/>
    </row>
    <row r="68" spans="1:4">
      <c r="A68" s="35"/>
      <c r="B68" s="11"/>
      <c r="C68" s="11"/>
      <c r="D68" s="11"/>
    </row>
    <row r="69" spans="1:4">
      <c r="A69" s="35"/>
      <c r="B69" s="11"/>
      <c r="C69" s="11"/>
      <c r="D69" s="11"/>
    </row>
    <row r="70" spans="1:4">
      <c r="A70" s="35"/>
      <c r="B70" s="11"/>
      <c r="C70" s="11"/>
      <c r="D70" s="11"/>
    </row>
    <row r="71" spans="1:4">
      <c r="A71" s="35"/>
      <c r="B71" s="11"/>
      <c r="C71" s="11"/>
      <c r="D71" s="11"/>
    </row>
    <row r="72" spans="1:4">
      <c r="A72" s="35"/>
      <c r="B72" s="11"/>
      <c r="C72" s="11"/>
      <c r="D72" s="11"/>
    </row>
    <row r="73" spans="1:4">
      <c r="A73" s="35"/>
      <c r="B73" s="11"/>
      <c r="C73" s="11"/>
      <c r="D73" s="11"/>
    </row>
    <row r="74" spans="1:4">
      <c r="A74" s="35"/>
      <c r="B74" s="11"/>
      <c r="C74" s="11"/>
      <c r="D74" s="11"/>
    </row>
    <row r="75" spans="1:4">
      <c r="A75" s="35"/>
      <c r="B75" s="11"/>
      <c r="C75" s="11"/>
      <c r="D75" s="11"/>
    </row>
    <row r="76" spans="1:4">
      <c r="A76" s="35"/>
      <c r="B76" s="11"/>
      <c r="C76" s="11"/>
      <c r="D76" s="11"/>
    </row>
    <row r="77" spans="1:4">
      <c r="A77" s="35"/>
      <c r="B77" s="11"/>
      <c r="C77" s="11"/>
      <c r="D77" s="11"/>
    </row>
    <row r="78" spans="1:4">
      <c r="A78" s="35"/>
      <c r="B78" s="11"/>
      <c r="C78" s="11"/>
      <c r="D78" s="11"/>
    </row>
    <row r="79" spans="1:4">
      <c r="A79" s="35"/>
      <c r="B79" s="11"/>
      <c r="C79" s="11"/>
      <c r="D79" s="11"/>
    </row>
    <row r="80" spans="1:4">
      <c r="A80" s="35"/>
      <c r="B80" s="11"/>
      <c r="C80" s="11"/>
      <c r="D80" s="11"/>
    </row>
    <row r="81" spans="1:4">
      <c r="A81" s="35"/>
      <c r="B81" s="11"/>
      <c r="C81" s="11"/>
      <c r="D81" s="11"/>
    </row>
    <row r="82" spans="1:4">
      <c r="A82" s="35"/>
      <c r="B82" s="11"/>
      <c r="C82" s="11"/>
      <c r="D82" s="11"/>
    </row>
    <row r="83" spans="1:4">
      <c r="A83" s="35"/>
      <c r="B83" s="11"/>
      <c r="C83" s="11"/>
      <c r="D83" s="11"/>
    </row>
    <row r="84" spans="1:4">
      <c r="A84" s="35"/>
      <c r="B84" s="11"/>
      <c r="C84" s="11"/>
      <c r="D84" s="11"/>
    </row>
    <row r="85" spans="1:4">
      <c r="A85" s="35"/>
      <c r="B85" s="11"/>
      <c r="C85" s="11"/>
      <c r="D85" s="11"/>
    </row>
    <row r="86" spans="1:4">
      <c r="A86" s="35"/>
      <c r="B86" s="11"/>
      <c r="C86" s="11"/>
      <c r="D86" s="11"/>
    </row>
    <row r="87" spans="1:4">
      <c r="A87" s="35"/>
      <c r="B87" s="11"/>
      <c r="C87" s="11"/>
      <c r="D87" s="11"/>
    </row>
    <row r="88" spans="1:4">
      <c r="A88" s="35"/>
      <c r="B88" s="11"/>
      <c r="C88" s="11"/>
      <c r="D88" s="11"/>
    </row>
    <row r="89" spans="1:4">
      <c r="A89" s="35"/>
      <c r="B89" s="11"/>
      <c r="C89" s="11"/>
      <c r="D89" s="11"/>
    </row>
    <row r="90" spans="1:4">
      <c r="A90" s="35"/>
      <c r="B90" s="11"/>
      <c r="C90" s="11"/>
      <c r="D90" s="11"/>
    </row>
    <row r="91" spans="1:4">
      <c r="A91" s="35"/>
      <c r="B91" s="11"/>
      <c r="C91" s="11"/>
      <c r="D91" s="11"/>
    </row>
    <row r="92" spans="1:4">
      <c r="A92" s="35"/>
      <c r="B92" s="11"/>
      <c r="C92" s="11"/>
      <c r="D92" s="11"/>
    </row>
    <row r="93" spans="1:4">
      <c r="A93" s="35"/>
      <c r="B93" s="11"/>
      <c r="C93" s="11"/>
      <c r="D93" s="11"/>
    </row>
    <row r="94" spans="1:4">
      <c r="A94" s="35"/>
      <c r="B94" s="11"/>
      <c r="C94" s="11"/>
      <c r="D94" s="11"/>
    </row>
    <row r="95" spans="1:4">
      <c r="A95" s="35"/>
      <c r="B95" s="11"/>
      <c r="C95" s="11"/>
      <c r="D95" s="11"/>
    </row>
    <row r="96" spans="1:4">
      <c r="A96" s="35"/>
      <c r="B96" s="11"/>
      <c r="C96" s="11"/>
      <c r="D96" s="11"/>
    </row>
    <row r="97" spans="1:4">
      <c r="A97" s="35"/>
      <c r="B97" s="11"/>
      <c r="C97" s="11"/>
      <c r="D97" s="11"/>
    </row>
    <row r="98" spans="1:4">
      <c r="A98" s="35"/>
      <c r="B98" s="11"/>
      <c r="C98" s="11"/>
      <c r="D98" s="11"/>
    </row>
    <row r="99" spans="1:4">
      <c r="A99" s="35"/>
      <c r="B99" s="11"/>
      <c r="C99" s="11"/>
      <c r="D99" s="11"/>
    </row>
    <row r="100" spans="1:4">
      <c r="A100" s="35"/>
      <c r="B100" s="11"/>
      <c r="C100" s="11"/>
      <c r="D10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0"/>
  <sheetViews>
    <sheetView workbookViewId="0">
      <selection activeCell="D12" sqref="D12"/>
    </sheetView>
  </sheetViews>
  <sheetFormatPr defaultRowHeight="12.75"/>
  <cols>
    <col min="1" max="1" width="18.28515625" style="34" customWidth="1"/>
    <col min="2" max="2" width="14" style="34" bestFit="1" customWidth="1"/>
    <col min="3" max="3" width="16" style="34" bestFit="1" customWidth="1"/>
    <col min="4" max="4" width="19.28515625" style="34" bestFit="1" customWidth="1"/>
  </cols>
  <sheetData>
    <row r="1" spans="1:4" ht="15">
      <c r="A1" s="32" t="s">
        <v>2</v>
      </c>
      <c r="B1" s="33" t="s">
        <v>3</v>
      </c>
      <c r="C1" s="32" t="s">
        <v>4</v>
      </c>
      <c r="D1" s="32" t="s">
        <v>5</v>
      </c>
    </row>
    <row r="2" spans="1:4">
      <c r="A2" s="11">
        <f>IF(UAEHeld!C4=TRUE,UAEHeld!K4,"")</f>
        <v>41286</v>
      </c>
      <c r="B2" s="11">
        <f>IF(UAEHeld!C4=TRUE,UAEHeld!L4,"")</f>
        <v>432432432</v>
      </c>
      <c r="C2" s="11" t="str">
        <f>IF(UAEHeld!C4=TRUE,UAEHeld!M4,"")</f>
        <v>tokyo games</v>
      </c>
      <c r="D2" s="11" t="str">
        <f>IF(UAEHeld!C4=TRUE,UAEHeld!N4,"")</f>
        <v>sabic</v>
      </c>
    </row>
    <row r="3" spans="1:4">
      <c r="A3" s="11" t="str">
        <f>IF(UAEHeld!C5=TRUE,UAEHeld!K5,"")</f>
        <v/>
      </c>
      <c r="B3" s="11" t="str">
        <f>IF(UAEHeld!C5=TRUE,UAEHeld!L5,"")</f>
        <v/>
      </c>
      <c r="C3" s="11" t="str">
        <f>IF(UAEHeld!C5=TRUE,UAEHeld!M5,"")</f>
        <v/>
      </c>
      <c r="D3" s="11" t="str">
        <f>IF(UAEHeld!C5=TRUE,UAEHeld!N5,"")</f>
        <v/>
      </c>
    </row>
    <row r="4" spans="1:4">
      <c r="A4" s="11">
        <f>IF(UAEHeld!C6=TRUE,UAEHeld!K6,"")</f>
        <v>41282</v>
      </c>
      <c r="B4" s="11">
        <f>IF(UAEHeld!C6=TRUE,UAEHeld!L6,"")</f>
        <v>4353453</v>
      </c>
      <c r="C4" s="11" t="str">
        <f>IF(UAEHeld!C6=TRUE,UAEHeld!M6,"")</f>
        <v>sami trade</v>
      </c>
      <c r="D4" s="11" t="str">
        <f>IF(UAEHeld!C6=TRUE,UAEHeld!N6,"")</f>
        <v>Egale com</v>
      </c>
    </row>
    <row r="5" spans="1:4">
      <c r="A5" s="11" t="str">
        <f>IF(UAEHeld!C7=TRUE,UAEHeld!K7,"")</f>
        <v/>
      </c>
      <c r="B5" s="11" t="str">
        <f>IF(UAEHeld!C7=TRUE,UAEHeld!L7,"")</f>
        <v/>
      </c>
      <c r="C5" s="11" t="str">
        <f>IF(UAEHeld!C7=TRUE,UAEHeld!M7,"")</f>
        <v/>
      </c>
      <c r="D5" s="11" t="str">
        <f>IF(UAEHeld!C7=TRUE,UAEHeld!N7,"")</f>
        <v/>
      </c>
    </row>
    <row r="6" spans="1:4">
      <c r="A6" s="11">
        <f>IF(UAEHeld!C8=TRUE,UAEHeld!K8,"")</f>
        <v>543</v>
      </c>
      <c r="B6" s="11">
        <f>IF(UAEHeld!C8=TRUE,UAEHeld!L8,"")</f>
        <v>5435435</v>
      </c>
      <c r="C6" s="11" t="str">
        <f>IF(UAEHeld!C8=TRUE,UAEHeld!M8,"")</f>
        <v>arab group</v>
      </c>
      <c r="D6" s="11" t="str">
        <f>IF(UAEHeld!C8=TRUE,UAEHeld!N8,"")</f>
        <v>high def</v>
      </c>
    </row>
    <row r="7" spans="1:4">
      <c r="A7" s="11" t="str">
        <f>IF(UAEHeld!C9=TRUE,UAEHeld!K9,"")</f>
        <v/>
      </c>
      <c r="B7" s="11" t="str">
        <f>IF(UAEHeld!C9=TRUE,UAEHeld!L9,"")</f>
        <v/>
      </c>
      <c r="C7" s="11" t="str">
        <f>IF(UAEHeld!C9=TRUE,UAEHeld!M9,"")</f>
        <v/>
      </c>
      <c r="D7" s="11" t="str">
        <f>IF(UAEHeld!C9=TRUE,UAEHeld!N9,"")</f>
        <v/>
      </c>
    </row>
    <row r="8" spans="1:4">
      <c r="A8" s="11" t="str">
        <f>IF(UAEHeld!C10=TRUE,UAEHeld!K10,"")</f>
        <v/>
      </c>
      <c r="B8" s="11" t="str">
        <f>IF(UAEHeld!C10=TRUE,UAEHeld!L10,"")</f>
        <v/>
      </c>
      <c r="C8" s="11" t="str">
        <f>IF(UAEHeld!C10=TRUE,UAEHeld!M10,"")</f>
        <v/>
      </c>
      <c r="D8" s="11" t="str">
        <f>IF(UAEHeld!C10=TRUE,UAEHeld!N10,"")</f>
        <v/>
      </c>
    </row>
    <row r="9" spans="1:4">
      <c r="A9" s="11" t="str">
        <f>IF(UAEHeld!C11=TRUE,UAEHeld!K11,"")</f>
        <v/>
      </c>
      <c r="B9" s="11" t="str">
        <f>IF(UAEHeld!C11=TRUE,UAEHeld!L11,"")</f>
        <v/>
      </c>
      <c r="C9" s="11" t="str">
        <f>IF(UAEHeld!C11=TRUE,UAEHeld!M11,"")</f>
        <v/>
      </c>
      <c r="D9" s="11" t="str">
        <f>IF(UAEHeld!C11=TRUE,UAEHeld!N11,"")</f>
        <v/>
      </c>
    </row>
    <row r="10" spans="1:4">
      <c r="A10" s="11" t="str">
        <f>IF(UAEHeld!C12=TRUE,UAEHeld!K12,"")</f>
        <v/>
      </c>
      <c r="B10" s="11" t="str">
        <f>IF(UAEHeld!C12=TRUE,UAEHeld!L12,"")</f>
        <v/>
      </c>
      <c r="C10" s="11" t="str">
        <f>IF(UAEHeld!C12=TRUE,UAEHeld!M12,"")</f>
        <v/>
      </c>
      <c r="D10" s="11" t="str">
        <f>IF(UAEHeld!C12=TRUE,UAEHeld!N12,"")</f>
        <v/>
      </c>
    </row>
    <row r="11" spans="1:4">
      <c r="A11" s="11" t="str">
        <f>IF(UAEHeld!C13=TRUE,UAEHeld!K13,"")</f>
        <v/>
      </c>
      <c r="B11" s="11" t="str">
        <f>IF(UAEHeld!C13=TRUE,UAEHeld!L13,"")</f>
        <v/>
      </c>
      <c r="C11" s="11" t="str">
        <f>IF(UAEHeld!C13=TRUE,UAEHeld!M13,"")</f>
        <v/>
      </c>
      <c r="D11" s="11" t="str">
        <f>IF(UAEHeld!C13=TRUE,UAEHeld!N13,"")</f>
        <v/>
      </c>
    </row>
    <row r="12" spans="1:4">
      <c r="A12" s="11" t="str">
        <f>IF(UAEHeld!C14=TRUE,UAEHeld!K14,"")</f>
        <v/>
      </c>
      <c r="B12" s="11" t="str">
        <f>IF(UAEHeld!C14=TRUE,UAEHeld!L14,"")</f>
        <v/>
      </c>
      <c r="C12" s="11" t="str">
        <f>IF(UAEHeld!C14=TRUE,UAEHeld!M14,"")</f>
        <v/>
      </c>
      <c r="D12" s="11" t="str">
        <f>IF(UAEHeld!C14=TRUE,UAEHeld!N14,"")</f>
        <v/>
      </c>
    </row>
    <row r="13" spans="1:4">
      <c r="A13" s="11" t="str">
        <f>IF(UAEHeld!C15=TRUE,UAEHeld!K15,"")</f>
        <v/>
      </c>
      <c r="B13" s="11" t="str">
        <f>IF(UAEHeld!C15=TRUE,UAEHeld!L15,"")</f>
        <v/>
      </c>
      <c r="C13" s="11" t="str">
        <f>IF(UAEHeld!C15=TRUE,UAEHeld!M15,"")</f>
        <v/>
      </c>
      <c r="D13" s="11" t="str">
        <f>IF(UAEHeld!C15=TRUE,UAEHeld!N15,"")</f>
        <v/>
      </c>
    </row>
    <row r="14" spans="1:4">
      <c r="A14" s="11" t="str">
        <f>IF(UAEHeld!C16=TRUE,UAEHeld!K16,"")</f>
        <v/>
      </c>
      <c r="B14" s="11" t="str">
        <f>IF(UAEHeld!C16=TRUE,UAEHeld!L16,"")</f>
        <v/>
      </c>
      <c r="C14" s="11" t="str">
        <f>IF(UAEHeld!C16=TRUE,UAEHeld!M16,"")</f>
        <v/>
      </c>
      <c r="D14" s="11" t="str">
        <f>IF(UAEHeld!C16=TRUE,UAEHeld!N16,"")</f>
        <v/>
      </c>
    </row>
    <row r="15" spans="1:4">
      <c r="A15" s="11" t="str">
        <f>IF(UAEHeld!C17=TRUE,UAEHeld!K17,"")</f>
        <v/>
      </c>
      <c r="B15" s="11" t="str">
        <f>IF(UAEHeld!C17=TRUE,UAEHeld!L17,"")</f>
        <v/>
      </c>
      <c r="C15" s="11" t="str">
        <f>IF(UAEHeld!C17=TRUE,UAEHeld!M17,"")</f>
        <v/>
      </c>
      <c r="D15" s="11" t="str">
        <f>IF(UAEHeld!C17=TRUE,UAEHeld!N17,"")</f>
        <v/>
      </c>
    </row>
    <row r="16" spans="1:4">
      <c r="A16" s="11" t="str">
        <f>IF(UAEHeld!C18=TRUE,UAEHeld!K18,"")</f>
        <v/>
      </c>
      <c r="B16" s="11" t="str">
        <f>IF(UAEHeld!C18=TRUE,UAEHeld!L18,"")</f>
        <v/>
      </c>
      <c r="C16" s="11" t="str">
        <f>IF(UAEHeld!C18=TRUE,UAEHeld!M18,"")</f>
        <v/>
      </c>
      <c r="D16" s="11" t="str">
        <f>IF(UAEHeld!C18=TRUE,UAEHeld!N18,"")</f>
        <v/>
      </c>
    </row>
    <row r="17" spans="1:4">
      <c r="A17" s="11" t="str">
        <f>IF(UAEHeld!C19=TRUE,UAEHeld!K19,"")</f>
        <v/>
      </c>
      <c r="B17" s="11" t="str">
        <f>IF(UAEHeld!C19=TRUE,UAEHeld!L19,"")</f>
        <v/>
      </c>
      <c r="C17" s="11" t="str">
        <f>IF(UAEHeld!C19=TRUE,UAEHeld!M19,"")</f>
        <v/>
      </c>
      <c r="D17" s="11" t="str">
        <f>IF(UAEHeld!C19=TRUE,UAEHeld!N19,"")</f>
        <v/>
      </c>
    </row>
    <row r="18" spans="1:4">
      <c r="A18" s="11" t="str">
        <f>IF(UAEHeld!C20=TRUE,UAEHeld!K20,"")</f>
        <v/>
      </c>
      <c r="B18" s="11" t="str">
        <f>IF(UAEHeld!C20=TRUE,UAEHeld!L20,"")</f>
        <v/>
      </c>
      <c r="C18" s="11" t="str">
        <f>IF(UAEHeld!C20=TRUE,UAEHeld!M20,"")</f>
        <v/>
      </c>
      <c r="D18" s="11" t="str">
        <f>IF(UAEHeld!C20=TRUE,UAEHeld!N20,"")</f>
        <v/>
      </c>
    </row>
    <row r="19" spans="1:4">
      <c r="A19" s="11" t="str">
        <f>IF(UAEHeld!C21=TRUE,UAEHeld!K21,"")</f>
        <v/>
      </c>
      <c r="B19" s="11" t="str">
        <f>IF(UAEHeld!C21=TRUE,UAEHeld!L21,"")</f>
        <v/>
      </c>
      <c r="C19" s="11" t="str">
        <f>IF(UAEHeld!C21=TRUE,UAEHeld!M21,"")</f>
        <v/>
      </c>
      <c r="D19" s="11" t="str">
        <f>IF(UAEHeld!C21=TRUE,UAEHeld!N21,"")</f>
        <v/>
      </c>
    </row>
    <row r="20" spans="1:4">
      <c r="A20" s="11" t="str">
        <f>IF(UAEHeld!C22=TRUE,UAEHeld!K22,"")</f>
        <v/>
      </c>
      <c r="B20" s="11" t="str">
        <f>IF(UAEHeld!C22=TRUE,UAEHeld!L22,"")</f>
        <v/>
      </c>
      <c r="C20" s="11" t="str">
        <f>IF(UAEHeld!C22=TRUE,UAEHeld!M22,"")</f>
        <v/>
      </c>
      <c r="D20" s="11" t="str">
        <f>IF(UAEHeld!C22=TRUE,UAEHeld!N22,"")</f>
        <v/>
      </c>
    </row>
    <row r="21" spans="1:4">
      <c r="A21" s="11" t="str">
        <f>IF(UAEHeld!C23=TRUE,UAEHeld!K23,"")</f>
        <v/>
      </c>
      <c r="B21" s="11" t="str">
        <f>IF(UAEHeld!C23=TRUE,UAEHeld!L23,"")</f>
        <v/>
      </c>
      <c r="C21" s="11" t="str">
        <f>IF(UAEHeld!C23=TRUE,UAEHeld!M23,"")</f>
        <v/>
      </c>
      <c r="D21" s="11" t="str">
        <f>IF(UAEHeld!C23=TRUE,UAEHeld!N23,"")</f>
        <v/>
      </c>
    </row>
    <row r="22" spans="1:4">
      <c r="A22" s="11" t="str">
        <f>IF(UAEHeld!C24=TRUE,UAEHeld!K24,"")</f>
        <v/>
      </c>
      <c r="B22" s="11" t="str">
        <f>IF(UAEHeld!C24=TRUE,UAEHeld!L24,"")</f>
        <v/>
      </c>
      <c r="C22" s="11" t="str">
        <f>IF(UAEHeld!C24=TRUE,UAEHeld!M24,"")</f>
        <v/>
      </c>
      <c r="D22" s="11" t="str">
        <f>IF(UAEHeld!C24=TRUE,UAEHeld!N24,"")</f>
        <v/>
      </c>
    </row>
    <row r="23" spans="1:4">
      <c r="A23" s="11" t="str">
        <f>IF(UAEHeld!C25=TRUE,UAEHeld!K25,"")</f>
        <v/>
      </c>
      <c r="B23" s="11" t="str">
        <f>IF(UAEHeld!C25=TRUE,UAEHeld!L25,"")</f>
        <v/>
      </c>
      <c r="C23" s="11" t="str">
        <f>IF(UAEHeld!C25=TRUE,UAEHeld!M25,"")</f>
        <v/>
      </c>
      <c r="D23" s="11" t="str">
        <f>IF(UAEHeld!C25=TRUE,UAEHeld!N25,"")</f>
        <v/>
      </c>
    </row>
    <row r="24" spans="1:4">
      <c r="A24" s="11" t="str">
        <f>IF(UAEHeld!C26=TRUE,UAEHeld!K26,"")</f>
        <v/>
      </c>
      <c r="B24" s="11" t="str">
        <f>IF(UAEHeld!C26=TRUE,UAEHeld!L26,"")</f>
        <v/>
      </c>
      <c r="C24" s="11" t="str">
        <f>IF(UAEHeld!C26=TRUE,UAEHeld!M26,"")</f>
        <v/>
      </c>
      <c r="D24" s="11" t="str">
        <f>IF(UAEHeld!C26=TRUE,UAEHeld!N26,"")</f>
        <v/>
      </c>
    </row>
    <row r="25" spans="1:4">
      <c r="A25" s="11" t="str">
        <f>IF(UAEHeld!C27=TRUE,UAEHeld!K27,"")</f>
        <v/>
      </c>
      <c r="B25" s="11" t="str">
        <f>IF(UAEHeld!C27=TRUE,UAEHeld!L27,"")</f>
        <v/>
      </c>
      <c r="C25" s="11" t="str">
        <f>IF(UAEHeld!C27=TRUE,UAEHeld!M27,"")</f>
        <v/>
      </c>
      <c r="D25" s="11" t="str">
        <f>IF(UAEHeld!C27=TRUE,UAEHeld!N27,"")</f>
        <v/>
      </c>
    </row>
    <row r="26" spans="1:4">
      <c r="A26" s="11" t="str">
        <f>IF(UAEHeld!C28=TRUE,UAEHeld!K28,"")</f>
        <v/>
      </c>
      <c r="B26" s="11" t="str">
        <f>IF(UAEHeld!C28=TRUE,UAEHeld!L28,"")</f>
        <v/>
      </c>
      <c r="C26" s="11" t="str">
        <f>IF(UAEHeld!C28=TRUE,UAEHeld!M28,"")</f>
        <v/>
      </c>
      <c r="D26" s="11" t="str">
        <f>IF(UAEHeld!C28=TRUE,UAEHeld!N28,"")</f>
        <v/>
      </c>
    </row>
    <row r="27" spans="1:4">
      <c r="A27" s="11" t="str">
        <f>IF(UAEHeld!C29=TRUE,UAEHeld!K29,"")</f>
        <v/>
      </c>
      <c r="B27" s="11" t="str">
        <f>IF(UAEHeld!C29=TRUE,UAEHeld!L29,"")</f>
        <v/>
      </c>
      <c r="C27" s="11" t="str">
        <f>IF(UAEHeld!C29=TRUE,UAEHeld!M29,"")</f>
        <v/>
      </c>
      <c r="D27" s="11" t="str">
        <f>IF(UAEHeld!C29=TRUE,UAEHeld!N29,"")</f>
        <v/>
      </c>
    </row>
    <row r="28" spans="1:4">
      <c r="A28" s="11" t="str">
        <f>IF(UAEHeld!C30=TRUE,UAEHeld!K30,"")</f>
        <v/>
      </c>
      <c r="B28" s="11" t="str">
        <f>IF(UAEHeld!C30=TRUE,UAEHeld!L30,"")</f>
        <v/>
      </c>
      <c r="C28" s="11" t="str">
        <f>IF(UAEHeld!C30=TRUE,UAEHeld!M30,"")</f>
        <v/>
      </c>
      <c r="D28" s="11" t="str">
        <f>IF(UAEHeld!C30=TRUE,UAEHeld!N30,"")</f>
        <v/>
      </c>
    </row>
    <row r="29" spans="1:4">
      <c r="A29" s="11" t="str">
        <f>IF(UAEHeld!C31=TRUE,UAEHeld!K31,"")</f>
        <v/>
      </c>
      <c r="B29" s="11" t="str">
        <f>IF(UAEHeld!C31=TRUE,UAEHeld!L31,"")</f>
        <v/>
      </c>
      <c r="C29" s="11" t="str">
        <f>IF(UAEHeld!C31=TRUE,UAEHeld!M31,"")</f>
        <v/>
      </c>
      <c r="D29" s="11" t="str">
        <f>IF(UAEHeld!C31=TRUE,UAEHeld!N31,"")</f>
        <v/>
      </c>
    </row>
    <row r="30" spans="1:4">
      <c r="A30" s="11" t="str">
        <f>IF(UAEHeld!C32=TRUE,UAEHeld!K32,"")</f>
        <v/>
      </c>
      <c r="B30" s="11" t="str">
        <f>IF(UAEHeld!C32=TRUE,UAEHeld!L32,"")</f>
        <v/>
      </c>
      <c r="C30" s="11" t="str">
        <f>IF(UAEHeld!C32=TRUE,UAEHeld!M32,"")</f>
        <v/>
      </c>
      <c r="D30" s="11" t="str">
        <f>IF(UAEHeld!C32=TRUE,UAEHeld!N32,"")</f>
        <v/>
      </c>
    </row>
    <row r="31" spans="1:4">
      <c r="A31" s="11" t="str">
        <f>IF(UAEHeld!C33=TRUE,UAEHeld!K33,"")</f>
        <v/>
      </c>
      <c r="B31" s="11" t="str">
        <f>IF(UAEHeld!C33=TRUE,UAEHeld!L33,"")</f>
        <v/>
      </c>
      <c r="C31" s="11" t="str">
        <f>IF(UAEHeld!C33=TRUE,UAEHeld!M33,"")</f>
        <v/>
      </c>
      <c r="D31" s="11" t="str">
        <f>IF(UAEHeld!C33=TRUE,UAEHeld!N33,"")</f>
        <v/>
      </c>
    </row>
    <row r="32" spans="1:4">
      <c r="A32" s="11" t="str">
        <f>IF(UAEHeld!C34=TRUE,UAEHeld!K34,"")</f>
        <v/>
      </c>
      <c r="B32" s="11" t="str">
        <f>IF(UAEHeld!C34=TRUE,UAEHeld!L34,"")</f>
        <v/>
      </c>
      <c r="C32" s="11" t="str">
        <f>IF(UAEHeld!C34=TRUE,UAEHeld!M34,"")</f>
        <v/>
      </c>
      <c r="D32" s="11" t="str">
        <f>IF(UAEHeld!C34=TRUE,UAEHeld!N34,"")</f>
        <v/>
      </c>
    </row>
    <row r="33" spans="1:4">
      <c r="A33" s="11" t="str">
        <f>IF(UAEHeld!C35=TRUE,UAEHeld!K35,"")</f>
        <v/>
      </c>
      <c r="B33" s="11" t="str">
        <f>IF(UAEHeld!C35=TRUE,UAEHeld!L35,"")</f>
        <v/>
      </c>
      <c r="C33" s="11" t="str">
        <f>IF(UAEHeld!C35=TRUE,UAEHeld!M35,"")</f>
        <v/>
      </c>
      <c r="D33" s="11" t="str">
        <f>IF(UAEHeld!C35=TRUE,UAEHeld!N35,"")</f>
        <v/>
      </c>
    </row>
    <row r="34" spans="1:4">
      <c r="A34" s="11" t="str">
        <f>IF(UAEHeld!C36=TRUE,UAEHeld!K36,"")</f>
        <v/>
      </c>
      <c r="B34" s="11" t="str">
        <f>IF(UAEHeld!C36=TRUE,UAEHeld!L36,"")</f>
        <v/>
      </c>
      <c r="C34" s="11" t="str">
        <f>IF(UAEHeld!C36=TRUE,UAEHeld!M36,"")</f>
        <v/>
      </c>
      <c r="D34" s="11" t="str">
        <f>IF(UAEHeld!C36=TRUE,UAEHeld!N36,"")</f>
        <v/>
      </c>
    </row>
    <row r="35" spans="1:4">
      <c r="A35" s="11" t="str">
        <f>IF(UAEHeld!C37=TRUE,UAEHeld!K37,"")</f>
        <v/>
      </c>
      <c r="B35" s="11" t="str">
        <f>IF(UAEHeld!C37=TRUE,UAEHeld!L37,"")</f>
        <v/>
      </c>
      <c r="C35" s="11" t="str">
        <f>IF(UAEHeld!C37=TRUE,UAEHeld!M37,"")</f>
        <v/>
      </c>
      <c r="D35" s="11" t="str">
        <f>IF(UAEHeld!C37=TRUE,UAEHeld!N37,"")</f>
        <v/>
      </c>
    </row>
    <row r="36" spans="1:4">
      <c r="A36" s="11" t="str">
        <f>IF(UAEHeld!C38=TRUE,UAEHeld!K38,"")</f>
        <v/>
      </c>
      <c r="B36" s="11" t="str">
        <f>IF(UAEHeld!C38=TRUE,UAEHeld!L38,"")</f>
        <v/>
      </c>
      <c r="C36" s="11" t="str">
        <f>IF(UAEHeld!C38=TRUE,UAEHeld!M38,"")</f>
        <v/>
      </c>
      <c r="D36" s="11" t="str">
        <f>IF(UAEHeld!C38=TRUE,UAEHeld!N38,"")</f>
        <v/>
      </c>
    </row>
    <row r="37" spans="1:4">
      <c r="A37" s="11" t="str">
        <f>IF(UAEHeld!C39=TRUE,UAEHeld!K39,"")</f>
        <v/>
      </c>
      <c r="B37" s="11" t="str">
        <f>IF(UAEHeld!C39=TRUE,UAEHeld!L39,"")</f>
        <v/>
      </c>
      <c r="C37" s="11" t="str">
        <f>IF(UAEHeld!C39=TRUE,UAEHeld!M39,"")</f>
        <v/>
      </c>
      <c r="D37" s="11" t="str">
        <f>IF(UAEHeld!C39=TRUE,UAEHeld!N39,"")</f>
        <v/>
      </c>
    </row>
    <row r="38" spans="1:4">
      <c r="A38" s="11" t="str">
        <f>IF(UAEHeld!C40=TRUE,UAEHeld!K40,"")</f>
        <v/>
      </c>
      <c r="B38" s="11" t="str">
        <f>IF(UAEHeld!C40=TRUE,UAEHeld!L40,"")</f>
        <v/>
      </c>
      <c r="C38" s="11" t="str">
        <f>IF(UAEHeld!C40=TRUE,UAEHeld!M40,"")</f>
        <v/>
      </c>
      <c r="D38" s="11" t="str">
        <f>IF(UAEHeld!C40=TRUE,UAEHeld!N40,"")</f>
        <v/>
      </c>
    </row>
    <row r="39" spans="1:4">
      <c r="A39" s="11" t="str">
        <f>IF(UAEHeld!C41=TRUE,UAEHeld!K41,"")</f>
        <v/>
      </c>
      <c r="B39" s="11" t="str">
        <f>IF(UAEHeld!C41=TRUE,UAEHeld!L41,"")</f>
        <v/>
      </c>
      <c r="C39" s="11" t="str">
        <f>IF(UAEHeld!C41=TRUE,UAEHeld!M41,"")</f>
        <v/>
      </c>
      <c r="D39" s="11" t="str">
        <f>IF(UAEHeld!C41=TRUE,UAEHeld!N41,"")</f>
        <v/>
      </c>
    </row>
    <row r="40" spans="1:4">
      <c r="A40" s="11" t="str">
        <f>IF(UAEHeld!C42=TRUE,UAEHeld!K42,"")</f>
        <v/>
      </c>
      <c r="B40" s="11" t="str">
        <f>IF(UAEHeld!C42=TRUE,UAEHeld!L42,"")</f>
        <v/>
      </c>
      <c r="C40" s="11" t="str">
        <f>IF(UAEHeld!C42=TRUE,UAEHeld!M42,"")</f>
        <v/>
      </c>
      <c r="D40" s="11" t="str">
        <f>IF(UAEHeld!C42=TRUE,UAEHeld!N42,"")</f>
        <v/>
      </c>
    </row>
    <row r="41" spans="1:4">
      <c r="A41" s="11" t="str">
        <f>IF(UAEHeld!C43=TRUE,UAEHeld!K43,"")</f>
        <v/>
      </c>
      <c r="B41" s="11" t="str">
        <f>IF(UAEHeld!C43=TRUE,UAEHeld!L43,"")</f>
        <v/>
      </c>
      <c r="C41" s="11" t="str">
        <f>IF(UAEHeld!C43=TRUE,UAEHeld!M43,"")</f>
        <v/>
      </c>
      <c r="D41" s="11" t="str">
        <f>IF(UAEHeld!C43=TRUE,UAEHeld!N43,"")</f>
        <v/>
      </c>
    </row>
    <row r="42" spans="1:4">
      <c r="A42" s="11" t="str">
        <f>IF(UAEHeld!C44=TRUE,UAEHeld!K44,"")</f>
        <v/>
      </c>
      <c r="B42" s="11" t="str">
        <f>IF(UAEHeld!C44=TRUE,UAEHeld!L44,"")</f>
        <v/>
      </c>
      <c r="C42" s="11" t="str">
        <f>IF(UAEHeld!C44=TRUE,UAEHeld!M44,"")</f>
        <v/>
      </c>
      <c r="D42" s="11" t="str">
        <f>IF(UAEHeld!C44=TRUE,UAEHeld!N44,"")</f>
        <v/>
      </c>
    </row>
    <row r="43" spans="1:4">
      <c r="A43" s="11" t="str">
        <f>IF(UAEHeld!C45=TRUE,UAEHeld!K45,"")</f>
        <v/>
      </c>
      <c r="B43" s="11" t="str">
        <f>IF(UAEHeld!C45=TRUE,UAEHeld!L45,"")</f>
        <v/>
      </c>
      <c r="C43" s="11" t="str">
        <f>IF(UAEHeld!C45=TRUE,UAEHeld!M45,"")</f>
        <v/>
      </c>
      <c r="D43" s="11" t="str">
        <f>IF(UAEHeld!C45=TRUE,UAEHeld!N45,"")</f>
        <v/>
      </c>
    </row>
    <row r="44" spans="1:4">
      <c r="A44" s="11" t="str">
        <f>IF(UAEHeld!C46=TRUE,UAEHeld!K46,"")</f>
        <v/>
      </c>
      <c r="B44" s="11" t="str">
        <f>IF(UAEHeld!C46=TRUE,UAEHeld!L46,"")</f>
        <v/>
      </c>
      <c r="C44" s="11" t="str">
        <f>IF(UAEHeld!C46=TRUE,UAEHeld!M46,"")</f>
        <v/>
      </c>
      <c r="D44" s="11" t="str">
        <f>IF(UAEHeld!C46=TRUE,UAEHeld!N46,"")</f>
        <v/>
      </c>
    </row>
    <row r="45" spans="1:4">
      <c r="A45" s="11" t="str">
        <f>IF(UAEHeld!C47=TRUE,UAEHeld!K47,"")</f>
        <v/>
      </c>
      <c r="B45" s="11" t="str">
        <f>IF(UAEHeld!C47=TRUE,UAEHeld!L47,"")</f>
        <v/>
      </c>
      <c r="C45" s="11" t="str">
        <f>IF(UAEHeld!C47=TRUE,UAEHeld!M47,"")</f>
        <v/>
      </c>
      <c r="D45" s="11" t="str">
        <f>IF(UAEHeld!C47=TRUE,UAEHeld!N47,"")</f>
        <v/>
      </c>
    </row>
    <row r="46" spans="1:4">
      <c r="A46" s="11" t="str">
        <f>IF(UAEHeld!C48=TRUE,UAEHeld!K48,"")</f>
        <v/>
      </c>
      <c r="B46" s="11" t="str">
        <f>IF(UAEHeld!C48=TRUE,UAEHeld!L48,"")</f>
        <v/>
      </c>
      <c r="C46" s="11" t="str">
        <f>IF(UAEHeld!C48=TRUE,UAEHeld!M48,"")</f>
        <v/>
      </c>
      <c r="D46" s="11" t="str">
        <f>IF(UAEHeld!C48=TRUE,UAEHeld!N48,"")</f>
        <v/>
      </c>
    </row>
    <row r="47" spans="1:4">
      <c r="A47" s="11" t="str">
        <f>IF(UAEHeld!C49=TRUE,UAEHeld!K49,"")</f>
        <v/>
      </c>
      <c r="B47" s="11" t="str">
        <f>IF(UAEHeld!C49=TRUE,UAEHeld!L49,"")</f>
        <v/>
      </c>
      <c r="C47" s="11" t="str">
        <f>IF(UAEHeld!C49=TRUE,UAEHeld!M49,"")</f>
        <v/>
      </c>
      <c r="D47" s="11" t="str">
        <f>IF(UAEHeld!C49=TRUE,UAEHeld!N49,"")</f>
        <v/>
      </c>
    </row>
    <row r="48" spans="1:4">
      <c r="A48" s="11" t="str">
        <f>IF(UAEHeld!C50=TRUE,UAEHeld!K50,"")</f>
        <v/>
      </c>
      <c r="B48" s="11" t="str">
        <f>IF(UAEHeld!C50=TRUE,UAEHeld!L50,"")</f>
        <v/>
      </c>
      <c r="C48" s="11" t="str">
        <f>IF(UAEHeld!C50=TRUE,UAEHeld!M50,"")</f>
        <v/>
      </c>
      <c r="D48" s="11" t="str">
        <f>IF(UAEHeld!C50=TRUE,UAEHeld!N50,"")</f>
        <v/>
      </c>
    </row>
    <row r="49" spans="1:4">
      <c r="A49" s="11" t="str">
        <f>IF(UAEHeld!C51=TRUE,UAEHeld!K51,"")</f>
        <v/>
      </c>
      <c r="B49" s="11" t="str">
        <f>IF(UAEHeld!C51=TRUE,UAEHeld!L51,"")</f>
        <v/>
      </c>
      <c r="C49" s="11" t="str">
        <f>IF(UAEHeld!C51=TRUE,UAEHeld!M51,"")</f>
        <v/>
      </c>
      <c r="D49" s="11" t="str">
        <f>IF(UAEHeld!C51=TRUE,UAEHeld!N51,"")</f>
        <v/>
      </c>
    </row>
    <row r="50" spans="1:4">
      <c r="A50" s="11" t="str">
        <f>IF(UAEHeld!C52=TRUE,UAEHeld!K52,"")</f>
        <v/>
      </c>
      <c r="B50" s="11" t="str">
        <f>IF(UAEHeld!C52=TRUE,UAEHeld!L52,"")</f>
        <v/>
      </c>
      <c r="C50" s="11" t="str">
        <f>IF(UAEHeld!C52=TRUE,UAEHeld!M52,"")</f>
        <v/>
      </c>
      <c r="D50" s="11" t="str">
        <f>IF(UAEHeld!C52=TRUE,UAEHeld!N52,"")</f>
        <v/>
      </c>
    </row>
    <row r="51" spans="1:4">
      <c r="A51" s="11" t="str">
        <f>IF(UAEHeld!C53=TRUE,UAEHeld!K53,"")</f>
        <v/>
      </c>
      <c r="B51" s="11" t="str">
        <f>IF(UAEHeld!C53=TRUE,UAEHeld!L53,"")</f>
        <v/>
      </c>
      <c r="C51" s="11" t="str">
        <f>IF(UAEHeld!C53=TRUE,UAEHeld!M53,"")</f>
        <v/>
      </c>
      <c r="D51" s="11" t="str">
        <f>IF(UAEHeld!C53=TRUE,UAEHeld!N53,"")</f>
        <v/>
      </c>
    </row>
    <row r="52" spans="1:4">
      <c r="A52" s="11" t="str">
        <f>IF(UAEHeld!C54=TRUE,UAEHeld!K54,"")</f>
        <v/>
      </c>
      <c r="B52" s="11" t="str">
        <f>IF(UAEHeld!C54=TRUE,UAEHeld!L54,"")</f>
        <v/>
      </c>
      <c r="C52" s="11" t="str">
        <f>IF(UAEHeld!C54=TRUE,UAEHeld!M54,"")</f>
        <v/>
      </c>
      <c r="D52" s="11" t="str">
        <f>IF(UAEHeld!C54=TRUE,UAEHeld!N54,"")</f>
        <v/>
      </c>
    </row>
    <row r="53" spans="1:4">
      <c r="A53" s="11" t="str">
        <f>IF(UAEHeld!C55=TRUE,UAEHeld!K55,"")</f>
        <v/>
      </c>
      <c r="B53" s="11" t="str">
        <f>IF(UAEHeld!C55=TRUE,UAEHeld!L55,"")</f>
        <v/>
      </c>
      <c r="C53" s="11" t="str">
        <f>IF(UAEHeld!C55=TRUE,UAEHeld!M55,"")</f>
        <v/>
      </c>
      <c r="D53" s="11" t="str">
        <f>IF(UAEHeld!C55=TRUE,UAEHeld!N55,"")</f>
        <v/>
      </c>
    </row>
    <row r="54" spans="1:4">
      <c r="A54" s="11" t="str">
        <f>IF(UAEHeld!C56=TRUE,UAEHeld!K56,"")</f>
        <v/>
      </c>
      <c r="B54" s="11" t="str">
        <f>IF(UAEHeld!C56=TRUE,UAEHeld!L56,"")</f>
        <v/>
      </c>
      <c r="C54" s="11" t="str">
        <f>IF(UAEHeld!C56=TRUE,UAEHeld!M56,"")</f>
        <v/>
      </c>
      <c r="D54" s="11" t="str">
        <f>IF(UAEHeld!C56=TRUE,UAEHeld!N56,"")</f>
        <v/>
      </c>
    </row>
    <row r="55" spans="1:4">
      <c r="A55" s="11" t="str">
        <f>IF(UAEHeld!C57=TRUE,UAEHeld!K57,"")</f>
        <v/>
      </c>
      <c r="B55" s="11" t="str">
        <f>IF(UAEHeld!C57=TRUE,UAEHeld!L57,"")</f>
        <v/>
      </c>
      <c r="C55" s="11" t="str">
        <f>IF(UAEHeld!C57=TRUE,UAEHeld!M57,"")</f>
        <v/>
      </c>
      <c r="D55" s="11" t="str">
        <f>IF(UAEHeld!C57=TRUE,UAEHeld!N57,"")</f>
        <v/>
      </c>
    </row>
    <row r="56" spans="1:4">
      <c r="A56" s="11" t="str">
        <f>IF(UAEHeld!C58=TRUE,UAEHeld!K58,"")</f>
        <v/>
      </c>
      <c r="B56" s="11" t="str">
        <f>IF(UAEHeld!C58=TRUE,UAEHeld!L58,"")</f>
        <v/>
      </c>
      <c r="C56" s="11" t="str">
        <f>IF(UAEHeld!C58=TRUE,UAEHeld!M58,"")</f>
        <v/>
      </c>
      <c r="D56" s="11" t="str">
        <f>IF(UAEHeld!C58=TRUE,UAEHeld!N58,"")</f>
        <v/>
      </c>
    </row>
    <row r="57" spans="1:4">
      <c r="A57" s="11" t="str">
        <f>IF(UAEHeld!C59=TRUE,UAEHeld!K59,"")</f>
        <v/>
      </c>
      <c r="B57" s="11" t="str">
        <f>IF(UAEHeld!C59=TRUE,UAEHeld!L59,"")</f>
        <v/>
      </c>
      <c r="C57" s="11" t="str">
        <f>IF(UAEHeld!C59=TRUE,UAEHeld!M59,"")</f>
        <v/>
      </c>
      <c r="D57" s="11" t="str">
        <f>IF(UAEHeld!C59=TRUE,UAEHeld!N59,"")</f>
        <v/>
      </c>
    </row>
    <row r="58" spans="1:4">
      <c r="A58" s="11" t="str">
        <f>IF(UAEHeld!C60=TRUE,UAEHeld!K60,"")</f>
        <v/>
      </c>
      <c r="B58" s="11" t="str">
        <f>IF(UAEHeld!C60=TRUE,UAEHeld!L60,"")</f>
        <v/>
      </c>
      <c r="C58" s="11" t="str">
        <f>IF(UAEHeld!C60=TRUE,UAEHeld!M60,"")</f>
        <v/>
      </c>
      <c r="D58" s="11" t="str">
        <f>IF(UAEHeld!C60=TRUE,UAEHeld!N60,"")</f>
        <v/>
      </c>
    </row>
    <row r="59" spans="1:4">
      <c r="A59" s="11" t="str">
        <f>IF(UAEHeld!C61=TRUE,UAEHeld!K61,"")</f>
        <v/>
      </c>
      <c r="B59" s="11" t="str">
        <f>IF(UAEHeld!C61=TRUE,UAEHeld!L61,"")</f>
        <v/>
      </c>
      <c r="C59" s="11" t="str">
        <f>IF(UAEHeld!C61=TRUE,UAEHeld!M61,"")</f>
        <v/>
      </c>
      <c r="D59" s="11" t="str">
        <f>IF(UAEHeld!C61=TRUE,UAEHeld!N61,"")</f>
        <v/>
      </c>
    </row>
    <row r="60" spans="1:4">
      <c r="A60" s="11" t="str">
        <f>IF(UAEHeld!C62=TRUE,UAEHeld!K62,"")</f>
        <v/>
      </c>
      <c r="B60" s="11" t="str">
        <f>IF(UAEHeld!C62=TRUE,UAEHeld!L62,"")</f>
        <v/>
      </c>
      <c r="C60" s="11" t="str">
        <f>IF(UAEHeld!C62=TRUE,UAEHeld!M62,"")</f>
        <v/>
      </c>
      <c r="D60" s="11" t="str">
        <f>IF(UAEHeld!C62=TRUE,UAEHeld!N62,"")</f>
        <v/>
      </c>
    </row>
    <row r="61" spans="1:4">
      <c r="A61" s="11" t="str">
        <f>IF(UAEHeld!C63=TRUE,UAEHeld!K63,"")</f>
        <v/>
      </c>
      <c r="B61" s="11" t="str">
        <f>IF(UAEHeld!C63=TRUE,UAEHeld!L63,"")</f>
        <v/>
      </c>
      <c r="C61" s="11" t="str">
        <f>IF(UAEHeld!C63=TRUE,UAEHeld!M63,"")</f>
        <v/>
      </c>
      <c r="D61" s="11" t="str">
        <f>IF(UAEHeld!C63=TRUE,UAEHeld!N63,"")</f>
        <v/>
      </c>
    </row>
    <row r="62" spans="1:4">
      <c r="A62" s="11" t="str">
        <f>IF(UAEHeld!C64=TRUE,UAEHeld!K64,"")</f>
        <v/>
      </c>
      <c r="B62" s="11" t="str">
        <f>IF(UAEHeld!C64=TRUE,UAEHeld!L64,"")</f>
        <v/>
      </c>
      <c r="C62" s="11" t="str">
        <f>IF(UAEHeld!C64=TRUE,UAEHeld!M64,"")</f>
        <v/>
      </c>
      <c r="D62" s="11" t="str">
        <f>IF(UAEHeld!C64=TRUE,UAEHeld!N64,"")</f>
        <v/>
      </c>
    </row>
    <row r="63" spans="1:4">
      <c r="A63" s="11" t="str">
        <f>IF(UAEHeld!C65=TRUE,UAEHeld!K65,"")</f>
        <v/>
      </c>
      <c r="B63" s="11" t="str">
        <f>IF(UAEHeld!C65=TRUE,UAEHeld!L65,"")</f>
        <v/>
      </c>
      <c r="C63" s="11" t="str">
        <f>IF(UAEHeld!C65=TRUE,UAEHeld!M65,"")</f>
        <v/>
      </c>
      <c r="D63" s="11" t="str">
        <f>IF(UAEHeld!C65=TRUE,UAEHeld!N65,"")</f>
        <v/>
      </c>
    </row>
    <row r="64" spans="1:4">
      <c r="A64" s="11" t="str">
        <f>IF(UAEHeld!C66=TRUE,UAEHeld!K66,"")</f>
        <v/>
      </c>
      <c r="B64" s="11" t="str">
        <f>IF(UAEHeld!C66=TRUE,UAEHeld!L66,"")</f>
        <v/>
      </c>
      <c r="C64" s="11" t="str">
        <f>IF(UAEHeld!C66=TRUE,UAEHeld!M66,"")</f>
        <v/>
      </c>
      <c r="D64" s="11" t="str">
        <f>IF(UAEHeld!C66=TRUE,UAEHeld!N66,"")</f>
        <v/>
      </c>
    </row>
    <row r="65" spans="1:4">
      <c r="A65" s="11" t="str">
        <f>IF(UAEHeld!C67=TRUE,UAEHeld!K67,"")</f>
        <v/>
      </c>
      <c r="B65" s="11" t="str">
        <f>IF(UAEHeld!C67=TRUE,UAEHeld!L67,"")</f>
        <v/>
      </c>
      <c r="C65" s="11" t="str">
        <f>IF(UAEHeld!C67=TRUE,UAEHeld!M67,"")</f>
        <v/>
      </c>
      <c r="D65" s="11" t="str">
        <f>IF(UAEHeld!C67=TRUE,UAEHeld!N67,"")</f>
        <v/>
      </c>
    </row>
    <row r="66" spans="1:4">
      <c r="A66" s="11" t="str">
        <f>IF(UAEHeld!C68=TRUE,UAEHeld!K68,"")</f>
        <v/>
      </c>
      <c r="B66" s="11" t="str">
        <f>IF(UAEHeld!C68=TRUE,UAEHeld!L68,"")</f>
        <v/>
      </c>
      <c r="C66" s="11" t="str">
        <f>IF(UAEHeld!C68=TRUE,UAEHeld!M68,"")</f>
        <v/>
      </c>
      <c r="D66" s="11" t="str">
        <f>IF(UAEHeld!C68=TRUE,UAEHeld!N68,"")</f>
        <v/>
      </c>
    </row>
    <row r="67" spans="1:4">
      <c r="A67" s="11" t="str">
        <f>IF(UAEHeld!C69=TRUE,UAEHeld!K69,"")</f>
        <v/>
      </c>
      <c r="B67" s="11" t="str">
        <f>IF(UAEHeld!C69=TRUE,UAEHeld!L69,"")</f>
        <v/>
      </c>
      <c r="C67" s="11" t="str">
        <f>IF(UAEHeld!C69=TRUE,UAEHeld!M69,"")</f>
        <v/>
      </c>
      <c r="D67" s="11" t="str">
        <f>IF(UAEHeld!C69=TRUE,UAEHeld!N69,"")</f>
        <v/>
      </c>
    </row>
    <row r="68" spans="1:4">
      <c r="A68" s="11" t="str">
        <f>IF(UAEHeld!C70=TRUE,UAEHeld!K70,"")</f>
        <v/>
      </c>
      <c r="B68" s="11" t="str">
        <f>IF(UAEHeld!C70=TRUE,UAEHeld!L70,"")</f>
        <v/>
      </c>
      <c r="C68" s="11" t="str">
        <f>IF(UAEHeld!C70=TRUE,UAEHeld!M70,"")</f>
        <v/>
      </c>
      <c r="D68" s="11" t="str">
        <f>IF(UAEHeld!C70=TRUE,UAEHeld!N70,"")</f>
        <v/>
      </c>
    </row>
    <row r="69" spans="1:4">
      <c r="A69" s="11" t="str">
        <f>IF(UAEHeld!C71=TRUE,UAEHeld!K71,"")</f>
        <v/>
      </c>
      <c r="B69" s="11" t="str">
        <f>IF(UAEHeld!C71=TRUE,UAEHeld!L71,"")</f>
        <v/>
      </c>
      <c r="C69" s="11" t="str">
        <f>IF(UAEHeld!C71=TRUE,UAEHeld!M71,"")</f>
        <v/>
      </c>
      <c r="D69" s="11" t="str">
        <f>IF(UAEHeld!C71=TRUE,UAEHeld!N71,"")</f>
        <v/>
      </c>
    </row>
    <row r="70" spans="1:4">
      <c r="A70" s="11" t="str">
        <f>IF(UAEHeld!C72=TRUE,UAEHeld!K72,"")</f>
        <v/>
      </c>
      <c r="B70" s="11" t="str">
        <f>IF(UAEHeld!C72=TRUE,UAEHeld!L72,"")</f>
        <v/>
      </c>
      <c r="C70" s="11" t="str">
        <f>IF(UAEHeld!C72=TRUE,UAEHeld!M72,"")</f>
        <v/>
      </c>
      <c r="D70" s="11" t="str">
        <f>IF(UAEHeld!C72=TRUE,UAEHeld!N72,"")</f>
        <v/>
      </c>
    </row>
    <row r="71" spans="1:4">
      <c r="A71" s="11" t="str">
        <f>IF(UAEHeld!C73=TRUE,UAEHeld!K73,"")</f>
        <v/>
      </c>
      <c r="B71" s="11" t="str">
        <f>IF(UAEHeld!C73=TRUE,UAEHeld!L73,"")</f>
        <v/>
      </c>
      <c r="C71" s="11" t="str">
        <f>IF(UAEHeld!C73=TRUE,UAEHeld!M73,"")</f>
        <v/>
      </c>
      <c r="D71" s="11" t="str">
        <f>IF(UAEHeld!C73=TRUE,UAEHeld!N73,"")</f>
        <v/>
      </c>
    </row>
    <row r="72" spans="1:4">
      <c r="A72" s="11" t="str">
        <f>IF(UAEHeld!C74=TRUE,UAEHeld!K74,"")</f>
        <v/>
      </c>
      <c r="B72" s="11" t="str">
        <f>IF(UAEHeld!C74=TRUE,UAEHeld!L74,"")</f>
        <v/>
      </c>
      <c r="C72" s="11" t="str">
        <f>IF(UAEHeld!C74=TRUE,UAEHeld!M74,"")</f>
        <v/>
      </c>
      <c r="D72" s="11" t="str">
        <f>IF(UAEHeld!C74=TRUE,UAEHeld!N74,"")</f>
        <v/>
      </c>
    </row>
    <row r="73" spans="1:4">
      <c r="A73" s="11" t="str">
        <f>IF(UAEHeld!C75=TRUE,UAEHeld!K75,"")</f>
        <v/>
      </c>
      <c r="B73" s="11" t="str">
        <f>IF(UAEHeld!C75=TRUE,UAEHeld!L75,"")</f>
        <v/>
      </c>
      <c r="C73" s="11" t="str">
        <f>IF(UAEHeld!C75=TRUE,UAEHeld!M75,"")</f>
        <v/>
      </c>
      <c r="D73" s="11" t="str">
        <f>IF(UAEHeld!C75=TRUE,UAEHeld!N75,"")</f>
        <v/>
      </c>
    </row>
    <row r="74" spans="1:4">
      <c r="A74" s="11" t="str">
        <f>IF(UAEHeld!C76=TRUE,UAEHeld!K76,"")</f>
        <v/>
      </c>
      <c r="B74" s="11" t="str">
        <f>IF(UAEHeld!C76=TRUE,UAEHeld!L76,"")</f>
        <v/>
      </c>
      <c r="C74" s="11" t="str">
        <f>IF(UAEHeld!C76=TRUE,UAEHeld!M76,"")</f>
        <v/>
      </c>
      <c r="D74" s="11" t="str">
        <f>IF(UAEHeld!C76=TRUE,UAEHeld!N76,"")</f>
        <v/>
      </c>
    </row>
    <row r="75" spans="1:4">
      <c r="A75" s="11" t="str">
        <f>IF(UAEHeld!C77=TRUE,UAEHeld!K77,"")</f>
        <v/>
      </c>
      <c r="B75" s="11" t="str">
        <f>IF(UAEHeld!C77=TRUE,UAEHeld!L77,"")</f>
        <v/>
      </c>
      <c r="C75" s="11" t="str">
        <f>IF(UAEHeld!C77=TRUE,UAEHeld!M77,"")</f>
        <v/>
      </c>
      <c r="D75" s="11" t="str">
        <f>IF(UAEHeld!C77=TRUE,UAEHeld!N77,"")</f>
        <v/>
      </c>
    </row>
    <row r="76" spans="1:4">
      <c r="A76" s="11" t="str">
        <f>IF(UAEHeld!C78=TRUE,UAEHeld!K78,"")</f>
        <v/>
      </c>
      <c r="B76" s="11" t="str">
        <f>IF(UAEHeld!C78=TRUE,UAEHeld!L78,"")</f>
        <v/>
      </c>
      <c r="C76" s="11" t="str">
        <f>IF(UAEHeld!C78=TRUE,UAEHeld!M78,"")</f>
        <v/>
      </c>
      <c r="D76" s="11" t="str">
        <f>IF(UAEHeld!C78=TRUE,UAEHeld!N78,"")</f>
        <v/>
      </c>
    </row>
    <row r="77" spans="1:4">
      <c r="A77" s="11" t="str">
        <f>IF(UAEHeld!C79=TRUE,UAEHeld!K79,"")</f>
        <v/>
      </c>
      <c r="B77" s="11" t="str">
        <f>IF(UAEHeld!C79=TRUE,UAEHeld!L79,"")</f>
        <v/>
      </c>
      <c r="C77" s="11" t="str">
        <f>IF(UAEHeld!C79=TRUE,UAEHeld!M79,"")</f>
        <v/>
      </c>
      <c r="D77" s="11" t="str">
        <f>IF(UAEHeld!C79=TRUE,UAEHeld!N79,"")</f>
        <v/>
      </c>
    </row>
    <row r="78" spans="1:4">
      <c r="A78" s="11" t="str">
        <f>IF(UAEHeld!C80=TRUE,UAEHeld!K80,"")</f>
        <v/>
      </c>
      <c r="B78" s="11" t="str">
        <f>IF(UAEHeld!C80=TRUE,UAEHeld!L80,"")</f>
        <v/>
      </c>
      <c r="C78" s="11" t="str">
        <f>IF(UAEHeld!C80=TRUE,UAEHeld!M80,"")</f>
        <v/>
      </c>
      <c r="D78" s="11" t="str">
        <f>IF(UAEHeld!C80=TRUE,UAEHeld!N80,"")</f>
        <v/>
      </c>
    </row>
    <row r="79" spans="1:4">
      <c r="A79" s="11" t="str">
        <f>IF(UAEHeld!C81=TRUE,UAEHeld!K81,"")</f>
        <v/>
      </c>
      <c r="B79" s="11" t="str">
        <f>IF(UAEHeld!C81=TRUE,UAEHeld!L81,"")</f>
        <v/>
      </c>
      <c r="C79" s="11" t="str">
        <f>IF(UAEHeld!C81=TRUE,UAEHeld!M81,"")</f>
        <v/>
      </c>
      <c r="D79" s="11" t="str">
        <f>IF(UAEHeld!C81=TRUE,UAEHeld!N81,"")</f>
        <v/>
      </c>
    </row>
    <row r="80" spans="1:4">
      <c r="A80" s="11" t="str">
        <f>IF(UAEHeld!C82=TRUE,UAEHeld!K82,"")</f>
        <v/>
      </c>
      <c r="B80" s="11" t="str">
        <f>IF(UAEHeld!C82=TRUE,UAEHeld!L82,"")</f>
        <v/>
      </c>
      <c r="C80" s="11" t="str">
        <f>IF(UAEHeld!C82=TRUE,UAEHeld!M82,"")</f>
        <v/>
      </c>
      <c r="D80" s="11" t="str">
        <f>IF(UAEHeld!C82=TRUE,UAEHeld!N82,"")</f>
        <v/>
      </c>
    </row>
    <row r="81" spans="1:4">
      <c r="A81" s="11" t="str">
        <f>IF(UAEHeld!C83=TRUE,UAEHeld!K83,"")</f>
        <v/>
      </c>
      <c r="B81" s="11" t="str">
        <f>IF(UAEHeld!C83=TRUE,UAEHeld!L83,"")</f>
        <v/>
      </c>
      <c r="C81" s="11" t="str">
        <f>IF(UAEHeld!C83=TRUE,UAEHeld!M83,"")</f>
        <v/>
      </c>
      <c r="D81" s="11" t="str">
        <f>IF(UAEHeld!C83=TRUE,UAEHeld!N83,"")</f>
        <v/>
      </c>
    </row>
    <row r="82" spans="1:4">
      <c r="A82" s="11" t="str">
        <f>IF(UAEHeld!C84=TRUE,UAEHeld!K84,"")</f>
        <v/>
      </c>
      <c r="B82" s="11" t="str">
        <f>IF(UAEHeld!C84=TRUE,UAEHeld!L84,"")</f>
        <v/>
      </c>
      <c r="C82" s="11" t="str">
        <f>IF(UAEHeld!C84=TRUE,UAEHeld!M84,"")</f>
        <v/>
      </c>
      <c r="D82" s="11" t="str">
        <f>IF(UAEHeld!C84=TRUE,UAEHeld!N84,"")</f>
        <v/>
      </c>
    </row>
    <row r="83" spans="1:4">
      <c r="A83" s="11" t="str">
        <f>IF(UAEHeld!C85=TRUE,UAEHeld!K85,"")</f>
        <v/>
      </c>
      <c r="B83" s="11" t="str">
        <f>IF(UAEHeld!C85=TRUE,UAEHeld!L85,"")</f>
        <v/>
      </c>
      <c r="C83" s="11" t="str">
        <f>IF(UAEHeld!C85=TRUE,UAEHeld!M85,"")</f>
        <v/>
      </c>
      <c r="D83" s="11" t="str">
        <f>IF(UAEHeld!C85=TRUE,UAEHeld!N85,"")</f>
        <v/>
      </c>
    </row>
    <row r="84" spans="1:4">
      <c r="A84" s="11" t="str">
        <f>IF(UAEHeld!C86=TRUE,UAEHeld!K86,"")</f>
        <v/>
      </c>
      <c r="B84" s="11" t="str">
        <f>IF(UAEHeld!C86=TRUE,UAEHeld!L86,"")</f>
        <v/>
      </c>
      <c r="C84" s="11" t="str">
        <f>IF(UAEHeld!C86=TRUE,UAEHeld!M86,"")</f>
        <v/>
      </c>
      <c r="D84" s="11" t="str">
        <f>IF(UAEHeld!C86=TRUE,UAEHeld!N86,"")</f>
        <v/>
      </c>
    </row>
    <row r="85" spans="1:4">
      <c r="A85" s="11" t="str">
        <f>IF(UAEHeld!C87=TRUE,UAEHeld!K87,"")</f>
        <v/>
      </c>
      <c r="B85" s="11" t="str">
        <f>IF(UAEHeld!C87=TRUE,UAEHeld!L87,"")</f>
        <v/>
      </c>
      <c r="C85" s="11" t="str">
        <f>IF(UAEHeld!C87=TRUE,UAEHeld!M87,"")</f>
        <v/>
      </c>
      <c r="D85" s="11" t="str">
        <f>IF(UAEHeld!C87=TRUE,UAEHeld!N87,"")</f>
        <v/>
      </c>
    </row>
    <row r="86" spans="1:4">
      <c r="A86" s="11" t="str">
        <f>IF(UAEHeld!C88=TRUE,UAEHeld!K88,"")</f>
        <v/>
      </c>
      <c r="B86" s="11" t="str">
        <f>IF(UAEHeld!C88=TRUE,UAEHeld!L88,"")</f>
        <v/>
      </c>
      <c r="C86" s="11" t="str">
        <f>IF(UAEHeld!C88=TRUE,UAEHeld!M88,"")</f>
        <v/>
      </c>
      <c r="D86" s="11" t="str">
        <f>IF(UAEHeld!C88=TRUE,UAEHeld!N88,"")</f>
        <v/>
      </c>
    </row>
    <row r="87" spans="1:4">
      <c r="A87" s="11" t="str">
        <f>IF(UAEHeld!C89=TRUE,UAEHeld!K89,"")</f>
        <v/>
      </c>
      <c r="B87" s="11" t="str">
        <f>IF(UAEHeld!C89=TRUE,UAEHeld!L89,"")</f>
        <v/>
      </c>
      <c r="C87" s="11" t="str">
        <f>IF(UAEHeld!C89=TRUE,UAEHeld!M89,"")</f>
        <v/>
      </c>
      <c r="D87" s="11" t="str">
        <f>IF(UAEHeld!C89=TRUE,UAEHeld!N89,"")</f>
        <v/>
      </c>
    </row>
    <row r="88" spans="1:4">
      <c r="A88" s="11" t="str">
        <f>IF(UAEHeld!C90=TRUE,UAEHeld!K90,"")</f>
        <v/>
      </c>
      <c r="B88" s="11" t="str">
        <f>IF(UAEHeld!C90=TRUE,UAEHeld!L90,"")</f>
        <v/>
      </c>
      <c r="C88" s="11" t="str">
        <f>IF(UAEHeld!C90=TRUE,UAEHeld!M90,"")</f>
        <v/>
      </c>
      <c r="D88" s="11" t="str">
        <f>IF(UAEHeld!C90=TRUE,UAEHeld!N90,"")</f>
        <v/>
      </c>
    </row>
    <row r="89" spans="1:4">
      <c r="A89" s="11" t="str">
        <f>IF(UAEHeld!C91=TRUE,UAEHeld!K91,"")</f>
        <v/>
      </c>
      <c r="B89" s="11" t="str">
        <f>IF(UAEHeld!C91=TRUE,UAEHeld!L91,"")</f>
        <v/>
      </c>
      <c r="C89" s="11" t="str">
        <f>IF(UAEHeld!C91=TRUE,UAEHeld!M91,"")</f>
        <v/>
      </c>
      <c r="D89" s="11" t="str">
        <f>IF(UAEHeld!C91=TRUE,UAEHeld!N91,"")</f>
        <v/>
      </c>
    </row>
    <row r="90" spans="1:4">
      <c r="A90" s="11" t="str">
        <f>IF(UAEHeld!C92=TRUE,UAEHeld!K92,"")</f>
        <v/>
      </c>
      <c r="B90" s="11" t="str">
        <f>IF(UAEHeld!C92=TRUE,UAEHeld!L92,"")</f>
        <v/>
      </c>
      <c r="C90" s="11" t="str">
        <f>IF(UAEHeld!C92=TRUE,UAEHeld!M92,"")</f>
        <v/>
      </c>
      <c r="D90" s="11" t="str">
        <f>IF(UAEHeld!C92=TRUE,UAEHeld!N92,"")</f>
        <v/>
      </c>
    </row>
    <row r="91" spans="1:4">
      <c r="A91" s="11" t="str">
        <f>IF(UAEHeld!C93=TRUE,UAEHeld!K93,"")</f>
        <v/>
      </c>
      <c r="B91" s="11" t="str">
        <f>IF(UAEHeld!C93=TRUE,UAEHeld!L93,"")</f>
        <v/>
      </c>
      <c r="C91" s="11" t="str">
        <f>IF(UAEHeld!C93=TRUE,UAEHeld!M93,"")</f>
        <v/>
      </c>
      <c r="D91" s="11" t="str">
        <f>IF(UAEHeld!C93=TRUE,UAEHeld!N93,"")</f>
        <v/>
      </c>
    </row>
    <row r="92" spans="1:4">
      <c r="A92" s="11" t="str">
        <f>IF(UAEHeld!C94=TRUE,UAEHeld!K94,"")</f>
        <v/>
      </c>
      <c r="B92" s="11" t="str">
        <f>IF(UAEHeld!C94=TRUE,UAEHeld!L94,"")</f>
        <v/>
      </c>
      <c r="C92" s="11" t="str">
        <f>IF(UAEHeld!C94=TRUE,UAEHeld!M94,"")</f>
        <v/>
      </c>
      <c r="D92" s="11" t="str">
        <f>IF(UAEHeld!C94=TRUE,UAEHeld!N94,"")</f>
        <v/>
      </c>
    </row>
    <row r="93" spans="1:4">
      <c r="A93" s="11" t="str">
        <f>IF(UAEHeld!C95=TRUE,UAEHeld!K95,"")</f>
        <v/>
      </c>
      <c r="B93" s="11" t="str">
        <f>IF(UAEHeld!C95=TRUE,UAEHeld!L95,"")</f>
        <v/>
      </c>
      <c r="C93" s="11" t="str">
        <f>IF(UAEHeld!C95=TRUE,UAEHeld!M95,"")</f>
        <v/>
      </c>
      <c r="D93" s="11" t="str">
        <f>IF(UAEHeld!C95=TRUE,UAEHeld!N95,"")</f>
        <v/>
      </c>
    </row>
    <row r="94" spans="1:4">
      <c r="A94" s="11" t="str">
        <f>IF(UAEHeld!C96=TRUE,UAEHeld!K96,"")</f>
        <v/>
      </c>
      <c r="B94" s="11" t="str">
        <f>IF(UAEHeld!C96=TRUE,UAEHeld!L96,"")</f>
        <v/>
      </c>
      <c r="C94" s="11" t="str">
        <f>IF(UAEHeld!C96=TRUE,UAEHeld!M96,"")</f>
        <v/>
      </c>
      <c r="D94" s="11" t="str">
        <f>IF(UAEHeld!C96=TRUE,UAEHeld!N96,"")</f>
        <v/>
      </c>
    </row>
    <row r="95" spans="1:4">
      <c r="A95" s="11" t="str">
        <f>IF(UAEHeld!C97=TRUE,UAEHeld!K97,"")</f>
        <v/>
      </c>
      <c r="B95" s="11" t="str">
        <f>IF(UAEHeld!C97=TRUE,UAEHeld!L97,"")</f>
        <v/>
      </c>
      <c r="C95" s="11" t="str">
        <f>IF(UAEHeld!C97=TRUE,UAEHeld!M97,"")</f>
        <v/>
      </c>
      <c r="D95" s="11" t="str">
        <f>IF(UAEHeld!C97=TRUE,UAEHeld!N97,"")</f>
        <v/>
      </c>
    </row>
    <row r="96" spans="1:4">
      <c r="A96" s="11" t="str">
        <f>IF(UAEHeld!C98=TRUE,UAEHeld!K98,"")</f>
        <v/>
      </c>
      <c r="B96" s="11" t="str">
        <f>IF(UAEHeld!C98=TRUE,UAEHeld!L98,"")</f>
        <v/>
      </c>
      <c r="C96" s="11" t="str">
        <f>IF(UAEHeld!C98=TRUE,UAEHeld!M98,"")</f>
        <v/>
      </c>
      <c r="D96" s="11" t="str">
        <f>IF(UAEHeld!C98=TRUE,UAEHeld!N98,"")</f>
        <v/>
      </c>
    </row>
    <row r="97" spans="1:4">
      <c r="A97" s="11" t="str">
        <f>IF(UAEHeld!C99=TRUE,UAEHeld!K99,"")</f>
        <v/>
      </c>
      <c r="B97" s="11" t="str">
        <f>IF(UAEHeld!C99=TRUE,UAEHeld!L99,"")</f>
        <v/>
      </c>
      <c r="C97" s="11" t="str">
        <f>IF(UAEHeld!C99=TRUE,UAEHeld!M99,"")</f>
        <v/>
      </c>
      <c r="D97" s="11" t="str">
        <f>IF(UAEHeld!C99=TRUE,UAEHeld!N99,"")</f>
        <v/>
      </c>
    </row>
    <row r="98" spans="1:4">
      <c r="A98" s="11" t="str">
        <f>IF(UAEHeld!C100=TRUE,UAEHeld!K100,"")</f>
        <v/>
      </c>
      <c r="B98" s="11" t="str">
        <f>IF(UAEHeld!C100=TRUE,UAEHeld!L100,"")</f>
        <v/>
      </c>
      <c r="C98" s="11" t="str">
        <f>IF(UAEHeld!C100=TRUE,UAEHeld!M100,"")</f>
        <v/>
      </c>
      <c r="D98" s="11" t="str">
        <f>IF(UAEHeld!C100=TRUE,UAEHeld!N100,"")</f>
        <v/>
      </c>
    </row>
    <row r="99" spans="1:4">
      <c r="A99" s="11" t="str">
        <f>IF(UAEHeld!C101=TRUE,UAEHeld!K101,"")</f>
        <v/>
      </c>
      <c r="B99" s="11" t="str">
        <f>IF(UAEHeld!C101=TRUE,UAEHeld!L101,"")</f>
        <v/>
      </c>
      <c r="C99" s="11" t="str">
        <f>IF(UAEHeld!C101=TRUE,UAEHeld!M101,"")</f>
        <v/>
      </c>
      <c r="D99" s="11" t="str">
        <f>IF(UAEHeld!C101=TRUE,UAEHeld!N101,"")</f>
        <v/>
      </c>
    </row>
    <row r="100" spans="1:4">
      <c r="A100" s="11" t="str">
        <f>IF(UAEHeld!C102=TRUE,UAEHeld!K102,"")</f>
        <v/>
      </c>
      <c r="B100" s="11" t="str">
        <f>IF(UAEHeld!C102=TRUE,UAEHeld!L102,"")</f>
        <v/>
      </c>
      <c r="C100" s="11" t="str">
        <f>IF(UAEHeld!C102=TRUE,UAEHeld!M102,"")</f>
        <v/>
      </c>
      <c r="D100" s="11" t="str">
        <f>IF(UAEHeld!C102=TRUE,UAEHeld!N102,"")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UAEHeld</vt:lpstr>
      <vt:lpstr>movement</vt:lpstr>
      <vt:lpstr>moved</vt:lpstr>
      <vt:lpstr>database</vt:lpstr>
      <vt:lpstr>awb</vt:lpstr>
      <vt:lpstr>cnee</vt:lpstr>
      <vt:lpstr>cnor</vt:lpstr>
      <vt:lpstr>pudate</vt:lpstr>
    </vt:vector>
  </TitlesOfParts>
  <Company>dhl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ndias</dc:creator>
  <cp:lastModifiedBy>alyaseenam@gmail.com</cp:lastModifiedBy>
  <cp:lastPrinted>2013-05-02T18:24:38Z</cp:lastPrinted>
  <dcterms:created xsi:type="dcterms:W3CDTF">2007-06-04T15:49:05Z</dcterms:created>
  <dcterms:modified xsi:type="dcterms:W3CDTF">2013-12-03T06:12:08Z</dcterms:modified>
</cp:coreProperties>
</file>