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ymasterhr\Desktop\Mohamed Said\0\"/>
    </mc:Choice>
  </mc:AlternateContent>
  <bookViews>
    <workbookView xWindow="0" yWindow="0" windowWidth="21600" windowHeight="9735" activeTab="1"/>
  </bookViews>
  <sheets>
    <sheet name="Sheet1" sheetId="1" r:id="rId1"/>
    <sheet name="Sheet2" sheetId="2" r:id="rId2"/>
  </sheets>
  <externalReferences>
    <externalReference r:id="rId3"/>
  </externalReferences>
  <definedNames>
    <definedName name="_xlnm.Print_Area" localSheetId="0">Sheet1!$A$1:$N$47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2" l="1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" i="2"/>
  <c r="G10" i="1" l="1"/>
</calcChain>
</file>

<file path=xl/sharedStrings.xml><?xml version="1.0" encoding="utf-8"?>
<sst xmlns="http://schemas.openxmlformats.org/spreadsheetml/2006/main" count="73" uniqueCount="72">
  <si>
    <t>Name</t>
  </si>
  <si>
    <t>Basic Salary</t>
  </si>
  <si>
    <t>Position</t>
  </si>
  <si>
    <t>Starting Date</t>
  </si>
  <si>
    <t>Date Of Birth</t>
  </si>
  <si>
    <t>Department</t>
  </si>
  <si>
    <t>Last Review</t>
  </si>
  <si>
    <t>Score
الدرجة</t>
  </si>
  <si>
    <t>Performance Factors
عناصر التقدير</t>
  </si>
  <si>
    <t>Excellent
ممتاز
From  9.0 
 UP TO 10.0</t>
  </si>
  <si>
    <t>Very Good
جيد جداً
From 7.5
Less than 9.0</t>
  </si>
  <si>
    <t xml:space="preserve">Good
جيد
From 6.5
Less than 7.5 </t>
  </si>
  <si>
    <t xml:space="preserve">Fair
متوسط
Less than 6.5 </t>
  </si>
  <si>
    <t>Score
Achieved</t>
  </si>
  <si>
    <t xml:space="preserve">          Total Scores Achieved
   ( إجمالى درجات التقييم ) (check one )  </t>
  </si>
  <si>
    <t>Excellent
ممتاز
135 to 150</t>
  </si>
  <si>
    <t>Very Good
 جيد جداً
105 to 134.5</t>
  </si>
  <si>
    <t>Good
جيد
80 to 104.5</t>
  </si>
  <si>
    <t>Fair
ضعيف
less than 80</t>
  </si>
  <si>
    <t>Final Result
التقدير النهائى</t>
  </si>
  <si>
    <t>Job Knowledge
المعرفة بالعمل</t>
  </si>
  <si>
    <t>Quality of work
كيفية أداء العمل</t>
  </si>
  <si>
    <t>Quantity Of Work
كمية العمل</t>
  </si>
  <si>
    <t>Respect Sup.
تقدير المسئول المباشر</t>
  </si>
  <si>
    <t>Initiative creativity
الإبتكار والإبداع</t>
  </si>
  <si>
    <t>Capability Of Achieving The Rules
القدرة على إستيعاب قواعد وأساليب العمل</t>
  </si>
  <si>
    <t>Ability To Work With And Through Other
مقدرته على العمل مع ومن خلال الآخرين</t>
  </si>
  <si>
    <t>Commitment To The Rules Of Work
الإلتزام بإجراءات وأساليب العمل</t>
  </si>
  <si>
    <t>Ability to Accept Changes
مقدرته على تقبل النقد والتغيير</t>
  </si>
  <si>
    <t>Punctuality
المواظبة واحترام المواعيد</t>
  </si>
  <si>
    <t>Personal Tidiness
المظهر الشخصي والتأنق</t>
  </si>
  <si>
    <t>Courtesy
 اللباقة وحسن المعاملة ولطف الأخلاق</t>
  </si>
  <si>
    <t>Sense Of Responsibility
الإحساس بالمسئولية</t>
  </si>
  <si>
    <t>Ability to Accept Criticism
مقدرته على تقبل النقد والتوجيه</t>
  </si>
  <si>
    <t>Conscientious Towards Resort Property
الحرص على ممتلكات المنتزه</t>
  </si>
  <si>
    <t>Employee Number</t>
  </si>
  <si>
    <t>No.</t>
  </si>
  <si>
    <t>Emp. No.</t>
  </si>
  <si>
    <t>Salary</t>
  </si>
  <si>
    <t>Abdrabu Anwar Ali</t>
  </si>
  <si>
    <t>Khaled Mohamed Mahmoud Ismael</t>
  </si>
  <si>
    <t>Yehia Antar Yehia El Sayed</t>
  </si>
  <si>
    <t>Osama Mahmoud Hashem Mahmoud</t>
  </si>
  <si>
    <t>Yasser Mohamed Abbas Mohamed</t>
  </si>
  <si>
    <t>Ahmed Mostafa Mokthar Goda</t>
  </si>
  <si>
    <t>Talal Fawzy Hussein Ezah</t>
  </si>
  <si>
    <t>Rashad Kamal Gayed Youssef</t>
  </si>
  <si>
    <t>Hesham Afify Abdelmonem Afify</t>
  </si>
  <si>
    <t>Eugene Tayco Maestre</t>
  </si>
  <si>
    <t>Samuel Son Banagan Margate</t>
  </si>
  <si>
    <t>Mushtaq Ahmad Taili</t>
  </si>
  <si>
    <t>Chiristophar Peter Pereira</t>
  </si>
  <si>
    <t>Sanooj Vattackattu Vasudevakurup</t>
  </si>
  <si>
    <t>Aldrin Andrew Rodrigues</t>
  </si>
  <si>
    <t>Mahesh Govind Narvekar</t>
  </si>
  <si>
    <t>Bhat Abdul Majid Gulam Hassan</t>
  </si>
  <si>
    <t>Froilan Obor Cordeta</t>
  </si>
  <si>
    <t>Alfad Sabdani Basang</t>
  </si>
  <si>
    <t>Wilfredo Calilung Esguerra</t>
  </si>
  <si>
    <t>Abdelhakim Abdelgawad Shaaban El Seady</t>
  </si>
  <si>
    <t>Ernesto Opiniano Jonota</t>
  </si>
  <si>
    <t>Santana Joao Vicente  Barbosa</t>
  </si>
  <si>
    <t>January Lacsa Anillo</t>
  </si>
  <si>
    <t>Nazrul Molla Panjab Molla</t>
  </si>
  <si>
    <t>Vicente Jr. Cecillo</t>
  </si>
  <si>
    <t>Hatem Ali Mahmoud Shokr ****</t>
  </si>
  <si>
    <t>Matchindranath Anant Parab</t>
  </si>
  <si>
    <t>Alvin Parabas Rada</t>
  </si>
  <si>
    <t>Renjie Gabuya Coronel</t>
  </si>
  <si>
    <t>Apolonio Jr Bucio Dumaguit</t>
  </si>
  <si>
    <t>Date of birth</t>
  </si>
  <si>
    <t>hiring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</si>
</sst>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\-yy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name val="Arabic Transparent"/>
    </font>
    <font>
      <b/>
      <sz val="14"/>
      <color theme="1"/>
      <name val="Calibri"/>
      <family val="2"/>
      <scheme val="minor"/>
    </font>
    <font>
      <b/>
      <sz val="14"/>
      <name val="Palatino Linotype"/>
      <family val="1"/>
    </font>
    <font>
      <b/>
      <sz val="16"/>
      <name val="Arabic Transparent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/>
    <xf numFmtId="0" fontId="0" fillId="0" borderId="0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7" fillId="2" borderId="3" xfId="0" applyNumberFormat="1" applyFont="1" applyFill="1" applyBorder="1" applyAlignment="1" applyProtection="1">
      <alignment horizontal="center" vertical="center"/>
      <protection locked="0"/>
    </xf>
    <xf numFmtId="164" fontId="7" fillId="2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2" borderId="3" xfId="0" applyFont="1" applyFill="1" applyBorder="1" applyAlignment="1" applyProtection="1">
      <alignment horizontal="center" vertical="center"/>
      <protection locked="0"/>
    </xf>
    <xf numFmtId="0" fontId="10" fillId="2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3" xfId="0" applyBorder="1"/>
    <xf numFmtId="0" fontId="0" fillId="0" borderId="12" xfId="0" applyFill="1" applyBorder="1" applyAlignment="1">
      <alignment horizontal="center" vertic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1424207</xdr:colOff>
      <xdr:row>0</xdr:row>
      <xdr:rowOff>80596</xdr:rowOff>
    </xdr:from>
    <xdr:ext cx="3616716" cy="652393"/>
    <xdr:sp macro="" textlink="">
      <xdr:nvSpPr>
        <xdr:cNvPr id="5" name="Rectangle 4"/>
        <xdr:cNvSpPr/>
      </xdr:nvSpPr>
      <xdr:spPr>
        <a:xfrm>
          <a:off x="1915111" y="80596"/>
          <a:ext cx="3616716" cy="652393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n-US" sz="2000" b="0" cap="none" spc="0">
              <a:ln w="0"/>
              <a:solidFill>
                <a:srgbClr val="C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parajita" panose="020B0604020202020204" pitchFamily="34" charset="0"/>
              <a:cs typeface="Aparajita" panose="020B0604020202020204" pitchFamily="34" charset="0"/>
            </a:rPr>
            <a:t>PERFORMANCE APPRAISAL</a:t>
          </a:r>
        </a:p>
        <a:p>
          <a:pPr algn="ctr"/>
          <a:r>
            <a:rPr lang="en-US" sz="2000" b="0" cap="none" spc="0">
              <a:ln w="0"/>
              <a:solidFill>
                <a:srgbClr val="C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parajita" panose="020B0604020202020204" pitchFamily="34" charset="0"/>
              <a:cs typeface="Aparajita" panose="020B0604020202020204" pitchFamily="34" charset="0"/>
            </a:rPr>
            <a:t> </a:t>
          </a:r>
          <a:r>
            <a:rPr lang="ar-KW" sz="2000" b="0" cap="none" spc="0">
              <a:ln w="0"/>
              <a:solidFill>
                <a:srgbClr val="C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parajita" panose="020B0604020202020204" pitchFamily="34" charset="0"/>
            </a:rPr>
            <a:t>تقييم الأداء الوظيفى</a:t>
          </a:r>
          <a:endParaRPr lang="en-US" sz="2000" b="0" cap="none" spc="0">
            <a:ln w="0"/>
            <a:solidFill>
              <a:srgbClr val="C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twoCellAnchor>
    <xdr:from>
      <xdr:col>10</xdr:col>
      <xdr:colOff>359023</xdr:colOff>
      <xdr:row>0</xdr:row>
      <xdr:rowOff>58614</xdr:rowOff>
    </xdr:from>
    <xdr:to>
      <xdr:col>12</xdr:col>
      <xdr:colOff>652100</xdr:colOff>
      <xdr:row>1</xdr:row>
      <xdr:rowOff>395653</xdr:rowOff>
    </xdr:to>
    <xdr:sp macro="" textlink="">
      <xdr:nvSpPr>
        <xdr:cNvPr id="8" name="TextBox 7"/>
        <xdr:cNvSpPr txBox="1"/>
      </xdr:nvSpPr>
      <xdr:spPr>
        <a:xfrm>
          <a:off x="6088677" y="58614"/>
          <a:ext cx="1208942" cy="5275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KHIRAN  RESORT  </a:t>
          </a:r>
        </a:p>
        <a:p>
          <a:pPr algn="ctr"/>
          <a:r>
            <a:rPr lang="en-US" sz="1100"/>
            <a:t> </a:t>
          </a:r>
          <a:r>
            <a:rPr lang="ar-KW" sz="1100"/>
            <a:t>منتزه الخيران</a:t>
          </a:r>
          <a:endParaRPr lang="en-US" sz="1100"/>
        </a:p>
      </xdr:txBody>
    </xdr:sp>
    <xdr:clientData/>
  </xdr:twoCellAnchor>
  <xdr:twoCellAnchor editAs="oneCell">
    <xdr:from>
      <xdr:col>2</xdr:col>
      <xdr:colOff>356152</xdr:colOff>
      <xdr:row>3</xdr:row>
      <xdr:rowOff>24847</xdr:rowOff>
    </xdr:from>
    <xdr:to>
      <xdr:col>2</xdr:col>
      <xdr:colOff>1996108</xdr:colOff>
      <xdr:row>11</xdr:row>
      <xdr:rowOff>255798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109" y="902804"/>
          <a:ext cx="1639956" cy="1647277"/>
        </a:xfrm>
        <a:prstGeom prst="rect">
          <a:avLst/>
        </a:prstGeom>
      </xdr:spPr>
    </xdr:pic>
    <xdr:clientData/>
  </xdr:twoCellAnchor>
  <xdr:twoCellAnchor>
    <xdr:from>
      <xdr:col>0</xdr:col>
      <xdr:colOff>41414</xdr:colOff>
      <xdr:row>5</xdr:row>
      <xdr:rowOff>132522</xdr:rowOff>
    </xdr:from>
    <xdr:to>
      <xdr:col>2</xdr:col>
      <xdr:colOff>977348</xdr:colOff>
      <xdr:row>8</xdr:row>
      <xdr:rowOff>33131</xdr:rowOff>
    </xdr:to>
    <xdr:sp macro="" textlink="">
      <xdr:nvSpPr>
        <xdr:cNvPr id="4" name="Right Arrow 3"/>
        <xdr:cNvSpPr/>
      </xdr:nvSpPr>
      <xdr:spPr>
        <a:xfrm>
          <a:off x="41414" y="1358348"/>
          <a:ext cx="1432891" cy="5715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ar-KW" sz="1600" b="1">
              <a:solidFill>
                <a:sysClr val="windowText" lastClr="000000"/>
              </a:solidFill>
              <a:latin typeface="+mn-lt"/>
            </a:rPr>
            <a:t>أريد</a:t>
          </a:r>
          <a:r>
            <a:rPr lang="ar-KW" sz="1600" b="1" baseline="0">
              <a:solidFill>
                <a:sysClr val="windowText" lastClr="000000"/>
              </a:solidFill>
              <a:latin typeface="+mn-lt"/>
            </a:rPr>
            <a:t> الصورة هنا</a:t>
          </a:r>
          <a:endParaRPr lang="en-US" sz="1600" b="1">
            <a:solidFill>
              <a:sysClr val="windowText" lastClr="000000"/>
            </a:solidFill>
            <a:latin typeface="+mn-l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266700</xdr:colOff>
      <xdr:row>2</xdr:row>
      <xdr:rowOff>38100</xdr:rowOff>
    </xdr:from>
    <xdr:to>
      <xdr:col>8</xdr:col>
      <xdr:colOff>152400</xdr:colOff>
      <xdr:row>9</xdr:row>
      <xdr:rowOff>19050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77475" y="495300"/>
          <a:ext cx="2466975" cy="1847850"/>
        </a:xfrm>
        <a:prstGeom prst="rect">
          <a:avLst/>
        </a:prstGeom>
      </xdr:spPr>
    </xdr:pic>
    <xdr:clientData/>
  </xdr:twoCellAnchor>
  <xdr:twoCellAnchor editAs="oneCell">
    <xdr:from>
      <xdr:col>6</xdr:col>
      <xdr:colOff>416700</xdr:colOff>
      <xdr:row>2</xdr:row>
      <xdr:rowOff>188100</xdr:rowOff>
    </xdr:from>
    <xdr:to>
      <xdr:col>7</xdr:col>
      <xdr:colOff>283350</xdr:colOff>
      <xdr:row>12</xdr:row>
      <xdr:rowOff>7125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27475" y="645300"/>
          <a:ext cx="1838325" cy="2486025"/>
        </a:xfrm>
        <a:prstGeom prst="rect">
          <a:avLst/>
        </a:prstGeom>
      </xdr:spPr>
    </xdr:pic>
    <xdr:clientData/>
  </xdr:twoCellAnchor>
  <xdr:twoCellAnchor editAs="oneCell">
    <xdr:from>
      <xdr:col>6</xdr:col>
      <xdr:colOff>566700</xdr:colOff>
      <xdr:row>3</xdr:row>
      <xdr:rowOff>71400</xdr:rowOff>
    </xdr:from>
    <xdr:to>
      <xdr:col>8</xdr:col>
      <xdr:colOff>261900</xdr:colOff>
      <xdr:row>10</xdr:row>
      <xdr:rowOff>214275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7475" y="795300"/>
          <a:ext cx="2276475" cy="2009775"/>
        </a:xfrm>
        <a:prstGeom prst="rect">
          <a:avLst/>
        </a:prstGeom>
      </xdr:spPr>
    </xdr:pic>
    <xdr:clientData/>
  </xdr:twoCellAnchor>
  <xdr:twoCellAnchor editAs="oneCell">
    <xdr:from>
      <xdr:col>6</xdr:col>
      <xdr:colOff>716700</xdr:colOff>
      <xdr:row>3</xdr:row>
      <xdr:rowOff>221400</xdr:rowOff>
    </xdr:from>
    <xdr:to>
      <xdr:col>8</xdr:col>
      <xdr:colOff>602400</xdr:colOff>
      <xdr:row>10</xdr:row>
      <xdr:rowOff>202350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27475" y="945300"/>
          <a:ext cx="2466975" cy="1847850"/>
        </a:xfrm>
        <a:prstGeom prst="rect">
          <a:avLst/>
        </a:prstGeom>
      </xdr:spPr>
    </xdr:pic>
    <xdr:clientData/>
  </xdr:twoCellAnchor>
  <xdr:twoCellAnchor editAs="oneCell">
    <xdr:from>
      <xdr:col>6</xdr:col>
      <xdr:colOff>866700</xdr:colOff>
      <xdr:row>4</xdr:row>
      <xdr:rowOff>104700</xdr:rowOff>
    </xdr:from>
    <xdr:to>
      <xdr:col>9</xdr:col>
      <xdr:colOff>142800</xdr:colOff>
      <xdr:row>11</xdr:row>
      <xdr:rowOff>85650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77475" y="1095300"/>
          <a:ext cx="2466975" cy="1847850"/>
        </a:xfrm>
        <a:prstGeom prst="rect">
          <a:avLst/>
        </a:prstGeom>
      </xdr:spPr>
    </xdr:pic>
    <xdr:clientData/>
  </xdr:twoCellAnchor>
  <xdr:twoCellAnchor editAs="oneCell">
    <xdr:from>
      <xdr:col>6</xdr:col>
      <xdr:colOff>1016700</xdr:colOff>
      <xdr:row>4</xdr:row>
      <xdr:rowOff>254700</xdr:rowOff>
    </xdr:from>
    <xdr:to>
      <xdr:col>9</xdr:col>
      <xdr:colOff>492825</xdr:colOff>
      <xdr:row>11</xdr:row>
      <xdr:rowOff>102300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7475" y="1245300"/>
          <a:ext cx="2667000" cy="1714500"/>
        </a:xfrm>
        <a:prstGeom prst="rect">
          <a:avLst/>
        </a:prstGeom>
      </xdr:spPr>
    </xdr:pic>
    <xdr:clientData/>
  </xdr:twoCellAnchor>
  <xdr:twoCellAnchor editAs="oneCell">
    <xdr:from>
      <xdr:col>6</xdr:col>
      <xdr:colOff>1166700</xdr:colOff>
      <xdr:row>5</xdr:row>
      <xdr:rowOff>138000</xdr:rowOff>
    </xdr:from>
    <xdr:to>
      <xdr:col>8</xdr:col>
      <xdr:colOff>471375</xdr:colOff>
      <xdr:row>14</xdr:row>
      <xdr:rowOff>166575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7475" y="1395300"/>
          <a:ext cx="1885950" cy="2428875"/>
        </a:xfrm>
        <a:prstGeom prst="rect">
          <a:avLst/>
        </a:prstGeom>
      </xdr:spPr>
    </xdr:pic>
    <xdr:clientData/>
  </xdr:twoCellAnchor>
  <xdr:twoCellAnchor editAs="oneCell">
    <xdr:from>
      <xdr:col>6</xdr:col>
      <xdr:colOff>1316700</xdr:colOff>
      <xdr:row>6</xdr:row>
      <xdr:rowOff>21300</xdr:rowOff>
    </xdr:from>
    <xdr:to>
      <xdr:col>9</xdr:col>
      <xdr:colOff>268950</xdr:colOff>
      <xdr:row>14</xdr:row>
      <xdr:rowOff>30825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7475" y="1545300"/>
          <a:ext cx="2143125" cy="2143125"/>
        </a:xfrm>
        <a:prstGeom prst="rect">
          <a:avLst/>
        </a:prstGeom>
      </xdr:spPr>
    </xdr:pic>
    <xdr:clientData/>
  </xdr:twoCellAnchor>
  <xdr:twoCellAnchor editAs="oneCell">
    <xdr:from>
      <xdr:col>6</xdr:col>
      <xdr:colOff>1466700</xdr:colOff>
      <xdr:row>6</xdr:row>
      <xdr:rowOff>171300</xdr:rowOff>
    </xdr:from>
    <xdr:to>
      <xdr:col>9</xdr:col>
      <xdr:colOff>533250</xdr:colOff>
      <xdr:row>14</xdr:row>
      <xdr:rowOff>66525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77475" y="1695300"/>
          <a:ext cx="2257425" cy="20288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ymasterhr/Downloads/M.%20Said/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الرقم الوظيفى</v>
          </cell>
          <cell r="G2" t="str">
            <v>الوظيفة</v>
          </cell>
        </row>
        <row r="3">
          <cell r="B3">
            <v>114</v>
          </cell>
          <cell r="G3" t="str">
            <v>مدير المكاتب الأمامية</v>
          </cell>
        </row>
        <row r="4">
          <cell r="B4">
            <v>118</v>
          </cell>
          <cell r="G4" t="str">
            <v>مشرف تسويق</v>
          </cell>
        </row>
        <row r="5">
          <cell r="B5">
            <v>136</v>
          </cell>
          <cell r="G5" t="str">
            <v>موظف إستقبال</v>
          </cell>
        </row>
        <row r="6">
          <cell r="B6">
            <v>139</v>
          </cell>
          <cell r="G6" t="str">
            <v>ملاحظ إستقبال</v>
          </cell>
        </row>
        <row r="7">
          <cell r="B7">
            <v>141</v>
          </cell>
          <cell r="G7" t="str">
            <v>ملاحظ حجز</v>
          </cell>
        </row>
        <row r="8">
          <cell r="B8">
            <v>158</v>
          </cell>
          <cell r="G8" t="str">
            <v>موظف إستقبال</v>
          </cell>
        </row>
        <row r="9">
          <cell r="B9">
            <v>159</v>
          </cell>
          <cell r="G9" t="str">
            <v>موظف إستقبال</v>
          </cell>
        </row>
        <row r="10">
          <cell r="B10">
            <v>160</v>
          </cell>
          <cell r="G10" t="str">
            <v>موظف إستقبال</v>
          </cell>
        </row>
        <row r="11">
          <cell r="B11">
            <v>161</v>
          </cell>
          <cell r="G11" t="str">
            <v>موظف إستقبال</v>
          </cell>
        </row>
        <row r="12">
          <cell r="B12">
            <v>162</v>
          </cell>
          <cell r="G12" t="str">
            <v>موظف إستقبال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6"/>
  <sheetViews>
    <sheetView view="pageBreakPreview" zoomScale="115" zoomScaleNormal="100" zoomScaleSheetLayoutView="115" workbookViewId="0">
      <selection activeCell="G8" sqref="G8:I8"/>
    </sheetView>
  </sheetViews>
  <sheetFormatPr defaultRowHeight="15" x14ac:dyDescent="0.25"/>
  <cols>
    <col min="1" max="1" width="5.85546875" style="3" customWidth="1"/>
    <col min="2" max="2" width="1.5703125" style="3" customWidth="1"/>
    <col min="3" max="3" width="36.5703125" customWidth="1"/>
    <col min="4" max="4" width="1.28515625" customWidth="1"/>
    <col min="5" max="5" width="12.85546875" customWidth="1"/>
    <col min="6" max="6" width="1.7109375" customWidth="1"/>
    <col min="7" max="7" width="12.28515625" customWidth="1"/>
    <col min="8" max="8" width="1.28515625" customWidth="1"/>
    <col min="9" max="9" width="12.140625" customWidth="1"/>
    <col min="10" max="10" width="1.28515625" customWidth="1"/>
    <col min="11" max="11" width="12.42578125" bestFit="1" customWidth="1"/>
    <col min="12" max="12" width="1.28515625" customWidth="1"/>
    <col min="13" max="13" width="14.5703125" customWidth="1"/>
    <col min="14" max="14" width="1.28515625" customWidth="1"/>
  </cols>
  <sheetData>
    <row r="2" spans="1:13" ht="45" customHeight="1" thickBot="1" x14ac:dyDescent="0.3">
      <c r="A2" s="10"/>
      <c r="B2" s="10"/>
      <c r="C2" s="6"/>
      <c r="D2" s="6"/>
      <c r="E2" s="22"/>
      <c r="F2" s="23"/>
      <c r="G2" s="23"/>
      <c r="H2" s="6"/>
      <c r="I2" s="6"/>
      <c r="J2" s="6"/>
      <c r="K2" s="7"/>
      <c r="L2" s="8"/>
      <c r="M2" s="8"/>
    </row>
    <row r="3" spans="1:13" ht="9" customHeight="1" x14ac:dyDescent="0.25"/>
    <row r="4" spans="1:13" ht="24" customHeight="1" x14ac:dyDescent="0.25">
      <c r="D4" s="26" t="s">
        <v>0</v>
      </c>
      <c r="E4" s="26"/>
      <c r="F4" s="26"/>
      <c r="G4" s="27"/>
      <c r="H4" s="27"/>
      <c r="I4" s="27"/>
      <c r="J4" s="27"/>
      <c r="K4" s="27"/>
      <c r="L4" s="27"/>
      <c r="M4" s="27"/>
    </row>
    <row r="5" spans="1:13" ht="3" customHeight="1" thickBot="1" x14ac:dyDescent="0.3">
      <c r="A5" s="5"/>
      <c r="B5" s="5"/>
      <c r="D5" s="16"/>
      <c r="E5" s="16"/>
      <c r="F5" s="16"/>
      <c r="G5" s="16"/>
      <c r="H5" s="20"/>
      <c r="I5" s="20"/>
      <c r="J5" s="17"/>
      <c r="K5" s="17"/>
      <c r="L5" s="17"/>
      <c r="M5" s="19"/>
    </row>
    <row r="6" spans="1:13" ht="24.75" customHeight="1" thickBot="1" x14ac:dyDescent="0.3">
      <c r="A6" s="5"/>
      <c r="B6" s="5"/>
      <c r="D6" s="26" t="s">
        <v>35</v>
      </c>
      <c r="E6" s="26"/>
      <c r="F6" s="26"/>
      <c r="G6" s="35"/>
      <c r="H6" s="38">
        <v>114</v>
      </c>
      <c r="I6" s="39"/>
      <c r="J6" s="36" t="s">
        <v>3</v>
      </c>
      <c r="K6" s="34"/>
      <c r="L6" s="37"/>
      <c r="M6" s="18"/>
    </row>
    <row r="7" spans="1:13" ht="3" customHeight="1" x14ac:dyDescent="0.25">
      <c r="A7" s="5"/>
      <c r="B7" s="5"/>
      <c r="D7" s="16"/>
      <c r="E7" s="16"/>
      <c r="F7" s="16"/>
      <c r="G7" s="16"/>
      <c r="H7" s="20"/>
      <c r="I7" s="20"/>
      <c r="J7" s="17"/>
      <c r="K7" s="17"/>
      <c r="L7" s="17"/>
      <c r="M7" s="19"/>
    </row>
    <row r="8" spans="1:13" ht="24.75" customHeight="1" x14ac:dyDescent="0.25">
      <c r="D8" s="26" t="s">
        <v>1</v>
      </c>
      <c r="E8" s="26"/>
      <c r="F8" s="26"/>
      <c r="G8" s="28"/>
      <c r="H8" s="29"/>
      <c r="I8" s="30"/>
      <c r="J8" s="34" t="s">
        <v>4</v>
      </c>
      <c r="K8" s="34"/>
      <c r="L8" s="34"/>
      <c r="M8" s="18"/>
    </row>
    <row r="9" spans="1:13" ht="3" customHeight="1" x14ac:dyDescent="0.25">
      <c r="A9" s="5"/>
      <c r="B9" s="5"/>
      <c r="D9" s="16"/>
      <c r="E9" s="16"/>
      <c r="F9" s="16"/>
      <c r="G9" s="16"/>
      <c r="H9" s="20"/>
      <c r="I9" s="20"/>
      <c r="J9" s="17"/>
      <c r="K9" s="17"/>
      <c r="L9" s="17"/>
      <c r="M9" s="19"/>
    </row>
    <row r="10" spans="1:13" ht="24.75" customHeight="1" x14ac:dyDescent="0.25">
      <c r="D10" s="26" t="s">
        <v>2</v>
      </c>
      <c r="E10" s="26"/>
      <c r="F10" s="26"/>
      <c r="G10" s="31" t="str">
        <f>LOOKUP(H6,[1]Sheet1!$B:$B,[1]Sheet1!$G:$G)</f>
        <v>مدير المكاتب الأمامية</v>
      </c>
      <c r="H10" s="32"/>
      <c r="I10" s="33"/>
      <c r="J10" s="34" t="s">
        <v>5</v>
      </c>
      <c r="K10" s="34"/>
      <c r="L10" s="34"/>
      <c r="M10" s="18"/>
    </row>
    <row r="11" spans="1:13" ht="3" customHeight="1" x14ac:dyDescent="0.25">
      <c r="A11" s="5"/>
      <c r="B11" s="5"/>
      <c r="D11" s="16"/>
      <c r="E11" s="16"/>
      <c r="F11" s="16"/>
      <c r="G11" s="16"/>
      <c r="H11" s="20"/>
      <c r="I11" s="20"/>
      <c r="J11" s="17"/>
      <c r="K11" s="17"/>
      <c r="L11" s="17"/>
      <c r="M11" s="19"/>
    </row>
    <row r="12" spans="1:13" ht="23.25" customHeight="1" x14ac:dyDescent="0.25">
      <c r="F12" s="25" t="s">
        <v>6</v>
      </c>
      <c r="G12" s="25"/>
      <c r="H12" s="25"/>
      <c r="I12" s="24"/>
      <c r="J12" s="24"/>
      <c r="K12" s="24"/>
    </row>
    <row r="14" spans="1:13" ht="70.5" customHeight="1" x14ac:dyDescent="0.25">
      <c r="A14" s="13" t="s">
        <v>7</v>
      </c>
      <c r="B14" s="2"/>
      <c r="C14" s="13" t="s">
        <v>8</v>
      </c>
      <c r="D14" s="2"/>
      <c r="E14" s="13" t="s">
        <v>9</v>
      </c>
      <c r="F14" s="12"/>
      <c r="G14" s="13" t="s">
        <v>10</v>
      </c>
      <c r="H14" s="12"/>
      <c r="I14" s="13" t="s">
        <v>11</v>
      </c>
      <c r="J14" s="12"/>
      <c r="K14" s="13" t="s">
        <v>12</v>
      </c>
      <c r="L14" s="12"/>
      <c r="M14" s="13" t="s">
        <v>13</v>
      </c>
    </row>
    <row r="15" spans="1:13" ht="6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30" x14ac:dyDescent="0.25">
      <c r="A16" s="11">
        <v>10</v>
      </c>
      <c r="C16" s="13" t="s">
        <v>20</v>
      </c>
      <c r="D16" s="1"/>
      <c r="E16" s="9"/>
      <c r="F16" s="1"/>
      <c r="G16" s="9"/>
      <c r="I16" s="9"/>
      <c r="K16" s="9"/>
      <c r="M16" s="9"/>
    </row>
    <row r="17" spans="1:13" ht="6" customHeight="1" x14ac:dyDescent="0.25">
      <c r="A17" s="12"/>
      <c r="B17" s="2"/>
      <c r="C17" s="1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30" x14ac:dyDescent="0.25">
      <c r="A18" s="11">
        <v>10</v>
      </c>
      <c r="C18" s="13" t="s">
        <v>21</v>
      </c>
      <c r="D18" s="1"/>
      <c r="E18" s="9"/>
      <c r="F18" s="1"/>
      <c r="G18" s="9"/>
      <c r="I18" s="9"/>
      <c r="K18" s="9"/>
      <c r="M18" s="9"/>
    </row>
    <row r="19" spans="1:13" ht="6" customHeight="1" x14ac:dyDescent="0.25">
      <c r="A19" s="12"/>
      <c r="B19" s="2"/>
      <c r="C19" s="1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30" x14ac:dyDescent="0.25">
      <c r="A20" s="11">
        <v>10</v>
      </c>
      <c r="C20" s="13" t="s">
        <v>22</v>
      </c>
      <c r="D20" s="1"/>
      <c r="E20" s="9"/>
      <c r="F20" s="1"/>
      <c r="G20" s="9"/>
      <c r="I20" s="9"/>
      <c r="K20" s="9"/>
      <c r="M20" s="9"/>
    </row>
    <row r="21" spans="1:13" ht="6" customHeight="1" x14ac:dyDescent="0.25">
      <c r="A21" s="12"/>
      <c r="B21" s="2"/>
      <c r="C21" s="1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30" x14ac:dyDescent="0.25">
      <c r="A22" s="11">
        <v>10</v>
      </c>
      <c r="C22" s="13" t="s">
        <v>23</v>
      </c>
      <c r="D22" s="1"/>
      <c r="E22" s="9"/>
      <c r="F22" s="1"/>
      <c r="G22" s="9"/>
      <c r="I22" s="9"/>
      <c r="K22" s="9"/>
      <c r="M22" s="9"/>
    </row>
    <row r="23" spans="1:13" ht="6" customHeight="1" x14ac:dyDescent="0.25">
      <c r="A23" s="12"/>
      <c r="B23" s="2"/>
      <c r="C23" s="1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30" x14ac:dyDescent="0.25">
      <c r="A24" s="11">
        <v>10</v>
      </c>
      <c r="C24" s="13" t="s">
        <v>24</v>
      </c>
      <c r="D24" s="1"/>
      <c r="E24" s="9"/>
      <c r="F24" s="1"/>
      <c r="G24" s="9"/>
      <c r="I24" s="9"/>
      <c r="K24" s="9"/>
      <c r="M24" s="9"/>
    </row>
    <row r="25" spans="1:13" ht="6" customHeight="1" x14ac:dyDescent="0.25">
      <c r="A25" s="12"/>
      <c r="B25" s="2"/>
      <c r="C25" s="1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30" x14ac:dyDescent="0.25">
      <c r="A26" s="11">
        <v>10</v>
      </c>
      <c r="C26" s="13" t="s">
        <v>25</v>
      </c>
      <c r="D26" s="1"/>
      <c r="E26" s="9"/>
      <c r="F26" s="1"/>
      <c r="G26" s="9"/>
      <c r="I26" s="9"/>
      <c r="K26" s="9"/>
      <c r="M26" s="9"/>
    </row>
    <row r="27" spans="1:13" ht="6" customHeight="1" x14ac:dyDescent="0.25">
      <c r="A27" s="12"/>
      <c r="B27" s="2"/>
      <c r="C27" s="1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30" customHeight="1" x14ac:dyDescent="0.25">
      <c r="A28" s="11">
        <v>10</v>
      </c>
      <c r="C28" s="13" t="s">
        <v>26</v>
      </c>
      <c r="D28" s="1"/>
      <c r="E28" s="9"/>
      <c r="F28" s="1"/>
      <c r="G28" s="9"/>
      <c r="I28" s="9"/>
      <c r="K28" s="9"/>
      <c r="M28" s="9"/>
    </row>
    <row r="29" spans="1:13" ht="6" customHeight="1" x14ac:dyDescent="0.25">
      <c r="A29" s="12"/>
      <c r="B29" s="2"/>
      <c r="C29" s="1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ht="30" customHeight="1" x14ac:dyDescent="0.25">
      <c r="A30" s="11">
        <v>10</v>
      </c>
      <c r="C30" s="13" t="s">
        <v>27</v>
      </c>
      <c r="D30" s="1"/>
      <c r="E30" s="9"/>
      <c r="F30" s="1"/>
      <c r="G30" s="9"/>
      <c r="I30" s="9"/>
      <c r="K30" s="9"/>
      <c r="M30" s="9"/>
    </row>
    <row r="31" spans="1:13" ht="6" customHeight="1" x14ac:dyDescent="0.25">
      <c r="A31" s="12"/>
      <c r="B31" s="2"/>
      <c r="C31" s="1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30" customHeight="1" x14ac:dyDescent="0.25">
      <c r="A32" s="11">
        <v>10</v>
      </c>
      <c r="C32" s="13" t="s">
        <v>28</v>
      </c>
      <c r="D32" s="1"/>
      <c r="E32" s="9"/>
      <c r="F32" s="1"/>
      <c r="G32" s="9"/>
      <c r="I32" s="9"/>
      <c r="K32" s="9"/>
      <c r="M32" s="9"/>
    </row>
    <row r="33" spans="1:13" ht="6" customHeight="1" x14ac:dyDescent="0.25">
      <c r="A33" s="12"/>
      <c r="B33" s="2"/>
      <c r="C33" s="1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ht="30" customHeight="1" x14ac:dyDescent="0.25">
      <c r="A34" s="11">
        <v>10</v>
      </c>
      <c r="C34" s="13" t="s">
        <v>29</v>
      </c>
      <c r="D34" s="1"/>
      <c r="E34" s="9"/>
      <c r="F34" s="1"/>
      <c r="G34" s="9"/>
      <c r="I34" s="9"/>
      <c r="K34" s="9"/>
      <c r="M34" s="9"/>
    </row>
    <row r="35" spans="1:13" ht="6" customHeight="1" x14ac:dyDescent="0.25">
      <c r="A35" s="12"/>
      <c r="B35" s="2"/>
      <c r="C35" s="1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ht="30" customHeight="1" x14ac:dyDescent="0.25">
      <c r="A36" s="11">
        <v>10</v>
      </c>
      <c r="C36" s="13" t="s">
        <v>30</v>
      </c>
      <c r="D36" s="1"/>
      <c r="E36" s="9"/>
      <c r="F36" s="1"/>
      <c r="G36" s="9"/>
      <c r="I36" s="9"/>
      <c r="K36" s="9"/>
      <c r="M36" s="9"/>
    </row>
    <row r="37" spans="1:13" ht="6" customHeight="1" x14ac:dyDescent="0.25">
      <c r="A37" s="12"/>
      <c r="B37" s="2"/>
      <c r="C37" s="1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30" customHeight="1" x14ac:dyDescent="0.25">
      <c r="A38" s="11">
        <v>10</v>
      </c>
      <c r="C38" s="13" t="s">
        <v>31</v>
      </c>
      <c r="D38" s="1"/>
      <c r="E38" s="9"/>
      <c r="F38" s="1"/>
      <c r="G38" s="9"/>
      <c r="I38" s="9"/>
      <c r="K38" s="9"/>
      <c r="M38" s="9"/>
    </row>
    <row r="39" spans="1:13" ht="6" customHeight="1" x14ac:dyDescent="0.25">
      <c r="A39" s="12"/>
      <c r="B39" s="2"/>
      <c r="C39" s="1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ht="30" customHeight="1" x14ac:dyDescent="0.25">
      <c r="A40" s="11">
        <v>10</v>
      </c>
      <c r="C40" s="13" t="s">
        <v>32</v>
      </c>
      <c r="D40" s="1"/>
      <c r="E40" s="9"/>
      <c r="F40" s="1"/>
      <c r="G40" s="9"/>
      <c r="I40" s="9"/>
      <c r="K40" s="9"/>
      <c r="M40" s="9"/>
    </row>
    <row r="41" spans="1:13" ht="6" customHeight="1" x14ac:dyDescent="0.25">
      <c r="A41" s="12"/>
      <c r="B41" s="2"/>
      <c r="C41" s="1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ht="30" customHeight="1" x14ac:dyDescent="0.25">
      <c r="A42" s="11">
        <v>10</v>
      </c>
      <c r="C42" s="13" t="s">
        <v>33</v>
      </c>
      <c r="D42" s="1"/>
      <c r="E42" s="9"/>
      <c r="F42" s="1"/>
      <c r="G42" s="9"/>
      <c r="I42" s="9"/>
      <c r="K42" s="9"/>
      <c r="M42" s="9"/>
    </row>
    <row r="43" spans="1:13" ht="6" customHeight="1" x14ac:dyDescent="0.25">
      <c r="A43" s="12"/>
      <c r="B43" s="2"/>
      <c r="C43" s="1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ht="30" customHeight="1" x14ac:dyDescent="0.25">
      <c r="A44" s="11">
        <v>10</v>
      </c>
      <c r="C44" s="13" t="s">
        <v>34</v>
      </c>
      <c r="D44" s="1"/>
      <c r="E44" s="9"/>
      <c r="F44" s="1"/>
      <c r="G44" s="9"/>
      <c r="I44" s="9"/>
      <c r="K44" s="9"/>
      <c r="M44" s="9"/>
    </row>
    <row r="45" spans="1:13" ht="6" customHeight="1" x14ac:dyDescent="0.25">
      <c r="A45" s="12"/>
      <c r="B45" s="2"/>
      <c r="C45" s="1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ht="39.75" customHeight="1" x14ac:dyDescent="0.25">
      <c r="A46" s="11">
        <v>150</v>
      </c>
      <c r="C46" s="13" t="s">
        <v>14</v>
      </c>
      <c r="D46" s="4"/>
      <c r="E46" s="14" t="s">
        <v>15</v>
      </c>
      <c r="F46" s="15"/>
      <c r="G46" s="14" t="s">
        <v>16</v>
      </c>
      <c r="H46" s="12"/>
      <c r="I46" s="14" t="s">
        <v>17</v>
      </c>
      <c r="J46" s="12"/>
      <c r="K46" s="14" t="s">
        <v>18</v>
      </c>
      <c r="L46" s="12"/>
      <c r="M46" s="14" t="s">
        <v>19</v>
      </c>
    </row>
  </sheetData>
  <mergeCells count="14">
    <mergeCell ref="E2:G2"/>
    <mergeCell ref="I12:K12"/>
    <mergeCell ref="F12:H12"/>
    <mergeCell ref="D4:F4"/>
    <mergeCell ref="D10:F10"/>
    <mergeCell ref="G4:M4"/>
    <mergeCell ref="D8:F8"/>
    <mergeCell ref="G8:I8"/>
    <mergeCell ref="G10:I10"/>
    <mergeCell ref="J8:L8"/>
    <mergeCell ref="J10:L10"/>
    <mergeCell ref="D6:G6"/>
    <mergeCell ref="J6:L6"/>
    <mergeCell ref="H6:I6"/>
  </mergeCells>
  <printOptions horizontalCentered="1"/>
  <pageMargins left="0.13" right="0.13" top="0.39" bottom="0.34" header="0.3" footer="0.3"/>
  <pageSetup scale="8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F10" sqref="F10"/>
    </sheetView>
  </sheetViews>
  <sheetFormatPr defaultRowHeight="15" x14ac:dyDescent="0.25"/>
  <cols>
    <col min="1" max="1" width="18.42578125" customWidth="1"/>
    <col min="2" max="2" width="19.5703125" customWidth="1"/>
    <col min="3" max="3" width="59.85546875" bestFit="1" customWidth="1"/>
    <col min="4" max="4" width="24.85546875" customWidth="1"/>
    <col min="5" max="5" width="16.85546875" customWidth="1"/>
    <col min="6" max="6" width="10.5703125" bestFit="1" customWidth="1"/>
    <col min="7" max="7" width="29.5703125" customWidth="1"/>
  </cols>
  <sheetData>
    <row r="1" spans="1:6" x14ac:dyDescent="0.25">
      <c r="A1" s="21" t="s">
        <v>36</v>
      </c>
      <c r="B1" s="21" t="s">
        <v>37</v>
      </c>
      <c r="C1" s="21" t="s">
        <v>0</v>
      </c>
      <c r="D1" s="21" t="s">
        <v>38</v>
      </c>
      <c r="E1" s="43" t="s">
        <v>70</v>
      </c>
      <c r="F1" s="43" t="s">
        <v>71</v>
      </c>
    </row>
    <row r="2" spans="1:6" ht="21" x14ac:dyDescent="0.25">
      <c r="A2" s="42">
        <v>1</v>
      </c>
      <c r="B2" s="41">
        <v>114</v>
      </c>
      <c r="C2" s="40" t="s">
        <v>39</v>
      </c>
      <c r="D2" s="42">
        <v>10</v>
      </c>
      <c r="E2" s="44">
        <v>36526</v>
      </c>
      <c r="F2" s="44">
        <v>36892</v>
      </c>
    </row>
    <row r="3" spans="1:6" ht="21" x14ac:dyDescent="0.25">
      <c r="A3" s="42">
        <f>A2+1</f>
        <v>2</v>
      </c>
      <c r="B3" s="41">
        <v>118</v>
      </c>
      <c r="C3" s="40" t="s">
        <v>40</v>
      </c>
      <c r="D3" s="42">
        <v>20</v>
      </c>
      <c r="E3" s="44">
        <v>36557</v>
      </c>
      <c r="F3" s="44">
        <v>36923</v>
      </c>
    </row>
    <row r="4" spans="1:6" ht="21" x14ac:dyDescent="0.25">
      <c r="A4" s="42">
        <f t="shared" ref="A4:A32" si="0">A3+1</f>
        <v>3</v>
      </c>
      <c r="B4" s="41">
        <v>136</v>
      </c>
      <c r="C4" s="40" t="s">
        <v>41</v>
      </c>
      <c r="D4" s="42">
        <v>30</v>
      </c>
      <c r="E4" s="44">
        <v>36586</v>
      </c>
      <c r="F4" s="44">
        <v>36951</v>
      </c>
    </row>
    <row r="5" spans="1:6" ht="21" x14ac:dyDescent="0.25">
      <c r="A5" s="42">
        <f t="shared" si="0"/>
        <v>4</v>
      </c>
      <c r="B5" s="41">
        <v>139</v>
      </c>
      <c r="C5" s="40" t="s">
        <v>42</v>
      </c>
      <c r="D5" s="42">
        <v>40</v>
      </c>
      <c r="E5" s="44">
        <v>36617</v>
      </c>
      <c r="F5" s="44">
        <v>36982</v>
      </c>
    </row>
    <row r="6" spans="1:6" ht="21" x14ac:dyDescent="0.25">
      <c r="A6" s="42">
        <f t="shared" si="0"/>
        <v>5</v>
      </c>
      <c r="B6" s="41">
        <v>158</v>
      </c>
      <c r="C6" s="40" t="s">
        <v>43</v>
      </c>
      <c r="D6" s="42">
        <v>50</v>
      </c>
      <c r="E6" s="44">
        <v>36647</v>
      </c>
      <c r="F6" s="44">
        <v>37012</v>
      </c>
    </row>
    <row r="7" spans="1:6" ht="21" x14ac:dyDescent="0.25">
      <c r="A7" s="42">
        <f t="shared" si="0"/>
        <v>6</v>
      </c>
      <c r="B7" s="41">
        <v>159</v>
      </c>
      <c r="C7" s="40" t="s">
        <v>44</v>
      </c>
      <c r="D7" s="42">
        <v>60</v>
      </c>
      <c r="E7" s="44">
        <v>36678</v>
      </c>
      <c r="F7" s="44">
        <v>37043</v>
      </c>
    </row>
    <row r="8" spans="1:6" ht="21" x14ac:dyDescent="0.25">
      <c r="A8" s="42">
        <f t="shared" si="0"/>
        <v>7</v>
      </c>
      <c r="B8" s="41">
        <v>160</v>
      </c>
      <c r="C8" s="40" t="s">
        <v>45</v>
      </c>
      <c r="D8" s="42">
        <v>70</v>
      </c>
      <c r="E8" s="44">
        <v>36708</v>
      </c>
      <c r="F8" s="44">
        <v>37073</v>
      </c>
    </row>
    <row r="9" spans="1:6" ht="21" x14ac:dyDescent="0.25">
      <c r="A9" s="42">
        <f t="shared" si="0"/>
        <v>8</v>
      </c>
      <c r="B9" s="41">
        <v>161</v>
      </c>
      <c r="C9" s="40" t="s">
        <v>46</v>
      </c>
      <c r="D9" s="42">
        <v>80</v>
      </c>
      <c r="E9" s="44">
        <v>36739</v>
      </c>
      <c r="F9" s="44">
        <v>37104</v>
      </c>
    </row>
    <row r="10" spans="1:6" ht="21" x14ac:dyDescent="0.25">
      <c r="A10" s="42">
        <f t="shared" si="0"/>
        <v>9</v>
      </c>
      <c r="B10" s="41">
        <v>162</v>
      </c>
      <c r="C10" s="40" t="s">
        <v>47</v>
      </c>
      <c r="D10" s="42">
        <v>90</v>
      </c>
      <c r="E10" s="44">
        <v>36770</v>
      </c>
      <c r="F10" s="44">
        <v>37135</v>
      </c>
    </row>
    <row r="11" spans="1:6" ht="21" x14ac:dyDescent="0.25">
      <c r="A11" s="42">
        <f t="shared" si="0"/>
        <v>10</v>
      </c>
      <c r="B11" s="41">
        <v>201</v>
      </c>
      <c r="C11" s="40" t="s">
        <v>48</v>
      </c>
      <c r="D11" s="42">
        <v>100</v>
      </c>
      <c r="E11" s="44">
        <v>36800</v>
      </c>
      <c r="F11" s="44">
        <v>37165</v>
      </c>
    </row>
    <row r="12" spans="1:6" ht="21" x14ac:dyDescent="0.25">
      <c r="A12" s="42">
        <f t="shared" si="0"/>
        <v>11</v>
      </c>
      <c r="B12" s="41">
        <v>205</v>
      </c>
      <c r="C12" s="40" t="s">
        <v>49</v>
      </c>
      <c r="D12" s="42">
        <v>110</v>
      </c>
      <c r="E12" s="44">
        <v>36831</v>
      </c>
      <c r="F12" s="44">
        <v>37196</v>
      </c>
    </row>
    <row r="13" spans="1:6" ht="21" x14ac:dyDescent="0.25">
      <c r="A13" s="42">
        <f t="shared" si="0"/>
        <v>12</v>
      </c>
      <c r="B13" s="41">
        <v>206</v>
      </c>
      <c r="C13" s="40" t="s">
        <v>50</v>
      </c>
      <c r="D13" s="42">
        <v>120</v>
      </c>
      <c r="E13" s="44">
        <v>36861</v>
      </c>
      <c r="F13" s="44">
        <v>37226</v>
      </c>
    </row>
    <row r="14" spans="1:6" ht="21" x14ac:dyDescent="0.25">
      <c r="A14" s="42">
        <f t="shared" si="0"/>
        <v>13</v>
      </c>
      <c r="B14" s="41">
        <v>210</v>
      </c>
      <c r="C14" s="40" t="s">
        <v>51</v>
      </c>
      <c r="D14" s="42">
        <v>130</v>
      </c>
      <c r="E14" s="44">
        <v>36892</v>
      </c>
      <c r="F14" s="44">
        <v>37257</v>
      </c>
    </row>
    <row r="15" spans="1:6" ht="21" x14ac:dyDescent="0.25">
      <c r="A15" s="42">
        <f t="shared" si="0"/>
        <v>14</v>
      </c>
      <c r="B15" s="41">
        <v>214</v>
      </c>
      <c r="C15" s="40" t="s">
        <v>52</v>
      </c>
      <c r="D15" s="42">
        <v>140</v>
      </c>
      <c r="E15" s="44">
        <v>36923</v>
      </c>
      <c r="F15" s="44">
        <v>37288</v>
      </c>
    </row>
    <row r="16" spans="1:6" ht="21" x14ac:dyDescent="0.25">
      <c r="A16" s="42">
        <f t="shared" si="0"/>
        <v>15</v>
      </c>
      <c r="B16" s="41">
        <v>216</v>
      </c>
      <c r="C16" s="40" t="s">
        <v>53</v>
      </c>
      <c r="D16" s="42">
        <v>150</v>
      </c>
      <c r="E16" s="44">
        <v>36951</v>
      </c>
      <c r="F16" s="44">
        <v>37316</v>
      </c>
    </row>
    <row r="17" spans="1:6" ht="21" x14ac:dyDescent="0.25">
      <c r="A17" s="42">
        <f t="shared" si="0"/>
        <v>16</v>
      </c>
      <c r="B17" s="41">
        <v>217</v>
      </c>
      <c r="C17" s="40" t="s">
        <v>54</v>
      </c>
      <c r="D17" s="42">
        <v>160</v>
      </c>
      <c r="E17" s="44">
        <v>36982</v>
      </c>
      <c r="F17" s="44">
        <v>37347</v>
      </c>
    </row>
    <row r="18" spans="1:6" ht="21" x14ac:dyDescent="0.25">
      <c r="A18" s="42">
        <f t="shared" si="0"/>
        <v>17</v>
      </c>
      <c r="B18" s="41">
        <v>221</v>
      </c>
      <c r="C18" s="40" t="s">
        <v>55</v>
      </c>
      <c r="D18" s="42">
        <v>170</v>
      </c>
      <c r="E18" s="44">
        <v>37012</v>
      </c>
      <c r="F18" s="44">
        <v>37377</v>
      </c>
    </row>
    <row r="19" spans="1:6" ht="21" x14ac:dyDescent="0.25">
      <c r="A19" s="42">
        <f t="shared" si="0"/>
        <v>18</v>
      </c>
      <c r="B19" s="41">
        <v>231</v>
      </c>
      <c r="C19" s="40" t="s">
        <v>56</v>
      </c>
      <c r="D19" s="42">
        <v>180</v>
      </c>
      <c r="E19" s="44">
        <v>37043</v>
      </c>
      <c r="F19" s="44">
        <v>37408</v>
      </c>
    </row>
    <row r="20" spans="1:6" ht="21" x14ac:dyDescent="0.25">
      <c r="A20" s="42">
        <f t="shared" si="0"/>
        <v>19</v>
      </c>
      <c r="B20" s="41">
        <v>232</v>
      </c>
      <c r="C20" s="40" t="s">
        <v>57</v>
      </c>
      <c r="D20" s="42">
        <v>190</v>
      </c>
      <c r="E20" s="44">
        <v>37073</v>
      </c>
      <c r="F20" s="44">
        <v>37438</v>
      </c>
    </row>
    <row r="21" spans="1:6" ht="21" x14ac:dyDescent="0.25">
      <c r="A21" s="42">
        <f t="shared" si="0"/>
        <v>20</v>
      </c>
      <c r="B21" s="41">
        <v>233</v>
      </c>
      <c r="C21" s="40" t="s">
        <v>58</v>
      </c>
      <c r="D21" s="42">
        <v>200</v>
      </c>
      <c r="E21" s="44">
        <v>37104</v>
      </c>
      <c r="F21" s="44">
        <v>37469</v>
      </c>
    </row>
    <row r="22" spans="1:6" ht="21" x14ac:dyDescent="0.25">
      <c r="A22" s="42">
        <f t="shared" si="0"/>
        <v>21</v>
      </c>
      <c r="B22" s="41">
        <v>235</v>
      </c>
      <c r="C22" s="40" t="s">
        <v>59</v>
      </c>
      <c r="D22" s="42">
        <v>210</v>
      </c>
      <c r="E22" s="44">
        <v>37135</v>
      </c>
      <c r="F22" s="44">
        <v>37500</v>
      </c>
    </row>
    <row r="23" spans="1:6" ht="21" x14ac:dyDescent="0.25">
      <c r="A23" s="42">
        <f t="shared" si="0"/>
        <v>22</v>
      </c>
      <c r="B23" s="41">
        <v>236</v>
      </c>
      <c r="C23" s="40" t="s">
        <v>60</v>
      </c>
      <c r="D23" s="42">
        <v>220</v>
      </c>
      <c r="E23" s="44">
        <v>37165</v>
      </c>
      <c r="F23" s="44">
        <v>37530</v>
      </c>
    </row>
    <row r="24" spans="1:6" ht="21" x14ac:dyDescent="0.25">
      <c r="A24" s="42">
        <f t="shared" si="0"/>
        <v>23</v>
      </c>
      <c r="B24" s="41">
        <v>240</v>
      </c>
      <c r="C24" s="40" t="s">
        <v>61</v>
      </c>
      <c r="D24" s="42">
        <v>230</v>
      </c>
      <c r="E24" s="44">
        <v>37196</v>
      </c>
      <c r="F24" s="44">
        <v>37561</v>
      </c>
    </row>
    <row r="25" spans="1:6" ht="21" x14ac:dyDescent="0.25">
      <c r="A25" s="42">
        <f t="shared" si="0"/>
        <v>24</v>
      </c>
      <c r="B25" s="41">
        <v>242</v>
      </c>
      <c r="C25" s="40" t="s">
        <v>62</v>
      </c>
      <c r="D25" s="42">
        <v>240</v>
      </c>
      <c r="E25" s="44">
        <v>37226</v>
      </c>
      <c r="F25" s="44">
        <v>37591</v>
      </c>
    </row>
    <row r="26" spans="1:6" ht="21" x14ac:dyDescent="0.25">
      <c r="A26" s="42">
        <f t="shared" si="0"/>
        <v>25</v>
      </c>
      <c r="B26" s="41">
        <v>249</v>
      </c>
      <c r="C26" s="40" t="s">
        <v>63</v>
      </c>
      <c r="D26" s="42">
        <v>250</v>
      </c>
      <c r="E26" s="44">
        <v>37257</v>
      </c>
      <c r="F26" s="44">
        <v>37622</v>
      </c>
    </row>
    <row r="27" spans="1:6" ht="21" x14ac:dyDescent="0.25">
      <c r="A27" s="42">
        <f t="shared" si="0"/>
        <v>26</v>
      </c>
      <c r="B27" s="41">
        <v>254</v>
      </c>
      <c r="C27" s="40" t="s">
        <v>64</v>
      </c>
      <c r="D27" s="42">
        <v>260</v>
      </c>
      <c r="E27" s="44">
        <v>37288</v>
      </c>
      <c r="F27" s="44">
        <v>37653</v>
      </c>
    </row>
    <row r="28" spans="1:6" ht="21" x14ac:dyDescent="0.25">
      <c r="A28" s="42">
        <f t="shared" si="0"/>
        <v>27</v>
      </c>
      <c r="B28" s="41">
        <v>256</v>
      </c>
      <c r="C28" s="40" t="s">
        <v>65</v>
      </c>
      <c r="D28" s="42">
        <v>270</v>
      </c>
      <c r="E28" s="44">
        <v>37316</v>
      </c>
      <c r="F28" s="44">
        <v>37681</v>
      </c>
    </row>
    <row r="29" spans="1:6" ht="21" x14ac:dyDescent="0.25">
      <c r="A29" s="42">
        <f t="shared" si="0"/>
        <v>28</v>
      </c>
      <c r="B29" s="41">
        <v>267</v>
      </c>
      <c r="C29" s="40" t="s">
        <v>66</v>
      </c>
      <c r="D29" s="42">
        <v>280</v>
      </c>
      <c r="E29" s="44">
        <v>37347</v>
      </c>
      <c r="F29" s="44">
        <v>37712</v>
      </c>
    </row>
    <row r="30" spans="1:6" ht="21" x14ac:dyDescent="0.25">
      <c r="A30" s="42">
        <f t="shared" si="0"/>
        <v>29</v>
      </c>
      <c r="B30" s="41">
        <v>272</v>
      </c>
      <c r="C30" s="40" t="s">
        <v>67</v>
      </c>
      <c r="D30" s="42">
        <v>290</v>
      </c>
      <c r="E30" s="44">
        <v>37377</v>
      </c>
      <c r="F30" s="44">
        <v>37742</v>
      </c>
    </row>
    <row r="31" spans="1:6" ht="21" x14ac:dyDescent="0.25">
      <c r="A31" s="42">
        <f t="shared" si="0"/>
        <v>30</v>
      </c>
      <c r="B31" s="41">
        <v>276</v>
      </c>
      <c r="C31" s="40" t="s">
        <v>68</v>
      </c>
      <c r="D31" s="42">
        <v>300</v>
      </c>
      <c r="E31" s="44">
        <v>37408</v>
      </c>
      <c r="F31" s="44">
        <v>37773</v>
      </c>
    </row>
    <row r="32" spans="1:6" ht="21" x14ac:dyDescent="0.25">
      <c r="A32" s="42">
        <f t="shared" si="0"/>
        <v>31</v>
      </c>
      <c r="B32" s="41">
        <v>280</v>
      </c>
      <c r="C32" s="40" t="s">
        <v>69</v>
      </c>
      <c r="D32" s="42">
        <v>310</v>
      </c>
      <c r="E32" s="44">
        <v>37438</v>
      </c>
      <c r="F32" s="44">
        <v>37803</v>
      </c>
    </row>
  </sheetData>
  <dataValidations count="1">
    <dataValidation type="custom" allowBlank="1" showInputMessage="1" showErrorMessage="1" error="Number Error" sqref="B2:B10">
      <formula1>COUNTIF($E$4:$E$449,B2)=1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SAID</dc:creator>
  <cp:lastModifiedBy>MOHAMED SAID</cp:lastModifiedBy>
  <cp:lastPrinted>2013-12-03T09:56:10Z</cp:lastPrinted>
  <dcterms:created xsi:type="dcterms:W3CDTF">2013-12-03T08:00:44Z</dcterms:created>
  <dcterms:modified xsi:type="dcterms:W3CDTF">2013-12-04T13:48:13Z</dcterms:modified>
</cp:coreProperties>
</file>