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35" windowHeight="73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" i="1"/>
  <c r="I26"/>
  <c r="I20"/>
  <c r="I13"/>
  <c r="K27" l="1"/>
  <c r="K21"/>
  <c r="I33"/>
  <c r="K32"/>
  <c r="I27"/>
  <c r="K26"/>
  <c r="I21"/>
  <c r="K20"/>
  <c r="I14"/>
  <c r="K13"/>
</calcChain>
</file>

<file path=xl/sharedStrings.xml><?xml version="1.0" encoding="utf-8"?>
<sst xmlns="http://schemas.openxmlformats.org/spreadsheetml/2006/main" count="61" uniqueCount="42">
  <si>
    <t>الرقم التسلسلي</t>
  </si>
  <si>
    <t>المبلغ</t>
  </si>
  <si>
    <t>الإسم12</t>
  </si>
  <si>
    <t>الإسم13</t>
  </si>
  <si>
    <t>الإسم14</t>
  </si>
  <si>
    <t>الإسم15</t>
  </si>
  <si>
    <t>الإسم16</t>
  </si>
  <si>
    <t>العملاء</t>
  </si>
  <si>
    <t>البيان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</si>
  <si>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</si>
  <si>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</si>
  <si>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</si>
  <si>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</si>
  <si>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</si>
  <si>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</si>
  <si>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</si>
  <si>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</si>
  <si>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</si>
  <si>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</si>
  <si>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</si>
  <si>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</si>
  <si>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</si>
  <si>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</si>
  <si>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</si>
  <si>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</si>
  <si>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 xml:space="preserve">بيان التسديد </t>
  </si>
  <si>
    <t>دفع السيد</t>
  </si>
  <si>
    <t>مبلغ قدره</t>
  </si>
  <si>
    <t xml:space="preserve">بتاريخ </t>
  </si>
  <si>
    <t xml:space="preserve">تحت وصل رقم </t>
  </si>
  <si>
    <t>السجل العام لتحصيلات</t>
  </si>
  <si>
    <t>عطالله</t>
  </si>
  <si>
    <t>سيوطي</t>
  </si>
  <si>
    <t>بقشير</t>
  </si>
  <si>
    <t>أم عبدالله</t>
  </si>
  <si>
    <t>فاروق</t>
  </si>
  <si>
    <t>ياسين</t>
  </si>
  <si>
    <t>محمد خليل</t>
  </si>
  <si>
    <t>كمال</t>
  </si>
  <si>
    <t>أحمد الزمان</t>
  </si>
  <si>
    <t>حمادة</t>
  </si>
  <si>
    <t>أبو حنين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</si>
</sst>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/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2" xfId="0" applyBorder="1"/>
    <xf numFmtId="2" fontId="0" fillId="0" borderId="2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0" fillId="0" borderId="0" xfId="0" applyNumberFormat="1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34"/>
  <sheetViews>
    <sheetView rightToLeft="1" tabSelected="1" workbookViewId="0">
      <selection activeCell="M13" sqref="M13"/>
    </sheetView>
  </sheetViews>
  <sheetFormatPr baseColWidth="10" defaultColWidth="9.140625" defaultRowHeight="15"/>
  <cols>
    <col min="1" max="2" width="9.42578125" customWidth="1"/>
    <col min="3" max="3" width="9.7109375" customWidth="1"/>
    <col min="6" max="6" width="11.7109375" customWidth="1"/>
    <col min="9" max="9" width="10.42578125" customWidth="1"/>
    <col min="10" max="10" width="11" customWidth="1"/>
  </cols>
  <sheetData>
    <row r="5" spans="1:11">
      <c r="E5" s="1"/>
    </row>
    <row r="6" spans="1:11" ht="15.75" thickBot="1"/>
    <row r="7" spans="1:11" ht="15.75" thickBot="1">
      <c r="A7" s="6" t="s">
        <v>0</v>
      </c>
      <c r="B7" s="10" t="s">
        <v>8</v>
      </c>
      <c r="C7" s="7" t="s">
        <v>7</v>
      </c>
      <c r="D7" s="8" t="s">
        <v>1</v>
      </c>
      <c r="F7" s="17" t="s">
        <v>30</v>
      </c>
      <c r="G7" s="18"/>
      <c r="H7" s="18"/>
      <c r="I7" s="18"/>
      <c r="J7" s="18"/>
      <c r="K7" s="19"/>
    </row>
    <row r="8" spans="1:11">
      <c r="A8" s="4">
        <v>1</v>
      </c>
      <c r="B8" s="11" t="s">
        <v>9</v>
      </c>
      <c r="C8" s="4" t="s">
        <v>33</v>
      </c>
      <c r="D8" s="5">
        <v>145</v>
      </c>
    </row>
    <row r="9" spans="1:11">
      <c r="A9" s="2">
        <v>2</v>
      </c>
      <c r="B9" s="11" t="s">
        <v>10</v>
      </c>
      <c r="C9" s="2" t="s">
        <v>32</v>
      </c>
      <c r="D9" s="3">
        <v>146</v>
      </c>
    </row>
    <row r="10" spans="1:11">
      <c r="A10" s="2">
        <v>3</v>
      </c>
      <c r="B10" s="11" t="s">
        <v>11</v>
      </c>
      <c r="C10" s="2" t="s">
        <v>31</v>
      </c>
      <c r="D10" s="3">
        <v>147</v>
      </c>
      <c r="F10" t="s">
        <v>0</v>
      </c>
      <c r="G10" s="9">
        <v>2</v>
      </c>
    </row>
    <row r="11" spans="1:11">
      <c r="A11" s="2">
        <v>4</v>
      </c>
      <c r="B11" s="11" t="s">
        <v>12</v>
      </c>
      <c r="C11" s="2" t="s">
        <v>34</v>
      </c>
      <c r="D11" s="3">
        <v>148</v>
      </c>
    </row>
    <row r="12" spans="1:11">
      <c r="A12" s="2">
        <v>5</v>
      </c>
      <c r="B12" s="11" t="s">
        <v>13</v>
      </c>
      <c r="C12" s="2" t="s">
        <v>35</v>
      </c>
      <c r="D12" s="3">
        <v>149</v>
      </c>
      <c r="H12" s="15" t="s">
        <v>25</v>
      </c>
      <c r="I12" s="15"/>
      <c r="J12" s="15"/>
    </row>
    <row r="13" spans="1:11">
      <c r="A13" s="2">
        <v>6</v>
      </c>
      <c r="B13" s="11" t="s">
        <v>14</v>
      </c>
      <c r="C13" s="2" t="s">
        <v>36</v>
      </c>
      <c r="D13" s="3">
        <v>150</v>
      </c>
      <c r="H13" t="s">
        <v>26</v>
      </c>
      <c r="I13" t="str">
        <f>VLOOKUP(G10,$A$8:$D$24,3,0)</f>
        <v>سيوطي</v>
      </c>
      <c r="J13" t="s">
        <v>27</v>
      </c>
      <c r="K13" s="12">
        <f>VLOOKUP(G10,$A$8:$D$24,4,0)</f>
        <v>146</v>
      </c>
    </row>
    <row r="14" spans="1:11">
      <c r="A14" s="2">
        <v>7</v>
      </c>
      <c r="B14" s="11" t="s">
        <v>15</v>
      </c>
      <c r="C14" s="2" t="s">
        <v>37</v>
      </c>
      <c r="D14" s="3">
        <v>151</v>
      </c>
      <c r="H14" t="s">
        <v>28</v>
      </c>
      <c r="I14" s="13">
        <f ca="1">TODAY()</f>
        <v>41624</v>
      </c>
      <c r="J14" t="s">
        <v>29</v>
      </c>
      <c r="K14">
        <v>1</v>
      </c>
    </row>
    <row r="15" spans="1:11">
      <c r="A15" s="2">
        <v>8</v>
      </c>
      <c r="B15" s="11" t="s">
        <v>16</v>
      </c>
      <c r="C15" s="2" t="s">
        <v>38</v>
      </c>
      <c r="D15" s="3">
        <v>152</v>
      </c>
    </row>
    <row r="16" spans="1:11">
      <c r="A16" s="2">
        <v>9</v>
      </c>
      <c r="B16" s="11" t="s">
        <v>17</v>
      </c>
      <c r="C16" s="2" t="s">
        <v>39</v>
      </c>
      <c r="D16" s="3">
        <v>153</v>
      </c>
    </row>
    <row r="17" spans="1:11">
      <c r="A17" s="2">
        <v>10</v>
      </c>
      <c r="B17" s="11" t="s">
        <v>18</v>
      </c>
      <c r="C17" s="2" t="s">
        <v>40</v>
      </c>
      <c r="D17" s="3">
        <v>154</v>
      </c>
      <c r="F17" t="s">
        <v>0</v>
      </c>
      <c r="G17" s="9">
        <v>6</v>
      </c>
    </row>
    <row r="18" spans="1:11">
      <c r="A18" s="2">
        <v>11</v>
      </c>
      <c r="B18" s="11" t="s">
        <v>19</v>
      </c>
      <c r="C18" s="2" t="s">
        <v>41</v>
      </c>
      <c r="D18" s="3">
        <v>155</v>
      </c>
    </row>
    <row r="19" spans="1:11">
      <c r="A19" s="2">
        <v>12</v>
      </c>
      <c r="B19" s="11" t="s">
        <v>20</v>
      </c>
      <c r="C19" s="2" t="s">
        <v>2</v>
      </c>
      <c r="D19" s="3">
        <v>156</v>
      </c>
      <c r="H19" s="15" t="s">
        <v>25</v>
      </c>
      <c r="I19" s="15"/>
      <c r="J19" s="15"/>
    </row>
    <row r="20" spans="1:11">
      <c r="A20" s="2">
        <v>13</v>
      </c>
      <c r="B20" s="11" t="s">
        <v>21</v>
      </c>
      <c r="C20" s="2" t="s">
        <v>3</v>
      </c>
      <c r="D20" s="3">
        <v>157</v>
      </c>
      <c r="H20" t="s">
        <v>26</v>
      </c>
      <c r="I20" t="str">
        <f>VLOOKUP(G17,$A$8:$D$24,3,0)</f>
        <v>ياسين</v>
      </c>
      <c r="J20" t="s">
        <v>27</v>
      </c>
      <c r="K20" s="12">
        <f>VLOOKUP(G17,$A$8:$D$24,4,0)</f>
        <v>150</v>
      </c>
    </row>
    <row r="21" spans="1:11">
      <c r="A21" s="2">
        <v>14</v>
      </c>
      <c r="B21" s="11" t="s">
        <v>22</v>
      </c>
      <c r="C21" s="2" t="s">
        <v>4</v>
      </c>
      <c r="D21" s="3">
        <v>158</v>
      </c>
      <c r="H21" t="s">
        <v>28</v>
      </c>
      <c r="I21" s="13">
        <f ca="1">TODAY()</f>
        <v>41624</v>
      </c>
      <c r="J21" t="s">
        <v>29</v>
      </c>
      <c r="K21">
        <f>K14+1</f>
        <v>2</v>
      </c>
    </row>
    <row r="22" spans="1:11">
      <c r="A22" s="2">
        <v>15</v>
      </c>
      <c r="B22" s="11" t="s">
        <v>23</v>
      </c>
      <c r="C22" s="2" t="s">
        <v>5</v>
      </c>
      <c r="D22" s="3">
        <v>159</v>
      </c>
    </row>
    <row r="23" spans="1:11">
      <c r="A23" s="2">
        <v>16</v>
      </c>
      <c r="B23" s="11" t="s">
        <v>24</v>
      </c>
      <c r="C23" s="2" t="s">
        <v>6</v>
      </c>
      <c r="D23" s="3">
        <v>160</v>
      </c>
      <c r="F23" t="s">
        <v>0</v>
      </c>
      <c r="G23" s="9">
        <v>15</v>
      </c>
    </row>
    <row r="24" spans="1:11">
      <c r="A24" s="2"/>
      <c r="B24" s="2"/>
      <c r="C24" s="2"/>
      <c r="D24" s="2"/>
      <c r="K24" s="14"/>
    </row>
    <row r="25" spans="1:11">
      <c r="H25" s="15" t="s">
        <v>25</v>
      </c>
      <c r="I25" s="15"/>
      <c r="J25" s="15"/>
    </row>
    <row r="26" spans="1:11">
      <c r="H26" t="s">
        <v>26</v>
      </c>
      <c r="I26" t="str">
        <f>VLOOKUP(G23,$A$8:$D$24,3,0)</f>
        <v>الإسم15</v>
      </c>
      <c r="J26" t="s">
        <v>27</v>
      </c>
      <c r="K26" s="12">
        <f>VLOOKUP(G23,$A$8:$D$24,4,0)</f>
        <v>159</v>
      </c>
    </row>
    <row r="27" spans="1:11">
      <c r="H27" t="s">
        <v>28</v>
      </c>
      <c r="I27" s="13">
        <f ca="1">TODAY()</f>
        <v>41624</v>
      </c>
      <c r="J27" t="s">
        <v>29</v>
      </c>
      <c r="K27">
        <f>K21+1</f>
        <v>3</v>
      </c>
    </row>
    <row r="29" spans="1:11">
      <c r="F29" t="s">
        <v>0</v>
      </c>
      <c r="G29" s="9">
        <v>2</v>
      </c>
    </row>
    <row r="31" spans="1:11">
      <c r="H31" s="16" t="s">
        <v>25</v>
      </c>
      <c r="I31" s="16"/>
      <c r="J31" s="16"/>
    </row>
    <row r="32" spans="1:11">
      <c r="H32" t="s">
        <v>26</v>
      </c>
      <c r="I32" t="str">
        <f>VLOOKUP(G29,$A$8:$D$24,3,0)</f>
        <v>سيوطي</v>
      </c>
      <c r="J32" t="s">
        <v>27</v>
      </c>
      <c r="K32" s="12">
        <f>VLOOKUP(G29,$A$8:$D$24,4,0)</f>
        <v>146</v>
      </c>
    </row>
    <row r="33" spans="8:11">
      <c r="H33" t="s">
        <v>28</v>
      </c>
      <c r="I33" s="13">
        <f ca="1">TODAY()</f>
        <v>41624</v>
      </c>
      <c r="J33" t="s">
        <v>29</v>
      </c>
      <c r="K33">
        <v>1</v>
      </c>
    </row>
    <row r="34" spans="8:11">
      <c r="H34" s="14"/>
      <c r="I34" s="14"/>
    </row>
  </sheetData>
  <mergeCells count="5">
    <mergeCell ref="H12:J12"/>
    <mergeCell ref="H19:J19"/>
    <mergeCell ref="H25:J25"/>
    <mergeCell ref="H31:J31"/>
    <mergeCell ref="F7:K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</dc:creator>
  <cp:lastModifiedBy>poste-07</cp:lastModifiedBy>
  <dcterms:created xsi:type="dcterms:W3CDTF">2013-12-05T09:45:16Z</dcterms:created>
  <dcterms:modified xsi:type="dcterms:W3CDTF">2013-12-16T03:31:48Z</dcterms:modified>
</cp:coreProperties>
</file>