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A\Desktop\"/>
    </mc:Choice>
  </mc:AlternateContent>
  <bookViews>
    <workbookView xWindow="0" yWindow="0" windowWidth="20490" windowHeight="7755"/>
  </bookViews>
  <sheets>
    <sheet name="1 (12)" sheetId="1" r:id="rId1"/>
  </sheets>
  <externalReferences>
    <externalReference r:id="rId2"/>
  </externalReferences>
  <definedNames>
    <definedName name="_xlnm._FilterDatabase" localSheetId="0" hidden="1">'1 (12)'!$A$1:$AD$15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6" i="1" l="1"/>
  <c r="J68" i="1" s="1"/>
  <c r="AC66" i="1"/>
  <c r="I68" i="1" s="1"/>
  <c r="AB66" i="1"/>
  <c r="H70" i="1" s="1"/>
  <c r="AA66" i="1"/>
  <c r="G70" i="1" s="1"/>
  <c r="Z66" i="1"/>
  <c r="Y66" i="1"/>
  <c r="E68" i="1" s="1"/>
  <c r="X66" i="1"/>
  <c r="D70" i="1" s="1"/>
  <c r="W66" i="1"/>
  <c r="C70" i="1" s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A66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65" i="1"/>
  <c r="AD59" i="1"/>
  <c r="J63" i="1" s="1"/>
  <c r="AC59" i="1"/>
  <c r="I63" i="1" s="1"/>
  <c r="AB59" i="1"/>
  <c r="H61" i="1" s="1"/>
  <c r="AA59" i="1"/>
  <c r="G61" i="1" s="1"/>
  <c r="Z59" i="1"/>
  <c r="F63" i="1" s="1"/>
  <c r="Y59" i="1"/>
  <c r="E63" i="1" s="1"/>
  <c r="X59" i="1"/>
  <c r="W59" i="1"/>
  <c r="C61" i="1" s="1"/>
  <c r="V59" i="1"/>
  <c r="B63" i="1" s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A59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58" i="1"/>
  <c r="F56" i="1"/>
  <c r="AD52" i="1"/>
  <c r="J56" i="1" s="1"/>
  <c r="AC52" i="1"/>
  <c r="AB52" i="1"/>
  <c r="H56" i="1" s="1"/>
  <c r="AA52" i="1"/>
  <c r="G54" i="1" s="1"/>
  <c r="Z52" i="1"/>
  <c r="F54" i="1" s="1"/>
  <c r="Y52" i="1"/>
  <c r="X52" i="1"/>
  <c r="D56" i="1" s="1"/>
  <c r="W52" i="1"/>
  <c r="C56" i="1" s="1"/>
  <c r="V52" i="1"/>
  <c r="B54" i="1" s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A52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A51" i="1"/>
  <c r="D47" i="1"/>
  <c r="AD45" i="1"/>
  <c r="J49" i="1" s="1"/>
  <c r="AC45" i="1"/>
  <c r="I49" i="1" s="1"/>
  <c r="AB45" i="1"/>
  <c r="H49" i="1" s="1"/>
  <c r="AA45" i="1"/>
  <c r="Z45" i="1"/>
  <c r="F49" i="1" s="1"/>
  <c r="Y45" i="1"/>
  <c r="E49" i="1" s="1"/>
  <c r="X45" i="1"/>
  <c r="D49" i="1" s="1"/>
  <c r="W45" i="1"/>
  <c r="V45" i="1"/>
  <c r="B49" i="1" s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45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AD38" i="1"/>
  <c r="J40" i="1" s="1"/>
  <c r="AC38" i="1"/>
  <c r="I40" i="1" s="1"/>
  <c r="AB38" i="1"/>
  <c r="H42" i="1" s="1"/>
  <c r="AA38" i="1"/>
  <c r="G42" i="1" s="1"/>
  <c r="Z38" i="1"/>
  <c r="Y38" i="1"/>
  <c r="E40" i="1" s="1"/>
  <c r="X38" i="1"/>
  <c r="D42" i="1" s="1"/>
  <c r="W38" i="1"/>
  <c r="C42" i="1" s="1"/>
  <c r="V38" i="1"/>
  <c r="B42" i="1" s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C35" i="1"/>
  <c r="AD31" i="1"/>
  <c r="J35" i="1" s="1"/>
  <c r="AC31" i="1"/>
  <c r="I33" i="1" s="1"/>
  <c r="AB31" i="1"/>
  <c r="H35" i="1" s="1"/>
  <c r="AA31" i="1"/>
  <c r="G33" i="1" s="1"/>
  <c r="Z31" i="1"/>
  <c r="F35" i="1" s="1"/>
  <c r="Y31" i="1"/>
  <c r="E33" i="1" s="1"/>
  <c r="X31" i="1"/>
  <c r="W31" i="1"/>
  <c r="C33" i="1" s="1"/>
  <c r="V31" i="1"/>
  <c r="B35" i="1" s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J26" i="1"/>
  <c r="AD24" i="1"/>
  <c r="J28" i="1" s="1"/>
  <c r="AC24" i="1"/>
  <c r="I26" i="1" s="1"/>
  <c r="AB24" i="1"/>
  <c r="H28" i="1" s="1"/>
  <c r="AA24" i="1"/>
  <c r="G26" i="1" s="1"/>
  <c r="Z24" i="1"/>
  <c r="F26" i="1" s="1"/>
  <c r="Y24" i="1"/>
  <c r="X24" i="1"/>
  <c r="D28" i="1" s="1"/>
  <c r="W24" i="1"/>
  <c r="C28" i="1" s="1"/>
  <c r="V24" i="1"/>
  <c r="B26" i="1" s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D19" i="1"/>
  <c r="AD17" i="1"/>
  <c r="J21" i="1" s="1"/>
  <c r="AC17" i="1"/>
  <c r="I21" i="1" s="1"/>
  <c r="AB17" i="1"/>
  <c r="H21" i="1" s="1"/>
  <c r="AA17" i="1"/>
  <c r="G19" i="1" s="1"/>
  <c r="Z17" i="1"/>
  <c r="F21" i="1" s="1"/>
  <c r="Y17" i="1"/>
  <c r="E21" i="1" s="1"/>
  <c r="X17" i="1"/>
  <c r="D21" i="1" s="1"/>
  <c r="W17" i="1"/>
  <c r="V17" i="1"/>
  <c r="B21" i="1" s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A17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AD10" i="1"/>
  <c r="J12" i="1" s="1"/>
  <c r="AC10" i="1"/>
  <c r="I12" i="1" s="1"/>
  <c r="AB10" i="1"/>
  <c r="H14" i="1" s="1"/>
  <c r="AA10" i="1"/>
  <c r="G12" i="1" s="1"/>
  <c r="Z10" i="1"/>
  <c r="Y10" i="1"/>
  <c r="E12" i="1" s="1"/>
  <c r="X10" i="1"/>
  <c r="D14" i="1" s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9" i="1"/>
  <c r="AD3" i="1"/>
  <c r="J7" i="1" s="1"/>
  <c r="AC3" i="1"/>
  <c r="I7" i="1" s="1"/>
  <c r="AB3" i="1"/>
  <c r="AA3" i="1"/>
  <c r="G5" i="1" s="1"/>
  <c r="Z3" i="1"/>
  <c r="F7" i="1" s="1"/>
  <c r="Y3" i="1"/>
  <c r="E7" i="1" s="1"/>
  <c r="X3" i="1"/>
  <c r="W3" i="1"/>
  <c r="C5" i="1" s="1"/>
  <c r="V3" i="1"/>
  <c r="B7" i="1" s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A2" i="1"/>
  <c r="AA1" i="1"/>
  <c r="C7" i="1" l="1"/>
  <c r="F28" i="1"/>
  <c r="B40" i="1"/>
  <c r="C63" i="1"/>
  <c r="E14" i="1"/>
  <c r="G21" i="1"/>
  <c r="I28" i="1"/>
  <c r="E70" i="1"/>
  <c r="J14" i="1"/>
  <c r="H33" i="1"/>
  <c r="E42" i="1"/>
  <c r="J54" i="1"/>
  <c r="J70" i="1"/>
  <c r="C47" i="1"/>
  <c r="C49" i="1"/>
  <c r="G47" i="1"/>
  <c r="G49" i="1"/>
  <c r="I54" i="1"/>
  <c r="I56" i="1"/>
  <c r="AB1" i="1"/>
  <c r="H5" i="1"/>
  <c r="B14" i="1"/>
  <c r="B12" i="1"/>
  <c r="F14" i="1"/>
  <c r="F12" i="1"/>
  <c r="E54" i="1"/>
  <c r="E56" i="1"/>
  <c r="D5" i="1"/>
  <c r="D7" i="1"/>
  <c r="H7" i="1"/>
  <c r="X1" i="1"/>
  <c r="D61" i="1"/>
  <c r="D63" i="1"/>
  <c r="H63" i="1"/>
  <c r="B70" i="1"/>
  <c r="B68" i="1"/>
  <c r="F70" i="1"/>
  <c r="F68" i="1"/>
  <c r="C19" i="1"/>
  <c r="C21" i="1"/>
  <c r="D33" i="1"/>
  <c r="D35" i="1"/>
  <c r="C14" i="1"/>
  <c r="W1" i="1"/>
  <c r="E26" i="1"/>
  <c r="E28" i="1"/>
  <c r="F42" i="1"/>
  <c r="F40" i="1"/>
  <c r="J42" i="1"/>
  <c r="H19" i="1"/>
  <c r="B28" i="1"/>
  <c r="H47" i="1"/>
  <c r="B56" i="1"/>
  <c r="G7" i="1"/>
  <c r="I14" i="1"/>
  <c r="G35" i="1"/>
  <c r="I42" i="1"/>
  <c r="G63" i="1"/>
  <c r="I70" i="1"/>
  <c r="E5" i="1"/>
  <c r="I5" i="1"/>
  <c r="E19" i="1"/>
  <c r="C26" i="1"/>
  <c r="C40" i="1"/>
  <c r="E61" i="1"/>
  <c r="C68" i="1"/>
  <c r="G68" i="1"/>
  <c r="C12" i="1"/>
  <c r="I19" i="1"/>
  <c r="G40" i="1"/>
  <c r="E47" i="1"/>
  <c r="I47" i="1"/>
  <c r="C54" i="1"/>
  <c r="I61" i="1"/>
  <c r="Y1" i="1"/>
  <c r="B5" i="1"/>
  <c r="F5" i="1"/>
  <c r="J5" i="1"/>
  <c r="D12" i="1"/>
  <c r="H12" i="1"/>
  <c r="G14" i="1"/>
  <c r="B19" i="1"/>
  <c r="F19" i="1"/>
  <c r="J19" i="1"/>
  <c r="D26" i="1"/>
  <c r="H26" i="1"/>
  <c r="G28" i="1"/>
  <c r="B33" i="1"/>
  <c r="F33" i="1"/>
  <c r="J33" i="1"/>
  <c r="E35" i="1"/>
  <c r="I35" i="1"/>
  <c r="D40" i="1"/>
  <c r="H40" i="1"/>
  <c r="B47" i="1"/>
  <c r="F47" i="1"/>
  <c r="J47" i="1"/>
  <c r="D54" i="1"/>
  <c r="H54" i="1"/>
  <c r="G56" i="1"/>
  <c r="B61" i="1"/>
  <c r="F61" i="1"/>
  <c r="J61" i="1"/>
  <c r="D68" i="1"/>
  <c r="H68" i="1"/>
  <c r="V1" i="1"/>
  <c r="Z1" i="1"/>
</calcChain>
</file>

<file path=xl/sharedStrings.xml><?xml version="1.0" encoding="utf-8"?>
<sst xmlns="http://schemas.openxmlformats.org/spreadsheetml/2006/main" count="22" uniqueCount="4">
  <si>
    <t>exist</t>
  </si>
  <si>
    <t>dsign</t>
  </si>
  <si>
    <t>CUT</t>
  </si>
  <si>
    <t>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</si>
</sst>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+000"/>
    <numFmt numFmtId="165" formatCode="0.0"/>
  </numFmts>
  <fonts count="9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8"/>
      <color rgb="FFFF0000"/>
      <name val="Calibri"/>
      <family val="2"/>
      <charset val="178"/>
      <scheme val="minor"/>
    </font>
    <font>
      <b/>
      <sz val="18"/>
      <color rgb="FF0070C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0" xfId="0" applyNumberFormat="1" applyFont="1"/>
    <xf numFmtId="10" fontId="0" fillId="0" borderId="0" xfId="0" applyNumberFormat="1"/>
    <xf numFmtId="165" fontId="0" fillId="0" borderId="0" xfId="0" applyNumberFormat="1"/>
    <xf numFmtId="164" fontId="4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0" fontId="0" fillId="0" borderId="6" xfId="0" applyNumberForma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39"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(12)'!$K$2:$S$2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(12)'!$K$3:$S$3</c:f>
              <c:numCache>
                <c:formatCode>General</c:formatCode>
                <c:ptCount val="9"/>
                <c:pt idx="0">
                  <c:v>108.727</c:v>
                </c:pt>
                <c:pt idx="1">
                  <c:v>108.752</c:v>
                </c:pt>
                <c:pt idx="2">
                  <c:v>108.777</c:v>
                </c:pt>
                <c:pt idx="3">
                  <c:v>108.80199999999999</c:v>
                </c:pt>
                <c:pt idx="4">
                  <c:v>108.827</c:v>
                </c:pt>
                <c:pt idx="5">
                  <c:v>108.812</c:v>
                </c:pt>
                <c:pt idx="6">
                  <c:v>108.797</c:v>
                </c:pt>
                <c:pt idx="7">
                  <c:v>108.782</c:v>
                </c:pt>
                <c:pt idx="8">
                  <c:v>108.767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(12)'!$B$2:$J$2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(12)'!$B$3:$J$3</c:f>
              <c:numCache>
                <c:formatCode>General</c:formatCode>
                <c:ptCount val="9"/>
                <c:pt idx="0">
                  <c:v>108.80900000000001</c:v>
                </c:pt>
                <c:pt idx="1">
                  <c:v>108.79900000000001</c:v>
                </c:pt>
                <c:pt idx="2">
                  <c:v>108.83200000000001</c:v>
                </c:pt>
                <c:pt idx="3">
                  <c:v>108.827</c:v>
                </c:pt>
                <c:pt idx="4">
                  <c:v>108.827</c:v>
                </c:pt>
                <c:pt idx="5">
                  <c:v>108.833</c:v>
                </c:pt>
                <c:pt idx="6">
                  <c:v>108.84700000000001</c:v>
                </c:pt>
                <c:pt idx="7">
                  <c:v>108.849</c:v>
                </c:pt>
                <c:pt idx="8">
                  <c:v>108.86500000000001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58752"/>
        <c:axId val="216159312"/>
      </c:scatterChart>
      <c:valAx>
        <c:axId val="216158752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159312"/>
        <c:crosses val="autoZero"/>
        <c:crossBetween val="midCat"/>
      </c:valAx>
      <c:valAx>
        <c:axId val="21615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158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(12)'!$K$9:$S$9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(12)'!$K$10:$S$10</c:f>
              <c:numCache>
                <c:formatCode>General</c:formatCode>
                <c:ptCount val="9"/>
                <c:pt idx="0">
                  <c:v>108.71900000000001</c:v>
                </c:pt>
                <c:pt idx="1">
                  <c:v>108.744</c:v>
                </c:pt>
                <c:pt idx="2">
                  <c:v>108.76900000000001</c:v>
                </c:pt>
                <c:pt idx="3">
                  <c:v>108.794</c:v>
                </c:pt>
                <c:pt idx="4">
                  <c:v>108.819</c:v>
                </c:pt>
                <c:pt idx="5">
                  <c:v>108.804</c:v>
                </c:pt>
                <c:pt idx="6">
                  <c:v>108.789</c:v>
                </c:pt>
                <c:pt idx="7">
                  <c:v>108.774</c:v>
                </c:pt>
                <c:pt idx="8">
                  <c:v>108.759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(12)'!$B$9:$J$9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(12)'!$B$10:$J$10</c:f>
              <c:numCache>
                <c:formatCode>General</c:formatCode>
                <c:ptCount val="9"/>
                <c:pt idx="0">
                  <c:v>108.789</c:v>
                </c:pt>
                <c:pt idx="1">
                  <c:v>108.795</c:v>
                </c:pt>
                <c:pt idx="2">
                  <c:v>108.79900000000001</c:v>
                </c:pt>
                <c:pt idx="3">
                  <c:v>108.80500000000001</c:v>
                </c:pt>
                <c:pt idx="4">
                  <c:v>108.81</c:v>
                </c:pt>
                <c:pt idx="5">
                  <c:v>108.822</c:v>
                </c:pt>
                <c:pt idx="6">
                  <c:v>108.81500000000001</c:v>
                </c:pt>
                <c:pt idx="7">
                  <c:v>108.81700000000001</c:v>
                </c:pt>
                <c:pt idx="8">
                  <c:v>108.827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93792"/>
        <c:axId val="204294352"/>
      </c:scatterChart>
      <c:valAx>
        <c:axId val="204293792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94352"/>
        <c:crosses val="autoZero"/>
        <c:crossBetween val="midCat"/>
      </c:valAx>
      <c:valAx>
        <c:axId val="20429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29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(12)'!$K$16:$S$16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(12)'!$K$17:$S$17</c:f>
              <c:numCache>
                <c:formatCode>General</c:formatCode>
                <c:ptCount val="9"/>
                <c:pt idx="0">
                  <c:v>108.71000000000001</c:v>
                </c:pt>
                <c:pt idx="1">
                  <c:v>108.735</c:v>
                </c:pt>
                <c:pt idx="2">
                  <c:v>108.76</c:v>
                </c:pt>
                <c:pt idx="3">
                  <c:v>108.785</c:v>
                </c:pt>
                <c:pt idx="4">
                  <c:v>108.81</c:v>
                </c:pt>
                <c:pt idx="5">
                  <c:v>108.795</c:v>
                </c:pt>
                <c:pt idx="6">
                  <c:v>108.78</c:v>
                </c:pt>
                <c:pt idx="7">
                  <c:v>108.765</c:v>
                </c:pt>
                <c:pt idx="8">
                  <c:v>108.75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(12)'!$B$16:$J$16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(12)'!$B$17:$J$17</c:f>
              <c:numCache>
                <c:formatCode>General</c:formatCode>
                <c:ptCount val="9"/>
                <c:pt idx="0">
                  <c:v>108.774</c:v>
                </c:pt>
                <c:pt idx="1">
                  <c:v>108.78200000000001</c:v>
                </c:pt>
                <c:pt idx="2">
                  <c:v>108.795</c:v>
                </c:pt>
                <c:pt idx="3">
                  <c:v>108.789</c:v>
                </c:pt>
                <c:pt idx="4">
                  <c:v>108.78700000000001</c:v>
                </c:pt>
                <c:pt idx="5">
                  <c:v>108.79100000000001</c:v>
                </c:pt>
                <c:pt idx="6">
                  <c:v>108.807</c:v>
                </c:pt>
                <c:pt idx="7">
                  <c:v>108.81</c:v>
                </c:pt>
                <c:pt idx="8">
                  <c:v>108.83500000000001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192976"/>
        <c:axId val="220193536"/>
      </c:scatterChart>
      <c:valAx>
        <c:axId val="220192976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93536"/>
        <c:crosses val="autoZero"/>
        <c:crossBetween val="midCat"/>
      </c:valAx>
      <c:valAx>
        <c:axId val="22019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92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(12)'!$K$23:$S$23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(12)'!$K$24:$S$24</c:f>
              <c:numCache>
                <c:formatCode>General</c:formatCode>
                <c:ptCount val="9"/>
                <c:pt idx="0">
                  <c:v>108.70200000000001</c:v>
                </c:pt>
                <c:pt idx="1">
                  <c:v>108.727</c:v>
                </c:pt>
                <c:pt idx="2">
                  <c:v>108.75200000000001</c:v>
                </c:pt>
                <c:pt idx="3">
                  <c:v>108.777</c:v>
                </c:pt>
                <c:pt idx="4">
                  <c:v>108.80200000000001</c:v>
                </c:pt>
                <c:pt idx="5">
                  <c:v>108.78700000000001</c:v>
                </c:pt>
                <c:pt idx="6">
                  <c:v>108.77200000000001</c:v>
                </c:pt>
                <c:pt idx="7">
                  <c:v>108.75700000000001</c:v>
                </c:pt>
                <c:pt idx="8">
                  <c:v>108.742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(12)'!$B$23:$J$23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(12)'!$B$24:$J$24</c:f>
              <c:numCache>
                <c:formatCode>General</c:formatCode>
                <c:ptCount val="9"/>
                <c:pt idx="0">
                  <c:v>108.739</c:v>
                </c:pt>
                <c:pt idx="1">
                  <c:v>108.76700000000001</c:v>
                </c:pt>
                <c:pt idx="2">
                  <c:v>108.79300000000001</c:v>
                </c:pt>
                <c:pt idx="3">
                  <c:v>108.783</c:v>
                </c:pt>
                <c:pt idx="4">
                  <c:v>108.78200000000001</c:v>
                </c:pt>
                <c:pt idx="5">
                  <c:v>108.78700000000001</c:v>
                </c:pt>
                <c:pt idx="6">
                  <c:v>108.79100000000001</c:v>
                </c:pt>
                <c:pt idx="7">
                  <c:v>108.78700000000001</c:v>
                </c:pt>
                <c:pt idx="8">
                  <c:v>108.81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76800"/>
        <c:axId val="220877360"/>
      </c:scatterChart>
      <c:valAx>
        <c:axId val="220876800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77360"/>
        <c:crosses val="autoZero"/>
        <c:crossBetween val="midCat"/>
      </c:valAx>
      <c:valAx>
        <c:axId val="22087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7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(12)'!$K$30:$S$30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(12)'!$K$31:$S$31</c:f>
              <c:numCache>
                <c:formatCode>General</c:formatCode>
                <c:ptCount val="9"/>
                <c:pt idx="0">
                  <c:v>108.694</c:v>
                </c:pt>
                <c:pt idx="1">
                  <c:v>108.71899999999999</c:v>
                </c:pt>
                <c:pt idx="2">
                  <c:v>108.744</c:v>
                </c:pt>
                <c:pt idx="3">
                  <c:v>108.76899999999999</c:v>
                </c:pt>
                <c:pt idx="4">
                  <c:v>108.794</c:v>
                </c:pt>
                <c:pt idx="5">
                  <c:v>108.779</c:v>
                </c:pt>
                <c:pt idx="6">
                  <c:v>108.764</c:v>
                </c:pt>
                <c:pt idx="7">
                  <c:v>108.749</c:v>
                </c:pt>
                <c:pt idx="8">
                  <c:v>108.73399999999999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(12)'!$B$30:$J$30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(12)'!$B$31:$J$31</c:f>
              <c:numCache>
                <c:formatCode>General</c:formatCode>
                <c:ptCount val="9"/>
                <c:pt idx="0">
                  <c:v>108.732</c:v>
                </c:pt>
                <c:pt idx="1">
                  <c:v>108.73700000000001</c:v>
                </c:pt>
                <c:pt idx="2">
                  <c:v>108.777</c:v>
                </c:pt>
                <c:pt idx="3">
                  <c:v>108.78700000000001</c:v>
                </c:pt>
                <c:pt idx="4">
                  <c:v>108.78200000000001</c:v>
                </c:pt>
                <c:pt idx="5">
                  <c:v>108.79100000000001</c:v>
                </c:pt>
                <c:pt idx="6">
                  <c:v>108.78700000000001</c:v>
                </c:pt>
                <c:pt idx="7">
                  <c:v>108.777</c:v>
                </c:pt>
                <c:pt idx="8">
                  <c:v>108.76700000000001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11040"/>
        <c:axId val="220911600"/>
      </c:scatterChart>
      <c:valAx>
        <c:axId val="220911040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911600"/>
        <c:crosses val="autoZero"/>
        <c:crossBetween val="midCat"/>
      </c:valAx>
      <c:valAx>
        <c:axId val="22091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911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(12)'!$K$37:$S$37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(12)'!$K$38:$S$38</c:f>
              <c:numCache>
                <c:formatCode>General</c:formatCode>
                <c:ptCount val="9"/>
                <c:pt idx="0">
                  <c:v>108.685</c:v>
                </c:pt>
                <c:pt idx="1">
                  <c:v>108.71</c:v>
                </c:pt>
                <c:pt idx="2">
                  <c:v>108.735</c:v>
                </c:pt>
                <c:pt idx="3">
                  <c:v>108.75999999999999</c:v>
                </c:pt>
                <c:pt idx="4">
                  <c:v>108.785</c:v>
                </c:pt>
                <c:pt idx="5">
                  <c:v>108.77</c:v>
                </c:pt>
                <c:pt idx="6">
                  <c:v>108.755</c:v>
                </c:pt>
                <c:pt idx="7">
                  <c:v>108.74</c:v>
                </c:pt>
                <c:pt idx="8">
                  <c:v>108.72499999999999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(12)'!$B$37:$J$37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(12)'!$B$38:$J$38</c:f>
              <c:numCache>
                <c:formatCode>General</c:formatCode>
                <c:ptCount val="9"/>
                <c:pt idx="0">
                  <c:v>108.717</c:v>
                </c:pt>
                <c:pt idx="1">
                  <c:v>108.717</c:v>
                </c:pt>
                <c:pt idx="2">
                  <c:v>108.754</c:v>
                </c:pt>
                <c:pt idx="3">
                  <c:v>108.76700000000001</c:v>
                </c:pt>
                <c:pt idx="4">
                  <c:v>108.78500000000001</c:v>
                </c:pt>
                <c:pt idx="5">
                  <c:v>108.792</c:v>
                </c:pt>
                <c:pt idx="6">
                  <c:v>108.78500000000001</c:v>
                </c:pt>
                <c:pt idx="7">
                  <c:v>108.75</c:v>
                </c:pt>
                <c:pt idx="8">
                  <c:v>108.73700000000001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14400"/>
        <c:axId val="220993792"/>
      </c:scatterChart>
      <c:valAx>
        <c:axId val="220914400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993792"/>
        <c:crosses val="autoZero"/>
        <c:crossBetween val="midCat"/>
      </c:valAx>
      <c:valAx>
        <c:axId val="22099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914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(12)'!$K$44:$S$44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(12)'!$K$45:$S$45</c:f>
              <c:numCache>
                <c:formatCode>General</c:formatCode>
                <c:ptCount val="9"/>
                <c:pt idx="0">
                  <c:v>108.67700000000001</c:v>
                </c:pt>
                <c:pt idx="1">
                  <c:v>108.702</c:v>
                </c:pt>
                <c:pt idx="2">
                  <c:v>108.727</c:v>
                </c:pt>
                <c:pt idx="3">
                  <c:v>108.752</c:v>
                </c:pt>
                <c:pt idx="4">
                  <c:v>108.777</c:v>
                </c:pt>
                <c:pt idx="5">
                  <c:v>108.762</c:v>
                </c:pt>
                <c:pt idx="6">
                  <c:v>108.747</c:v>
                </c:pt>
                <c:pt idx="7">
                  <c:v>108.732</c:v>
                </c:pt>
                <c:pt idx="8">
                  <c:v>108.717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(12)'!$B$44:$J$44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(12)'!$B$45:$J$45</c:f>
              <c:numCache>
                <c:formatCode>General</c:formatCode>
                <c:ptCount val="9"/>
                <c:pt idx="0">
                  <c:v>108.691</c:v>
                </c:pt>
                <c:pt idx="1">
                  <c:v>108.70700000000001</c:v>
                </c:pt>
                <c:pt idx="2">
                  <c:v>108.73700000000001</c:v>
                </c:pt>
                <c:pt idx="3">
                  <c:v>108.75200000000001</c:v>
                </c:pt>
                <c:pt idx="4">
                  <c:v>108.768</c:v>
                </c:pt>
                <c:pt idx="5">
                  <c:v>108.76900000000001</c:v>
                </c:pt>
                <c:pt idx="6">
                  <c:v>108.759</c:v>
                </c:pt>
                <c:pt idx="7">
                  <c:v>108.726</c:v>
                </c:pt>
                <c:pt idx="8">
                  <c:v>108.71000000000001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96592"/>
        <c:axId val="220997152"/>
      </c:scatterChart>
      <c:valAx>
        <c:axId val="220996592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997152"/>
        <c:crosses val="autoZero"/>
        <c:crossBetween val="midCat"/>
      </c:valAx>
      <c:valAx>
        <c:axId val="22099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996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(12)'!$K$51:$S$51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(12)'!$K$52:$S$52</c:f>
              <c:numCache>
                <c:formatCode>General</c:formatCode>
                <c:ptCount val="9"/>
                <c:pt idx="0">
                  <c:v>108.65900000000001</c:v>
                </c:pt>
                <c:pt idx="1">
                  <c:v>108.68650000000001</c:v>
                </c:pt>
                <c:pt idx="2">
                  <c:v>108.714</c:v>
                </c:pt>
                <c:pt idx="3">
                  <c:v>108.7415</c:v>
                </c:pt>
                <c:pt idx="4">
                  <c:v>108.76900000000001</c:v>
                </c:pt>
                <c:pt idx="5">
                  <c:v>108.754</c:v>
                </c:pt>
                <c:pt idx="6">
                  <c:v>108.739</c:v>
                </c:pt>
                <c:pt idx="7">
                  <c:v>108.724</c:v>
                </c:pt>
                <c:pt idx="8">
                  <c:v>108.709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(12)'!$B$51:$J$51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(12)'!$B$52:$J$52</c:f>
              <c:numCache>
                <c:formatCode>General</c:formatCode>
                <c:ptCount val="9"/>
                <c:pt idx="0">
                  <c:v>108.67500000000001</c:v>
                </c:pt>
                <c:pt idx="1">
                  <c:v>108.694</c:v>
                </c:pt>
                <c:pt idx="2">
                  <c:v>108.73700000000001</c:v>
                </c:pt>
                <c:pt idx="3">
                  <c:v>108.76700000000001</c:v>
                </c:pt>
                <c:pt idx="4">
                  <c:v>108.76600000000001</c:v>
                </c:pt>
                <c:pt idx="5">
                  <c:v>108.76400000000001</c:v>
                </c:pt>
                <c:pt idx="6">
                  <c:v>108.75700000000001</c:v>
                </c:pt>
                <c:pt idx="7">
                  <c:v>108.729</c:v>
                </c:pt>
                <c:pt idx="8">
                  <c:v>108.714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15472"/>
        <c:axId val="221016032"/>
      </c:scatterChart>
      <c:valAx>
        <c:axId val="221015472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016032"/>
        <c:crosses val="autoZero"/>
        <c:crossBetween val="midCat"/>
      </c:valAx>
      <c:valAx>
        <c:axId val="22101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015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(12)'!$K$58:$S$58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(12)'!$K$59:$S$59</c:f>
              <c:numCache>
                <c:formatCode>General</c:formatCode>
                <c:ptCount val="9"/>
                <c:pt idx="0">
                  <c:v>108.64</c:v>
                </c:pt>
                <c:pt idx="1">
                  <c:v>108.67</c:v>
                </c:pt>
                <c:pt idx="2">
                  <c:v>108.7</c:v>
                </c:pt>
                <c:pt idx="3">
                  <c:v>108.73</c:v>
                </c:pt>
                <c:pt idx="4">
                  <c:v>108.76</c:v>
                </c:pt>
                <c:pt idx="5">
                  <c:v>108.745</c:v>
                </c:pt>
                <c:pt idx="6">
                  <c:v>108.73</c:v>
                </c:pt>
                <c:pt idx="7">
                  <c:v>108.715</c:v>
                </c:pt>
                <c:pt idx="8">
                  <c:v>108.7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(12)'!$B$58:$J$58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(12)'!$B$59:$J$59</c:f>
              <c:numCache>
                <c:formatCode>General</c:formatCode>
                <c:ptCount val="9"/>
                <c:pt idx="0">
                  <c:v>108.67</c:v>
                </c:pt>
                <c:pt idx="1">
                  <c:v>108.70700000000001</c:v>
                </c:pt>
                <c:pt idx="2">
                  <c:v>108.745</c:v>
                </c:pt>
                <c:pt idx="3">
                  <c:v>108.77200000000001</c:v>
                </c:pt>
                <c:pt idx="4">
                  <c:v>108.774</c:v>
                </c:pt>
                <c:pt idx="5">
                  <c:v>108.77500000000001</c:v>
                </c:pt>
                <c:pt idx="6">
                  <c:v>108.76700000000001</c:v>
                </c:pt>
                <c:pt idx="7">
                  <c:v>108.73700000000001</c:v>
                </c:pt>
                <c:pt idx="8">
                  <c:v>108.703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12768"/>
        <c:axId val="220813328"/>
      </c:scatterChart>
      <c:valAx>
        <c:axId val="220812768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13328"/>
        <c:crosses val="autoZero"/>
        <c:crossBetween val="midCat"/>
      </c:valAx>
      <c:valAx>
        <c:axId val="22081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12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022254260470961E-2"/>
          <c:y val="4.1967664051722114E-2"/>
          <c:w val="0.94718901334516281"/>
          <c:h val="0.78454052161315146"/>
        </c:manualLayout>
      </c:layout>
      <c:scatterChart>
        <c:scatterStyle val="lineMarker"/>
        <c:varyColors val="0"/>
        <c:ser>
          <c:idx val="0"/>
          <c:order val="0"/>
          <c:tx>
            <c:v>dsn</c:v>
          </c:tx>
          <c:spPr>
            <a:ln w="19050" cap="rnd" cmpd="sng">
              <a:solidFill>
                <a:schemeClr val="tx2">
                  <a:alpha val="99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317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(12)'!$K$65:$S$65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(12)'!$K$66:$S$66</c:f>
              <c:numCache>
                <c:formatCode>General</c:formatCode>
                <c:ptCount val="9"/>
                <c:pt idx="0">
                  <c:v>108.622</c:v>
                </c:pt>
                <c:pt idx="1">
                  <c:v>108.6545</c:v>
                </c:pt>
                <c:pt idx="2">
                  <c:v>108.687</c:v>
                </c:pt>
                <c:pt idx="3">
                  <c:v>108.7195</c:v>
                </c:pt>
                <c:pt idx="4">
                  <c:v>108.752</c:v>
                </c:pt>
                <c:pt idx="5">
                  <c:v>108.73699999999999</c:v>
                </c:pt>
                <c:pt idx="6">
                  <c:v>108.72199999999999</c:v>
                </c:pt>
                <c:pt idx="7">
                  <c:v>108.70699999999999</c:v>
                </c:pt>
                <c:pt idx="8">
                  <c:v>108.69199999999999</c:v>
                </c:pt>
              </c:numCache>
            </c:numRef>
          </c:yVal>
          <c:smooth val="0"/>
        </c:ser>
        <c:ser>
          <c:idx val="1"/>
          <c:order val="1"/>
          <c:tx>
            <c:v>EXST</c:v>
          </c:tx>
          <c:spPr>
            <a:ln w="22225" cap="rnd" cmpd="sng">
              <a:solidFill>
                <a:srgbClr val="C00000"/>
              </a:solidFill>
              <a:prstDash val="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0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'1 (12)'!$B$65:$J$65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'1 (12)'!$B$66:$J$66</c:f>
              <c:numCache>
                <c:formatCode>General</c:formatCode>
                <c:ptCount val="9"/>
                <c:pt idx="0">
                  <c:v>108.64700000000001</c:v>
                </c:pt>
                <c:pt idx="1">
                  <c:v>108.694</c:v>
                </c:pt>
                <c:pt idx="2">
                  <c:v>108.71300000000001</c:v>
                </c:pt>
                <c:pt idx="3">
                  <c:v>108.741</c:v>
                </c:pt>
                <c:pt idx="4">
                  <c:v>108.75200000000001</c:v>
                </c:pt>
                <c:pt idx="5">
                  <c:v>108.762</c:v>
                </c:pt>
                <c:pt idx="6">
                  <c:v>108.73700000000001</c:v>
                </c:pt>
                <c:pt idx="7">
                  <c:v>108.709</c:v>
                </c:pt>
                <c:pt idx="8">
                  <c:v>108.68700000000001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16128"/>
        <c:axId val="221093888"/>
      </c:scatterChart>
      <c:valAx>
        <c:axId val="220816128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093888"/>
        <c:crosses val="autoZero"/>
        <c:crossBetween val="midCat"/>
      </c:valAx>
      <c:valAx>
        <c:axId val="22109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816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</xdr:colOff>
      <xdr:row>3</xdr:row>
      <xdr:rowOff>128587</xdr:rowOff>
    </xdr:from>
    <xdr:to>
      <xdr:col>19</xdr:col>
      <xdr:colOff>0</xdr:colOff>
      <xdr:row>7</xdr:row>
      <xdr:rowOff>342900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95250</xdr:colOff>
      <xdr:row>10</xdr:row>
      <xdr:rowOff>33337</xdr:rowOff>
    </xdr:from>
    <xdr:to>
      <xdr:col>19</xdr:col>
      <xdr:colOff>19050</xdr:colOff>
      <xdr:row>14</xdr:row>
      <xdr:rowOff>247650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76200</xdr:colOff>
      <xdr:row>17</xdr:row>
      <xdr:rowOff>128587</xdr:rowOff>
    </xdr:from>
    <xdr:to>
      <xdr:col>19</xdr:col>
      <xdr:colOff>0</xdr:colOff>
      <xdr:row>21</xdr:row>
      <xdr:rowOff>342900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95250</xdr:colOff>
      <xdr:row>24</xdr:row>
      <xdr:rowOff>33337</xdr:rowOff>
    </xdr:from>
    <xdr:to>
      <xdr:col>19</xdr:col>
      <xdr:colOff>19050</xdr:colOff>
      <xdr:row>28</xdr:row>
      <xdr:rowOff>247650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76200</xdr:colOff>
      <xdr:row>31</xdr:row>
      <xdr:rowOff>128587</xdr:rowOff>
    </xdr:from>
    <xdr:to>
      <xdr:col>19</xdr:col>
      <xdr:colOff>0</xdr:colOff>
      <xdr:row>35</xdr:row>
      <xdr:rowOff>342900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95250</xdr:colOff>
      <xdr:row>38</xdr:row>
      <xdr:rowOff>33337</xdr:rowOff>
    </xdr:from>
    <xdr:to>
      <xdr:col>19</xdr:col>
      <xdr:colOff>19050</xdr:colOff>
      <xdr:row>42</xdr:row>
      <xdr:rowOff>247650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76200</xdr:colOff>
      <xdr:row>45</xdr:row>
      <xdr:rowOff>128587</xdr:rowOff>
    </xdr:from>
    <xdr:to>
      <xdr:col>19</xdr:col>
      <xdr:colOff>0</xdr:colOff>
      <xdr:row>49</xdr:row>
      <xdr:rowOff>342900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95250</xdr:colOff>
      <xdr:row>52</xdr:row>
      <xdr:rowOff>33337</xdr:rowOff>
    </xdr:from>
    <xdr:to>
      <xdr:col>19</xdr:col>
      <xdr:colOff>19050</xdr:colOff>
      <xdr:row>56</xdr:row>
      <xdr:rowOff>247650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76200</xdr:colOff>
      <xdr:row>59</xdr:row>
      <xdr:rowOff>128587</xdr:rowOff>
    </xdr:from>
    <xdr:to>
      <xdr:col>19</xdr:col>
      <xdr:colOff>0</xdr:colOff>
      <xdr:row>63</xdr:row>
      <xdr:rowOff>342900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95250</xdr:colOff>
      <xdr:row>66</xdr:row>
      <xdr:rowOff>33337</xdr:rowOff>
    </xdr:from>
    <xdr:to>
      <xdr:col>19</xdr:col>
      <xdr:colOff>19050</xdr:colOff>
      <xdr:row>70</xdr:row>
      <xdr:rowOff>247650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KA/AppData/Local/Temp/Rar$DIa0.408/road%20lv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 (3)"/>
      <sheetName val="exist ground"/>
      <sheetName val="dsign"/>
      <sheetName val="tst"/>
      <sheetName val="1 (12)"/>
    </sheetNames>
    <sheetDataSet>
      <sheetData sheetId="0"/>
      <sheetData sheetId="1"/>
      <sheetData sheetId="2"/>
      <sheetData sheetId="3"/>
      <sheetData sheetId="4">
        <row r="2">
          <cell r="A2" t="str">
            <v>Station</v>
          </cell>
          <cell r="B2">
            <v>-20</v>
          </cell>
          <cell r="C2">
            <v>-15</v>
          </cell>
          <cell r="D2">
            <v>-10</v>
          </cell>
          <cell r="E2">
            <v>-5</v>
          </cell>
          <cell r="F2">
            <v>0</v>
          </cell>
          <cell r="G2">
            <v>5</v>
          </cell>
          <cell r="H2">
            <v>10</v>
          </cell>
          <cell r="I2">
            <v>15</v>
          </cell>
          <cell r="J2">
            <v>20</v>
          </cell>
          <cell r="K2">
            <v>-20</v>
          </cell>
          <cell r="L2">
            <v>-15</v>
          </cell>
          <cell r="M2">
            <v>-10</v>
          </cell>
          <cell r="N2">
            <v>-5</v>
          </cell>
          <cell r="O2">
            <v>0</v>
          </cell>
          <cell r="P2">
            <v>5</v>
          </cell>
          <cell r="Q2">
            <v>10</v>
          </cell>
          <cell r="R2">
            <v>15</v>
          </cell>
          <cell r="S2">
            <v>20</v>
          </cell>
          <cell r="T2" t="str">
            <v>lft</v>
          </cell>
          <cell r="U2" t="str">
            <v>rght</v>
          </cell>
          <cell r="V2">
            <v>-20</v>
          </cell>
          <cell r="W2">
            <v>-15</v>
          </cell>
          <cell r="X2">
            <v>-10</v>
          </cell>
          <cell r="Y2">
            <v>-5</v>
          </cell>
          <cell r="Z2">
            <v>0</v>
          </cell>
          <cell r="AA2">
            <v>5</v>
          </cell>
          <cell r="AB2">
            <v>10</v>
          </cell>
          <cell r="AC2">
            <v>15</v>
          </cell>
          <cell r="AD2">
            <v>20</v>
          </cell>
        </row>
        <row r="3">
          <cell r="A3">
            <v>0</v>
          </cell>
          <cell r="B3">
            <v>108.80900000000001</v>
          </cell>
          <cell r="C3">
            <v>108.79900000000001</v>
          </cell>
          <cell r="D3">
            <v>108.83200000000001</v>
          </cell>
          <cell r="E3">
            <v>108.827</v>
          </cell>
          <cell r="F3">
            <v>108.827</v>
          </cell>
          <cell r="G3">
            <v>108.833</v>
          </cell>
          <cell r="H3">
            <v>108.84700000000001</v>
          </cell>
          <cell r="I3">
            <v>108.849</v>
          </cell>
          <cell r="J3">
            <v>108.86500000000001</v>
          </cell>
          <cell r="K3">
            <v>108.727</v>
          </cell>
          <cell r="L3">
            <v>108.752</v>
          </cell>
          <cell r="M3">
            <v>108.777</v>
          </cell>
          <cell r="N3">
            <v>108.80199999999999</v>
          </cell>
          <cell r="O3">
            <v>108.827</v>
          </cell>
          <cell r="P3">
            <v>108.812</v>
          </cell>
          <cell r="Q3">
            <v>108.797</v>
          </cell>
          <cell r="R3">
            <v>108.782</v>
          </cell>
          <cell r="S3">
            <v>108.767</v>
          </cell>
          <cell r="T3">
            <v>-5.0000000000000001E-3</v>
          </cell>
          <cell r="U3">
            <v>-3.0000000000000001E-3</v>
          </cell>
          <cell r="V3">
            <v>8.2000000000007844</v>
          </cell>
          <cell r="W3">
            <v>4.7000000000011255</v>
          </cell>
          <cell r="X3">
            <v>5.5000000000006821</v>
          </cell>
          <cell r="Y3">
            <v>2.5000000000005684</v>
          </cell>
          <cell r="Z3">
            <v>0</v>
          </cell>
          <cell r="AA3">
            <v>2.1000000000000796</v>
          </cell>
          <cell r="AB3">
            <v>5.0000000000011369</v>
          </cell>
          <cell r="AC3">
            <v>6.7000000000007276</v>
          </cell>
          <cell r="AD3">
            <v>9.8000000000013188</v>
          </cell>
        </row>
        <row r="4">
          <cell r="A4">
            <v>5</v>
          </cell>
          <cell r="B4">
            <v>108.789</v>
          </cell>
          <cell r="C4">
            <v>108.795</v>
          </cell>
          <cell r="D4">
            <v>108.79900000000001</v>
          </cell>
          <cell r="E4">
            <v>108.80500000000001</v>
          </cell>
          <cell r="F4">
            <v>108.81</v>
          </cell>
          <cell r="G4">
            <v>108.822</v>
          </cell>
          <cell r="H4">
            <v>108.81500000000001</v>
          </cell>
          <cell r="I4">
            <v>108.81700000000001</v>
          </cell>
          <cell r="J4">
            <v>108.827</v>
          </cell>
          <cell r="K4">
            <v>108.71900000000001</v>
          </cell>
          <cell r="L4">
            <v>108.744</v>
          </cell>
          <cell r="M4">
            <v>108.76900000000001</v>
          </cell>
          <cell r="N4">
            <v>108.794</v>
          </cell>
          <cell r="O4">
            <v>108.819</v>
          </cell>
          <cell r="P4">
            <v>108.804</v>
          </cell>
          <cell r="Q4">
            <v>108.789</v>
          </cell>
          <cell r="R4">
            <v>108.774</v>
          </cell>
          <cell r="S4">
            <v>108.759</v>
          </cell>
          <cell r="T4">
            <v>-5.0000000000000001E-3</v>
          </cell>
          <cell r="U4">
            <v>-3.0000000000000001E-3</v>
          </cell>
          <cell r="V4">
            <v>6.9999999999993179</v>
          </cell>
          <cell r="W4">
            <v>5.1000000000001933</v>
          </cell>
          <cell r="X4">
            <v>3.0000000000001137</v>
          </cell>
          <cell r="Y4">
            <v>1.1000000000009891</v>
          </cell>
          <cell r="Z4">
            <v>-0.90000000000003411</v>
          </cell>
          <cell r="AA4">
            <v>1.8000000000000682</v>
          </cell>
          <cell r="AB4">
            <v>2.6000000000010459</v>
          </cell>
          <cell r="AC4">
            <v>4.3000000000006366</v>
          </cell>
          <cell r="AD4">
            <v>6.799999999999784</v>
          </cell>
        </row>
        <row r="5">
          <cell r="A5">
            <v>10</v>
          </cell>
          <cell r="B5">
            <v>108.774</v>
          </cell>
          <cell r="C5">
            <v>108.78200000000001</v>
          </cell>
          <cell r="D5">
            <v>108.795</v>
          </cell>
          <cell r="E5">
            <v>108.789</v>
          </cell>
          <cell r="F5">
            <v>108.78700000000001</v>
          </cell>
          <cell r="G5">
            <v>108.79100000000001</v>
          </cell>
          <cell r="H5">
            <v>108.807</v>
          </cell>
          <cell r="I5">
            <v>108.81</v>
          </cell>
          <cell r="J5">
            <v>108.83500000000001</v>
          </cell>
          <cell r="K5">
            <v>108.71000000000001</v>
          </cell>
          <cell r="L5">
            <v>108.735</v>
          </cell>
          <cell r="M5">
            <v>108.76</v>
          </cell>
          <cell r="N5">
            <v>108.785</v>
          </cell>
          <cell r="O5">
            <v>108.81</v>
          </cell>
          <cell r="P5">
            <v>108.795</v>
          </cell>
          <cell r="Q5">
            <v>108.78</v>
          </cell>
          <cell r="R5">
            <v>108.765</v>
          </cell>
          <cell r="S5">
            <v>108.75</v>
          </cell>
          <cell r="T5">
            <v>-5.0000000000000001E-3</v>
          </cell>
          <cell r="U5">
            <v>-3.0000000000000001E-3</v>
          </cell>
          <cell r="V5">
            <v>6.3999999999992951</v>
          </cell>
          <cell r="W5">
            <v>4.7000000000011255</v>
          </cell>
          <cell r="X5">
            <v>3.4999999999996589</v>
          </cell>
          <cell r="Y5">
            <v>0.40000000000048885</v>
          </cell>
          <cell r="Z5">
            <v>-2.2999999999996135</v>
          </cell>
          <cell r="AA5">
            <v>-0.39999999999906777</v>
          </cell>
          <cell r="AB5">
            <v>2.7000000000001023</v>
          </cell>
          <cell r="AC5">
            <v>4.5000000000001705</v>
          </cell>
          <cell r="AD5">
            <v>8.5000000000007958</v>
          </cell>
        </row>
        <row r="6">
          <cell r="A6">
            <v>15</v>
          </cell>
          <cell r="B6">
            <v>108.739</v>
          </cell>
          <cell r="C6">
            <v>108.76700000000001</v>
          </cell>
          <cell r="D6">
            <v>108.79300000000001</v>
          </cell>
          <cell r="E6">
            <v>108.783</v>
          </cell>
          <cell r="F6">
            <v>108.78200000000001</v>
          </cell>
          <cell r="G6">
            <v>108.78700000000001</v>
          </cell>
          <cell r="H6">
            <v>108.79100000000001</v>
          </cell>
          <cell r="I6">
            <v>108.78700000000001</v>
          </cell>
          <cell r="J6">
            <v>108.81</v>
          </cell>
          <cell r="K6">
            <v>108.70200000000001</v>
          </cell>
          <cell r="L6">
            <v>108.727</v>
          </cell>
          <cell r="M6">
            <v>108.75200000000001</v>
          </cell>
          <cell r="N6">
            <v>108.777</v>
          </cell>
          <cell r="O6">
            <v>108.80200000000001</v>
          </cell>
          <cell r="P6">
            <v>108.78700000000001</v>
          </cell>
          <cell r="Q6">
            <v>108.77200000000001</v>
          </cell>
          <cell r="R6">
            <v>108.75700000000001</v>
          </cell>
          <cell r="S6">
            <v>108.742</v>
          </cell>
          <cell r="T6">
            <v>-5.0000000000000001E-3</v>
          </cell>
          <cell r="U6">
            <v>-3.0000000000000001E-3</v>
          </cell>
          <cell r="V6">
            <v>3.6999999999991928</v>
          </cell>
          <cell r="W6">
            <v>4.0000000000006253</v>
          </cell>
          <cell r="X6">
            <v>4.0999999999996817</v>
          </cell>
          <cell r="Y6">
            <v>0.60000000000002274</v>
          </cell>
          <cell r="Z6">
            <v>-1.9999999999996021</v>
          </cell>
          <cell r="AA6">
            <v>0</v>
          </cell>
          <cell r="AB6">
            <v>1.9000000000005457</v>
          </cell>
          <cell r="AC6">
            <v>3.0000000000001137</v>
          </cell>
          <cell r="AD6">
            <v>6.799999999999784</v>
          </cell>
        </row>
        <row r="7">
          <cell r="A7">
            <v>20</v>
          </cell>
          <cell r="B7">
            <v>108.732</v>
          </cell>
          <cell r="C7">
            <v>108.73700000000001</v>
          </cell>
          <cell r="D7">
            <v>108.777</v>
          </cell>
          <cell r="E7">
            <v>108.78700000000001</v>
          </cell>
          <cell r="F7">
            <v>108.78200000000001</v>
          </cell>
          <cell r="G7">
            <v>108.79100000000001</v>
          </cell>
          <cell r="H7">
            <v>108.78700000000001</v>
          </cell>
          <cell r="I7">
            <v>108.777</v>
          </cell>
          <cell r="J7">
            <v>108.76700000000001</v>
          </cell>
          <cell r="K7">
            <v>108.694</v>
          </cell>
          <cell r="L7">
            <v>108.71899999999999</v>
          </cell>
          <cell r="M7">
            <v>108.744</v>
          </cell>
          <cell r="N7">
            <v>108.76899999999999</v>
          </cell>
          <cell r="O7">
            <v>108.794</v>
          </cell>
          <cell r="P7">
            <v>108.779</v>
          </cell>
          <cell r="Q7">
            <v>108.764</v>
          </cell>
          <cell r="R7">
            <v>108.749</v>
          </cell>
          <cell r="S7">
            <v>108.73399999999999</v>
          </cell>
          <cell r="T7">
            <v>-5.0000000000000001E-3</v>
          </cell>
          <cell r="U7">
            <v>-3.0000000000000001E-3</v>
          </cell>
          <cell r="V7">
            <v>3.7999999999996703</v>
          </cell>
          <cell r="W7">
            <v>1.8000000000014893</v>
          </cell>
          <cell r="X7">
            <v>3.3000000000001251</v>
          </cell>
          <cell r="Y7">
            <v>1.8000000000014893</v>
          </cell>
          <cell r="Z7">
            <v>-1.1999999999986244</v>
          </cell>
          <cell r="AA7">
            <v>1.2000000000014666</v>
          </cell>
          <cell r="AB7">
            <v>2.3000000000010346</v>
          </cell>
          <cell r="AC7">
            <v>2.8000000000005798</v>
          </cell>
          <cell r="AD7">
            <v>3.3000000000015461</v>
          </cell>
        </row>
        <row r="8">
          <cell r="A8">
            <v>25</v>
          </cell>
          <cell r="B8">
            <v>108.717</v>
          </cell>
          <cell r="C8">
            <v>108.717</v>
          </cell>
          <cell r="D8">
            <v>108.754</v>
          </cell>
          <cell r="E8">
            <v>108.76700000000001</v>
          </cell>
          <cell r="F8">
            <v>108.78500000000001</v>
          </cell>
          <cell r="G8">
            <v>108.792</v>
          </cell>
          <cell r="H8">
            <v>108.78500000000001</v>
          </cell>
          <cell r="I8">
            <v>108.75</v>
          </cell>
          <cell r="J8">
            <v>108.73700000000001</v>
          </cell>
          <cell r="K8">
            <v>108.685</v>
          </cell>
          <cell r="L8">
            <v>108.71</v>
          </cell>
          <cell r="M8">
            <v>108.735</v>
          </cell>
          <cell r="N8">
            <v>108.75999999999999</v>
          </cell>
          <cell r="O8">
            <v>108.785</v>
          </cell>
          <cell r="P8">
            <v>108.77</v>
          </cell>
          <cell r="Q8">
            <v>108.755</v>
          </cell>
          <cell r="R8">
            <v>108.74</v>
          </cell>
          <cell r="S8">
            <v>108.72499999999999</v>
          </cell>
          <cell r="T8">
            <v>-5.0000000000000001E-3</v>
          </cell>
          <cell r="U8">
            <v>-3.0000000000000001E-3</v>
          </cell>
          <cell r="V8">
            <v>3.1999999999996476</v>
          </cell>
          <cell r="W8">
            <v>0.70000000000050022</v>
          </cell>
          <cell r="X8">
            <v>1.9000000000005457</v>
          </cell>
          <cell r="Y8">
            <v>0.70000000000192131</v>
          </cell>
          <cell r="Z8">
            <v>1.4210854715202004E-12</v>
          </cell>
          <cell r="AA8">
            <v>2.2000000000005571</v>
          </cell>
          <cell r="AB8">
            <v>3.0000000000015348</v>
          </cell>
          <cell r="AC8">
            <v>1.0000000000005116</v>
          </cell>
          <cell r="AD8">
            <v>1.2000000000014666</v>
          </cell>
        </row>
        <row r="9">
          <cell r="A9">
            <v>30</v>
          </cell>
          <cell r="B9">
            <v>108.691</v>
          </cell>
          <cell r="C9">
            <v>108.70700000000001</v>
          </cell>
          <cell r="D9">
            <v>108.73700000000001</v>
          </cell>
          <cell r="E9">
            <v>108.75200000000001</v>
          </cell>
          <cell r="F9">
            <v>108.768</v>
          </cell>
          <cell r="G9">
            <v>108.76900000000001</v>
          </cell>
          <cell r="H9">
            <v>108.759</v>
          </cell>
          <cell r="I9">
            <v>108.726</v>
          </cell>
          <cell r="J9">
            <v>108.71000000000001</v>
          </cell>
          <cell r="K9">
            <v>108.67700000000001</v>
          </cell>
          <cell r="L9">
            <v>108.702</v>
          </cell>
          <cell r="M9">
            <v>108.727</v>
          </cell>
          <cell r="N9">
            <v>108.752</v>
          </cell>
          <cell r="O9">
            <v>108.777</v>
          </cell>
          <cell r="P9">
            <v>108.762</v>
          </cell>
          <cell r="Q9">
            <v>108.747</v>
          </cell>
          <cell r="R9">
            <v>108.732</v>
          </cell>
          <cell r="S9">
            <v>108.717</v>
          </cell>
          <cell r="T9">
            <v>-5.0000000000000001E-3</v>
          </cell>
          <cell r="U9">
            <v>-3.0000000000000001E-3</v>
          </cell>
          <cell r="V9">
            <v>1.3999999999995794</v>
          </cell>
          <cell r="W9">
            <v>0.50000000000096634</v>
          </cell>
          <cell r="X9">
            <v>1.0000000000005116</v>
          </cell>
          <cell r="Y9">
            <v>1.4210854715202004E-12</v>
          </cell>
          <cell r="Z9">
            <v>-0.90000000000003411</v>
          </cell>
          <cell r="AA9">
            <v>0.70000000000050022</v>
          </cell>
          <cell r="AB9">
            <v>1.2000000000000455</v>
          </cell>
          <cell r="AC9">
            <v>-0.60000000000002274</v>
          </cell>
          <cell r="AD9">
            <v>-0.69999999999907914</v>
          </cell>
        </row>
        <row r="10">
          <cell r="A10">
            <v>35</v>
          </cell>
          <cell r="B10">
            <v>108.67500000000001</v>
          </cell>
          <cell r="C10">
            <v>108.694</v>
          </cell>
          <cell r="D10">
            <v>108.73700000000001</v>
          </cell>
          <cell r="E10">
            <v>108.76700000000001</v>
          </cell>
          <cell r="F10">
            <v>108.76600000000001</v>
          </cell>
          <cell r="G10">
            <v>108.76400000000001</v>
          </cell>
          <cell r="H10">
            <v>108.75700000000001</v>
          </cell>
          <cell r="I10">
            <v>108.729</v>
          </cell>
          <cell r="J10">
            <v>108.714</v>
          </cell>
          <cell r="K10">
            <v>108.65900000000001</v>
          </cell>
          <cell r="L10">
            <v>108.68650000000001</v>
          </cell>
          <cell r="M10">
            <v>108.714</v>
          </cell>
          <cell r="N10">
            <v>108.7415</v>
          </cell>
          <cell r="O10">
            <v>108.76900000000001</v>
          </cell>
          <cell r="P10">
            <v>108.754</v>
          </cell>
          <cell r="Q10">
            <v>108.739</v>
          </cell>
          <cell r="R10">
            <v>108.724</v>
          </cell>
          <cell r="S10">
            <v>108.709</v>
          </cell>
          <cell r="T10">
            <v>-5.4999999999999997E-3</v>
          </cell>
          <cell r="U10">
            <v>-3.0000000000000001E-3</v>
          </cell>
          <cell r="V10">
            <v>1.6000000000005343</v>
          </cell>
          <cell r="W10">
            <v>0.74999999999931788</v>
          </cell>
          <cell r="X10">
            <v>2.3000000000010346</v>
          </cell>
          <cell r="Y10">
            <v>2.5500000000008072</v>
          </cell>
          <cell r="Z10">
            <v>-0.30000000000001137</v>
          </cell>
          <cell r="AA10">
            <v>1.0000000000005116</v>
          </cell>
          <cell r="AB10">
            <v>1.8000000000000682</v>
          </cell>
          <cell r="AC10">
            <v>0.49999999999954525</v>
          </cell>
          <cell r="AD10">
            <v>0.49999999999954525</v>
          </cell>
        </row>
        <row r="11">
          <cell r="A11">
            <v>40</v>
          </cell>
          <cell r="B11">
            <v>108.67</v>
          </cell>
          <cell r="C11">
            <v>108.70700000000001</v>
          </cell>
          <cell r="D11">
            <v>108.745</v>
          </cell>
          <cell r="E11">
            <v>108.77200000000001</v>
          </cell>
          <cell r="F11">
            <v>108.774</v>
          </cell>
          <cell r="G11">
            <v>108.77500000000001</v>
          </cell>
          <cell r="H11">
            <v>108.76700000000001</v>
          </cell>
          <cell r="I11">
            <v>108.73700000000001</v>
          </cell>
          <cell r="J11">
            <v>108.703</v>
          </cell>
          <cell r="K11">
            <v>108.64</v>
          </cell>
          <cell r="L11">
            <v>108.67</v>
          </cell>
          <cell r="M11">
            <v>108.7</v>
          </cell>
          <cell r="N11">
            <v>108.73</v>
          </cell>
          <cell r="O11">
            <v>108.76</v>
          </cell>
          <cell r="P11">
            <v>108.745</v>
          </cell>
          <cell r="Q11">
            <v>108.73</v>
          </cell>
          <cell r="R11">
            <v>108.715</v>
          </cell>
          <cell r="S11">
            <v>108.7</v>
          </cell>
          <cell r="T11">
            <v>-6.0000000000000001E-3</v>
          </cell>
          <cell r="U11">
            <v>-3.0000000000000001E-3</v>
          </cell>
          <cell r="V11">
            <v>3.0000000000001137</v>
          </cell>
          <cell r="W11">
            <v>3.7000000000006139</v>
          </cell>
          <cell r="X11">
            <v>4.5000000000001705</v>
          </cell>
          <cell r="Y11">
            <v>4.2000000000001592</v>
          </cell>
          <cell r="Z11">
            <v>1.3999999999995794</v>
          </cell>
          <cell r="AA11">
            <v>3.0000000000001137</v>
          </cell>
          <cell r="AB11">
            <v>3.7000000000006139</v>
          </cell>
          <cell r="AC11">
            <v>2.2000000000005571</v>
          </cell>
          <cell r="AD11">
            <v>0.30000000000001137</v>
          </cell>
        </row>
        <row r="12">
          <cell r="A12">
            <v>45</v>
          </cell>
          <cell r="B12">
            <v>108.64700000000001</v>
          </cell>
          <cell r="C12">
            <v>108.694</v>
          </cell>
          <cell r="D12">
            <v>108.71300000000001</v>
          </cell>
          <cell r="E12">
            <v>108.741</v>
          </cell>
          <cell r="F12">
            <v>108.75200000000001</v>
          </cell>
          <cell r="G12">
            <v>108.762</v>
          </cell>
          <cell r="H12">
            <v>108.73700000000001</v>
          </cell>
          <cell r="I12">
            <v>108.709</v>
          </cell>
          <cell r="J12">
            <v>108.68700000000001</v>
          </cell>
          <cell r="K12">
            <v>108.622</v>
          </cell>
          <cell r="L12">
            <v>108.6545</v>
          </cell>
          <cell r="M12">
            <v>108.687</v>
          </cell>
          <cell r="N12">
            <v>108.7195</v>
          </cell>
          <cell r="O12">
            <v>108.752</v>
          </cell>
          <cell r="P12">
            <v>108.73699999999999</v>
          </cell>
          <cell r="Q12">
            <v>108.72199999999999</v>
          </cell>
          <cell r="R12">
            <v>108.70699999999999</v>
          </cell>
          <cell r="S12">
            <v>108.69199999999999</v>
          </cell>
          <cell r="T12">
            <v>-6.4999999999999997E-3</v>
          </cell>
          <cell r="U12">
            <v>-3.0000000000000001E-3</v>
          </cell>
          <cell r="V12">
            <v>2.5000000000005684</v>
          </cell>
          <cell r="W12">
            <v>3.9500000000003865</v>
          </cell>
          <cell r="X12">
            <v>2.6000000000010459</v>
          </cell>
          <cell r="Y12">
            <v>2.1500000000003183</v>
          </cell>
          <cell r="Z12">
            <v>1.4210854715202004E-12</v>
          </cell>
          <cell r="AA12">
            <v>2.5000000000005684</v>
          </cell>
          <cell r="AB12">
            <v>1.5000000000014779</v>
          </cell>
          <cell r="AC12">
            <v>0.20000000000095497</v>
          </cell>
          <cell r="AD12">
            <v>-0.49999999999812417</v>
          </cell>
        </row>
      </sheetData>
      <sheetData sheetId="5">
        <row r="2">
          <cell r="B2">
            <v>-20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tabSelected="1" topLeftCell="A58" zoomScale="70" zoomScaleNormal="70" workbookViewId="0">
      <selection activeCell="O78" sqref="O78"/>
    </sheetView>
  </sheetViews>
  <sheetFormatPr defaultRowHeight="20.25" customHeight="1"/>
  <cols>
    <col min="1" max="1" width="11.85546875" style="18" customWidth="1"/>
    <col min="2" max="10" width="13.5703125" style="19" customWidth="1"/>
    <col min="11" max="19" width="14.140625" style="17" customWidth="1"/>
    <col min="20" max="21" width="11.5703125" bestFit="1" customWidth="1"/>
    <col min="22" max="30" width="9.42578125" bestFit="1" customWidth="1"/>
  </cols>
  <sheetData>
    <row r="1" spans="1:30" ht="20.25" customHeight="1">
      <c r="A1" s="1"/>
      <c r="B1" s="20" t="s">
        <v>0</v>
      </c>
      <c r="C1" s="21"/>
      <c r="D1" s="21"/>
      <c r="E1" s="21"/>
      <c r="F1" s="21"/>
      <c r="G1" s="21"/>
      <c r="H1" s="21"/>
      <c r="I1" s="21"/>
      <c r="J1" s="22"/>
      <c r="K1" s="23" t="s">
        <v>1</v>
      </c>
      <c r="L1" s="24"/>
      <c r="M1" s="24"/>
      <c r="N1" s="24"/>
      <c r="O1" s="24"/>
      <c r="P1" s="24"/>
      <c r="Q1" s="24"/>
      <c r="R1" s="24"/>
      <c r="S1" s="24"/>
      <c r="T1" s="2"/>
      <c r="U1" s="2"/>
      <c r="V1" s="3">
        <f t="shared" ref="V1:AB1" si="0">MAX(V3:V15)</f>
        <v>8.2000000000007844</v>
      </c>
      <c r="W1" s="3">
        <f t="shared" si="0"/>
        <v>5.1000000000001933</v>
      </c>
      <c r="X1" s="3">
        <f t="shared" si="0"/>
        <v>5.5000000000006821</v>
      </c>
      <c r="Y1" s="3">
        <f t="shared" si="0"/>
        <v>2.5000000000005684</v>
      </c>
      <c r="Z1" s="3">
        <f t="shared" si="0"/>
        <v>0</v>
      </c>
      <c r="AA1" s="3">
        <f t="shared" si="0"/>
        <v>5</v>
      </c>
      <c r="AB1" s="3">
        <f t="shared" si="0"/>
        <v>10</v>
      </c>
      <c r="AC1" s="3"/>
    </row>
    <row r="2" spans="1:30" ht="20.25" customHeight="1">
      <c r="A2" s="4" t="str">
        <f>[1]tst!$A$2</f>
        <v>Station</v>
      </c>
      <c r="B2" s="5">
        <f>[1]tst!$B$2</f>
        <v>-20</v>
      </c>
      <c r="C2" s="5">
        <f>[1]tst!$C$2</f>
        <v>-15</v>
      </c>
      <c r="D2" s="5">
        <f>[1]tst!$D$2</f>
        <v>-10</v>
      </c>
      <c r="E2" s="5">
        <f>[1]tst!$E$2</f>
        <v>-5</v>
      </c>
      <c r="F2" s="5">
        <f>[1]tst!$F$2</f>
        <v>0</v>
      </c>
      <c r="G2" s="5">
        <f>[1]tst!$G$2</f>
        <v>5</v>
      </c>
      <c r="H2" s="5">
        <f>[1]tst!$H$2</f>
        <v>10</v>
      </c>
      <c r="I2" s="5">
        <f>[1]tst!$I$2</f>
        <v>15</v>
      </c>
      <c r="J2" s="5">
        <f>[1]tst!$J$2</f>
        <v>20</v>
      </c>
      <c r="K2" s="6">
        <f>[1]tst!$K$2</f>
        <v>-20</v>
      </c>
      <c r="L2" s="6">
        <f>[1]tst!$L$2</f>
        <v>-15</v>
      </c>
      <c r="M2" s="6">
        <f>[1]tst!$M$2</f>
        <v>-10</v>
      </c>
      <c r="N2" s="6">
        <f>[1]tst!$N$2</f>
        <v>-5</v>
      </c>
      <c r="O2" s="6">
        <f>[1]tst!$O$2</f>
        <v>0</v>
      </c>
      <c r="P2" s="6">
        <f>[1]tst!$P$2</f>
        <v>5</v>
      </c>
      <c r="Q2" s="6">
        <f>[1]tst!$Q$2</f>
        <v>10</v>
      </c>
      <c r="R2" s="6">
        <f>[1]tst!$R$2</f>
        <v>15</v>
      </c>
      <c r="S2" s="6">
        <f>[1]tst!$S$2</f>
        <v>20</v>
      </c>
      <c r="T2" s="7" t="str">
        <f>[1]tst!T$2</f>
        <v>lft</v>
      </c>
      <c r="U2" s="7" t="str">
        <f>[1]tst!$U$2</f>
        <v>rght</v>
      </c>
      <c r="V2" s="8">
        <f>[1]tst!$V$2</f>
        <v>-20</v>
      </c>
      <c r="W2" s="8">
        <f>[1]tst!$W$2</f>
        <v>-15</v>
      </c>
      <c r="X2" s="8">
        <f>[1]tst!$X$2</f>
        <v>-10</v>
      </c>
      <c r="Y2" s="8">
        <f>[1]tst!$Y$2</f>
        <v>-5</v>
      </c>
      <c r="Z2" s="8">
        <f>[1]tst!$Z$2</f>
        <v>0</v>
      </c>
      <c r="AA2" s="8">
        <f>[1]tst!$AA$2</f>
        <v>5</v>
      </c>
      <c r="AB2" s="8">
        <f>[1]tst!$AB$2</f>
        <v>10</v>
      </c>
      <c r="AC2" s="8">
        <f>[1]tst!$AC$2</f>
        <v>15</v>
      </c>
      <c r="AD2" s="8">
        <f>[1]tst!$AD$2</f>
        <v>20</v>
      </c>
    </row>
    <row r="3" spans="1:30" ht="20.25" customHeight="1">
      <c r="A3" s="4">
        <f>[1]tst!A3</f>
        <v>0</v>
      </c>
      <c r="B3" s="9">
        <f>[1]tst!B3</f>
        <v>108.80900000000001</v>
      </c>
      <c r="C3" s="9">
        <f>[1]tst!C3</f>
        <v>108.79900000000001</v>
      </c>
      <c r="D3" s="9">
        <f>[1]tst!D3</f>
        <v>108.83200000000001</v>
      </c>
      <c r="E3" s="9">
        <f>[1]tst!E3</f>
        <v>108.827</v>
      </c>
      <c r="F3" s="9">
        <f>[1]tst!F3</f>
        <v>108.827</v>
      </c>
      <c r="G3" s="9">
        <f>[1]tst!G3</f>
        <v>108.833</v>
      </c>
      <c r="H3" s="9">
        <f>[1]tst!H3</f>
        <v>108.84700000000001</v>
      </c>
      <c r="I3" s="9">
        <f>[1]tst!I3</f>
        <v>108.849</v>
      </c>
      <c r="J3" s="9">
        <f>[1]tst!J3</f>
        <v>108.86500000000001</v>
      </c>
      <c r="K3" s="10">
        <f>[1]tst!K3</f>
        <v>108.727</v>
      </c>
      <c r="L3" s="10">
        <f>[1]tst!L3</f>
        <v>108.752</v>
      </c>
      <c r="M3" s="10">
        <f>[1]tst!M3</f>
        <v>108.777</v>
      </c>
      <c r="N3" s="10">
        <f>[1]tst!N3</f>
        <v>108.80199999999999</v>
      </c>
      <c r="O3" s="10">
        <f>[1]tst!O3</f>
        <v>108.827</v>
      </c>
      <c r="P3" s="10">
        <f>[1]tst!P3</f>
        <v>108.812</v>
      </c>
      <c r="Q3" s="10">
        <f>[1]tst!Q3</f>
        <v>108.797</v>
      </c>
      <c r="R3" s="10">
        <f>[1]tst!R3</f>
        <v>108.782</v>
      </c>
      <c r="S3" s="10">
        <f>[1]tst!S3</f>
        <v>108.767</v>
      </c>
      <c r="T3" s="11">
        <f>[1]tst!T3</f>
        <v>-5.0000000000000001E-3</v>
      </c>
      <c r="U3" s="11">
        <f>[1]tst!U3</f>
        <v>-3.0000000000000001E-3</v>
      </c>
      <c r="V3" s="3">
        <f>[1]tst!V3</f>
        <v>8.2000000000007844</v>
      </c>
      <c r="W3" s="3">
        <f>[1]tst!W3</f>
        <v>4.7000000000011255</v>
      </c>
      <c r="X3" s="3">
        <f>[1]tst!X3</f>
        <v>5.5000000000006821</v>
      </c>
      <c r="Y3" s="3">
        <f>[1]tst!Y3</f>
        <v>2.5000000000005684</v>
      </c>
      <c r="Z3" s="3">
        <f>[1]tst!Z3</f>
        <v>0</v>
      </c>
      <c r="AA3" s="3">
        <f>[1]tst!AA3</f>
        <v>2.1000000000000796</v>
      </c>
      <c r="AB3" s="3">
        <f>[1]tst!AB3</f>
        <v>5.0000000000011369</v>
      </c>
      <c r="AC3" s="3">
        <f>[1]tst!AC3</f>
        <v>6.7000000000007276</v>
      </c>
      <c r="AD3" s="3">
        <f>[1]tst!AD3</f>
        <v>9.8000000000013188</v>
      </c>
    </row>
    <row r="4" spans="1:30" ht="20.25" customHeight="1">
      <c r="A4" s="4"/>
      <c r="B4" s="12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  <c r="N4" s="13"/>
      <c r="O4" s="13"/>
      <c r="P4" s="13"/>
      <c r="Q4" s="13"/>
      <c r="R4" s="13"/>
      <c r="S4" s="13"/>
      <c r="T4" s="11"/>
      <c r="U4" s="11"/>
      <c r="V4" s="3"/>
      <c r="W4" s="3"/>
      <c r="X4" s="3"/>
      <c r="Y4" s="3"/>
      <c r="Z4" s="3"/>
      <c r="AA4" s="3"/>
      <c r="AB4" s="3"/>
      <c r="AC4" s="3"/>
      <c r="AD4" s="3"/>
    </row>
    <row r="5" spans="1:30" ht="20.25" customHeight="1">
      <c r="A5" s="14" t="s">
        <v>2</v>
      </c>
      <c r="B5" s="15">
        <f>IF(V3&gt;0,V3,"")</f>
        <v>8.2000000000007844</v>
      </c>
      <c r="C5" s="15">
        <f t="shared" ref="C5:J5" si="1">IF(W3&gt;0,W3,"")</f>
        <v>4.7000000000011255</v>
      </c>
      <c r="D5" s="15">
        <f t="shared" si="1"/>
        <v>5.5000000000006821</v>
      </c>
      <c r="E5" s="15">
        <f t="shared" si="1"/>
        <v>2.5000000000005684</v>
      </c>
      <c r="F5" s="15" t="str">
        <f t="shared" si="1"/>
        <v/>
      </c>
      <c r="G5" s="15">
        <f t="shared" si="1"/>
        <v>2.1000000000000796</v>
      </c>
      <c r="H5" s="15">
        <f t="shared" si="1"/>
        <v>5.0000000000011369</v>
      </c>
      <c r="I5" s="15">
        <f t="shared" si="1"/>
        <v>6.7000000000007276</v>
      </c>
      <c r="J5" s="15">
        <f t="shared" si="1"/>
        <v>9.8000000000013188</v>
      </c>
      <c r="K5" s="13"/>
      <c r="L5" s="13"/>
      <c r="M5" s="13"/>
      <c r="N5" s="13"/>
      <c r="O5" s="13"/>
      <c r="P5" s="13"/>
      <c r="Q5" s="13"/>
      <c r="R5" s="13"/>
      <c r="S5" s="13"/>
      <c r="T5" s="11"/>
      <c r="U5" s="11"/>
      <c r="V5" s="3"/>
      <c r="W5" s="3"/>
      <c r="X5" s="3"/>
      <c r="Y5" s="3"/>
      <c r="Z5" s="3"/>
      <c r="AA5" s="3"/>
      <c r="AB5" s="3"/>
      <c r="AC5" s="3"/>
      <c r="AD5" s="3"/>
    </row>
    <row r="6" spans="1:30" ht="20.25" customHeight="1">
      <c r="A6" s="4"/>
      <c r="B6" s="15"/>
      <c r="C6" s="15"/>
      <c r="D6" s="15"/>
      <c r="E6" s="15"/>
      <c r="F6" s="15"/>
      <c r="G6" s="15"/>
      <c r="H6" s="15"/>
      <c r="I6" s="15"/>
      <c r="J6" s="15"/>
      <c r="K6" s="13"/>
      <c r="L6" s="13"/>
      <c r="M6" s="13"/>
      <c r="N6" s="13"/>
      <c r="O6" s="13"/>
      <c r="P6" s="13"/>
      <c r="Q6" s="13"/>
      <c r="R6" s="13"/>
      <c r="S6" s="13"/>
      <c r="T6" s="11"/>
      <c r="U6" s="11"/>
      <c r="V6" s="3"/>
      <c r="W6" s="3"/>
      <c r="X6" s="3"/>
      <c r="Y6" s="3"/>
      <c r="Z6" s="3"/>
      <c r="AA6" s="3"/>
      <c r="AB6" s="3"/>
      <c r="AC6" s="3"/>
      <c r="AD6" s="3"/>
    </row>
    <row r="7" spans="1:30" ht="20.25" customHeight="1">
      <c r="A7" s="16" t="s">
        <v>3</v>
      </c>
      <c r="B7" s="15" t="str">
        <f>IF(V3&lt;0,V3,"")</f>
        <v/>
      </c>
      <c r="C7" s="15" t="str">
        <f t="shared" ref="C7:J7" si="2">IF(W3&lt;0,W3,"")</f>
        <v/>
      </c>
      <c r="D7" s="15" t="str">
        <f t="shared" si="2"/>
        <v/>
      </c>
      <c r="E7" s="15" t="str">
        <f t="shared" si="2"/>
        <v/>
      </c>
      <c r="F7" s="15" t="str">
        <f t="shared" si="2"/>
        <v/>
      </c>
      <c r="G7" s="15" t="str">
        <f t="shared" si="2"/>
        <v/>
      </c>
      <c r="H7" s="15" t="str">
        <f t="shared" si="2"/>
        <v/>
      </c>
      <c r="I7" s="15" t="str">
        <f t="shared" si="2"/>
        <v/>
      </c>
      <c r="J7" s="15" t="str">
        <f t="shared" si="2"/>
        <v/>
      </c>
      <c r="K7" s="13"/>
      <c r="L7" s="13"/>
      <c r="M7" s="13"/>
      <c r="N7" s="13"/>
      <c r="O7" s="13"/>
      <c r="P7" s="13"/>
      <c r="Q7" s="13"/>
      <c r="R7" s="13"/>
      <c r="S7" s="13"/>
      <c r="T7" s="11"/>
      <c r="U7" s="11"/>
      <c r="V7" s="3"/>
      <c r="W7" s="3"/>
      <c r="X7" s="3"/>
      <c r="Y7" s="3"/>
      <c r="Z7" s="3"/>
      <c r="AA7" s="3"/>
      <c r="AB7" s="3"/>
      <c r="AC7" s="3"/>
      <c r="AD7" s="3"/>
    </row>
    <row r="8" spans="1:30" ht="20.25" customHeight="1">
      <c r="A8" s="4"/>
      <c r="B8" s="12"/>
      <c r="C8" s="12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3"/>
      <c r="Q8" s="13"/>
      <c r="R8" s="13"/>
      <c r="S8" s="13"/>
      <c r="T8" s="11"/>
      <c r="U8" s="11"/>
      <c r="V8" s="3"/>
      <c r="W8" s="3"/>
      <c r="X8" s="3"/>
      <c r="Y8" s="3"/>
      <c r="Z8" s="3"/>
      <c r="AA8" s="3"/>
      <c r="AB8" s="3"/>
      <c r="AC8" s="3"/>
      <c r="AD8" s="3"/>
    </row>
    <row r="9" spans="1:30" ht="20.25" customHeight="1">
      <c r="A9" s="4" t="str">
        <f>[1]tst!$A$2</f>
        <v>Station</v>
      </c>
      <c r="B9" s="5">
        <f>[1]tst!$B$2</f>
        <v>-20</v>
      </c>
      <c r="C9" s="5">
        <f>[1]tst!$C$2</f>
        <v>-15</v>
      </c>
      <c r="D9" s="5">
        <f>[1]tst!$D$2</f>
        <v>-10</v>
      </c>
      <c r="E9" s="5">
        <f>[1]tst!$E$2</f>
        <v>-5</v>
      </c>
      <c r="F9" s="5">
        <f>[1]tst!$F$2</f>
        <v>0</v>
      </c>
      <c r="G9" s="5">
        <f>[1]tst!$G$2</f>
        <v>5</v>
      </c>
      <c r="H9" s="5">
        <f>[1]tst!$H$2</f>
        <v>10</v>
      </c>
      <c r="I9" s="5">
        <f>[1]tst!$I$2</f>
        <v>15</v>
      </c>
      <c r="J9" s="5">
        <f>[1]tst!$J$2</f>
        <v>20</v>
      </c>
      <c r="K9" s="6">
        <f>[1]tst!$K$2</f>
        <v>-20</v>
      </c>
      <c r="L9" s="6">
        <f>[1]tst!$L$2</f>
        <v>-15</v>
      </c>
      <c r="M9" s="6">
        <f>[1]tst!$M$2</f>
        <v>-10</v>
      </c>
      <c r="N9" s="6">
        <f>[1]tst!$N$2</f>
        <v>-5</v>
      </c>
      <c r="O9" s="6">
        <f>[1]tst!$O$2</f>
        <v>0</v>
      </c>
      <c r="P9" s="6">
        <f>[1]tst!$P$2</f>
        <v>5</v>
      </c>
      <c r="Q9" s="6">
        <f>[1]tst!$Q$2</f>
        <v>10</v>
      </c>
      <c r="R9" s="6">
        <f>[1]tst!$R$2</f>
        <v>15</v>
      </c>
      <c r="S9" s="6">
        <f>[1]tst!$S$2</f>
        <v>20</v>
      </c>
      <c r="T9" s="7" t="str">
        <f>[1]tst!T$2</f>
        <v>lft</v>
      </c>
      <c r="U9" s="7" t="str">
        <f>[1]tst!$U$2</f>
        <v>rght</v>
      </c>
      <c r="V9" s="8">
        <f>[1]tst!$V$2</f>
        <v>-20</v>
      </c>
      <c r="W9" s="8">
        <f>[1]tst!$W$2</f>
        <v>-15</v>
      </c>
      <c r="X9" s="8">
        <f>[1]tst!$X$2</f>
        <v>-10</v>
      </c>
      <c r="Y9" s="8">
        <f>[1]tst!$Y$2</f>
        <v>-5</v>
      </c>
      <c r="Z9" s="8">
        <f>[1]tst!$Z$2</f>
        <v>0</v>
      </c>
      <c r="AA9" s="8">
        <f>[1]tst!$AA$2</f>
        <v>5</v>
      </c>
      <c r="AB9" s="8">
        <f>[1]tst!$AB$2</f>
        <v>10</v>
      </c>
      <c r="AC9" s="8">
        <f>[1]tst!$AC$2</f>
        <v>15</v>
      </c>
      <c r="AD9" s="8">
        <f>[1]tst!$AD$2</f>
        <v>20</v>
      </c>
    </row>
    <row r="10" spans="1:30" ht="20.25" customHeight="1">
      <c r="A10" s="4">
        <f>[1]tst!A4</f>
        <v>5</v>
      </c>
      <c r="B10" s="9">
        <f>[1]tst!B4</f>
        <v>108.789</v>
      </c>
      <c r="C10" s="9">
        <f>[1]tst!C4</f>
        <v>108.795</v>
      </c>
      <c r="D10" s="9">
        <f>[1]tst!D4</f>
        <v>108.79900000000001</v>
      </c>
      <c r="E10" s="9">
        <f>[1]tst!E4</f>
        <v>108.80500000000001</v>
      </c>
      <c r="F10" s="9">
        <f>[1]tst!F4</f>
        <v>108.81</v>
      </c>
      <c r="G10" s="9">
        <f>[1]tst!G4</f>
        <v>108.822</v>
      </c>
      <c r="H10" s="9">
        <f>[1]tst!H4</f>
        <v>108.81500000000001</v>
      </c>
      <c r="I10" s="9">
        <f>[1]tst!I4</f>
        <v>108.81700000000001</v>
      </c>
      <c r="J10" s="9">
        <f>[1]tst!J4</f>
        <v>108.827</v>
      </c>
      <c r="K10" s="10">
        <f>[1]tst!K4</f>
        <v>108.71900000000001</v>
      </c>
      <c r="L10" s="10">
        <f>[1]tst!L4</f>
        <v>108.744</v>
      </c>
      <c r="M10" s="10">
        <f>[1]tst!M4</f>
        <v>108.76900000000001</v>
      </c>
      <c r="N10" s="10">
        <f>[1]tst!N4</f>
        <v>108.794</v>
      </c>
      <c r="O10" s="10">
        <f>[1]tst!O4</f>
        <v>108.819</v>
      </c>
      <c r="P10" s="10">
        <f>[1]tst!P4</f>
        <v>108.804</v>
      </c>
      <c r="Q10" s="10">
        <f>[1]tst!Q4</f>
        <v>108.789</v>
      </c>
      <c r="R10" s="10">
        <f>[1]tst!R4</f>
        <v>108.774</v>
      </c>
      <c r="S10" s="10">
        <f>[1]tst!S4</f>
        <v>108.759</v>
      </c>
      <c r="T10" s="11">
        <f>[1]tst!T4</f>
        <v>-5.0000000000000001E-3</v>
      </c>
      <c r="U10" s="11">
        <f>[1]tst!U4</f>
        <v>-3.0000000000000001E-3</v>
      </c>
      <c r="V10" s="3">
        <f>[1]tst!V4</f>
        <v>6.9999999999993179</v>
      </c>
      <c r="W10" s="3">
        <f>[1]tst!W4</f>
        <v>5.1000000000001933</v>
      </c>
      <c r="X10" s="3">
        <f>[1]tst!X4</f>
        <v>3.0000000000001137</v>
      </c>
      <c r="Y10" s="3">
        <f>[1]tst!Y4</f>
        <v>1.1000000000009891</v>
      </c>
      <c r="Z10" s="3">
        <f>[1]tst!Z4</f>
        <v>-0.90000000000003411</v>
      </c>
      <c r="AA10" s="3">
        <f>[1]tst!AA4</f>
        <v>1.8000000000000682</v>
      </c>
      <c r="AB10" s="3">
        <f>[1]tst!AB4</f>
        <v>2.6000000000010459</v>
      </c>
      <c r="AC10" s="3">
        <f>[1]tst!AC4</f>
        <v>4.3000000000006366</v>
      </c>
      <c r="AD10" s="3">
        <f>[1]tst!AD4</f>
        <v>6.799999999999784</v>
      </c>
    </row>
    <row r="11" spans="1:30" ht="20.25" customHeight="1">
      <c r="A11" s="4"/>
      <c r="B11" s="12"/>
      <c r="C11" s="12"/>
      <c r="D11" s="12"/>
      <c r="E11" s="12"/>
      <c r="F11" s="12"/>
      <c r="G11" s="12"/>
      <c r="H11" s="12"/>
      <c r="I11" s="12"/>
      <c r="J11" s="12"/>
      <c r="K11" s="13"/>
      <c r="L11" s="13"/>
      <c r="M11" s="13"/>
      <c r="N11" s="13"/>
      <c r="O11" s="13"/>
      <c r="P11" s="13"/>
      <c r="Q11" s="13"/>
      <c r="R11" s="13"/>
      <c r="S11" s="13"/>
      <c r="T11" s="11"/>
      <c r="U11" s="11"/>
      <c r="V11" s="3"/>
      <c r="W11" s="3"/>
      <c r="X11" s="3"/>
      <c r="Y11" s="3"/>
      <c r="Z11" s="3"/>
      <c r="AA11" s="3"/>
      <c r="AB11" s="3"/>
      <c r="AC11" s="3"/>
      <c r="AD11" s="3"/>
    </row>
    <row r="12" spans="1:30" ht="20.25" customHeight="1">
      <c r="A12" s="14" t="s">
        <v>2</v>
      </c>
      <c r="B12" s="15">
        <f>IF(V10&gt;0,V10,"")</f>
        <v>6.9999999999993179</v>
      </c>
      <c r="C12" s="15">
        <f t="shared" ref="C12:J12" si="3">IF(W10&gt;0,W10,"")</f>
        <v>5.1000000000001933</v>
      </c>
      <c r="D12" s="15">
        <f t="shared" si="3"/>
        <v>3.0000000000001137</v>
      </c>
      <c r="E12" s="15">
        <f t="shared" si="3"/>
        <v>1.1000000000009891</v>
      </c>
      <c r="F12" s="15" t="str">
        <f t="shared" si="3"/>
        <v/>
      </c>
      <c r="G12" s="15">
        <f t="shared" si="3"/>
        <v>1.8000000000000682</v>
      </c>
      <c r="H12" s="15">
        <f t="shared" si="3"/>
        <v>2.6000000000010459</v>
      </c>
      <c r="I12" s="15">
        <f t="shared" si="3"/>
        <v>4.3000000000006366</v>
      </c>
      <c r="J12" s="15">
        <f t="shared" si="3"/>
        <v>6.799999999999784</v>
      </c>
      <c r="K12" s="13"/>
      <c r="L12" s="13"/>
      <c r="M12" s="13"/>
      <c r="N12" s="13"/>
      <c r="O12" s="13"/>
      <c r="P12" s="13"/>
      <c r="Q12" s="13"/>
      <c r="R12" s="13"/>
      <c r="S12" s="13"/>
      <c r="T12" s="11"/>
      <c r="U12" s="11"/>
      <c r="V12" s="3"/>
      <c r="W12" s="3"/>
      <c r="X12" s="3"/>
      <c r="Y12" s="3"/>
      <c r="Z12" s="3"/>
      <c r="AA12" s="3"/>
      <c r="AB12" s="3"/>
      <c r="AC12" s="3"/>
      <c r="AD12" s="3"/>
    </row>
    <row r="13" spans="1:30" ht="20.25" customHeight="1">
      <c r="A13" s="4"/>
      <c r="B13" s="15"/>
      <c r="C13" s="15"/>
      <c r="D13" s="15"/>
      <c r="E13" s="15"/>
      <c r="F13" s="15"/>
      <c r="G13" s="15"/>
      <c r="H13" s="15"/>
      <c r="I13" s="15"/>
      <c r="J13" s="15"/>
      <c r="K13" s="13"/>
      <c r="L13" s="13"/>
      <c r="M13" s="13"/>
      <c r="N13" s="13"/>
      <c r="O13" s="13"/>
      <c r="P13" s="13"/>
      <c r="Q13" s="13"/>
      <c r="R13" s="13"/>
      <c r="S13" s="13"/>
      <c r="T13" s="11"/>
      <c r="U13" s="11"/>
      <c r="V13" s="3"/>
      <c r="W13" s="3"/>
      <c r="X13" s="3"/>
      <c r="Y13" s="3"/>
      <c r="Z13" s="3"/>
      <c r="AA13" s="3"/>
      <c r="AB13" s="3"/>
      <c r="AC13" s="3"/>
      <c r="AD13" s="3"/>
    </row>
    <row r="14" spans="1:30" ht="20.25" customHeight="1">
      <c r="A14" s="16" t="s">
        <v>3</v>
      </c>
      <c r="B14" s="15" t="str">
        <f>IF(V10&lt;0,V10,"")</f>
        <v/>
      </c>
      <c r="C14" s="15" t="str">
        <f t="shared" ref="C14:J14" si="4">IF(W10&lt;0,W10,"")</f>
        <v/>
      </c>
      <c r="D14" s="15" t="str">
        <f t="shared" si="4"/>
        <v/>
      </c>
      <c r="E14" s="15" t="str">
        <f t="shared" si="4"/>
        <v/>
      </c>
      <c r="F14" s="15">
        <f t="shared" si="4"/>
        <v>-0.90000000000003411</v>
      </c>
      <c r="G14" s="15" t="str">
        <f t="shared" si="4"/>
        <v/>
      </c>
      <c r="H14" s="15" t="str">
        <f t="shared" si="4"/>
        <v/>
      </c>
      <c r="I14" s="15" t="str">
        <f t="shared" si="4"/>
        <v/>
      </c>
      <c r="J14" s="15" t="str">
        <f t="shared" si="4"/>
        <v/>
      </c>
      <c r="K14" s="13"/>
      <c r="L14" s="13"/>
      <c r="M14" s="13"/>
      <c r="N14" s="13"/>
      <c r="O14" s="13"/>
      <c r="P14" s="13"/>
      <c r="Q14" s="13"/>
      <c r="R14" s="13"/>
      <c r="S14" s="13"/>
      <c r="T14" s="11"/>
      <c r="U14" s="11"/>
      <c r="V14" s="3"/>
      <c r="W14" s="3"/>
      <c r="X14" s="3"/>
      <c r="Y14" s="3"/>
      <c r="Z14" s="3"/>
      <c r="AA14" s="3"/>
      <c r="AB14" s="3"/>
      <c r="AC14" s="3"/>
      <c r="AD14" s="3"/>
    </row>
    <row r="15" spans="1:30" ht="20.25" customHeight="1">
      <c r="A15" s="4"/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3"/>
      <c r="M15" s="13"/>
      <c r="N15" s="13"/>
      <c r="O15" s="13"/>
      <c r="P15" s="13"/>
      <c r="Q15" s="13"/>
      <c r="R15" s="13"/>
      <c r="S15" s="13"/>
      <c r="T15" s="11"/>
      <c r="U15" s="11"/>
      <c r="V15" s="3"/>
      <c r="W15" s="3"/>
      <c r="X15" s="3"/>
      <c r="Y15" s="3"/>
      <c r="Z15" s="3"/>
      <c r="AA15" s="3"/>
      <c r="AB15" s="3"/>
      <c r="AC15" s="3"/>
      <c r="AD15" s="3"/>
    </row>
    <row r="16" spans="1:30" ht="20.25" customHeight="1">
      <c r="A16" s="4" t="str">
        <f>[1]tst!$A$2</f>
        <v>Station</v>
      </c>
      <c r="B16" s="5">
        <f>[1]tst!$B$2</f>
        <v>-20</v>
      </c>
      <c r="C16" s="5">
        <f>[1]tst!$C$2</f>
        <v>-15</v>
      </c>
      <c r="D16" s="5">
        <f>[1]tst!$D$2</f>
        <v>-10</v>
      </c>
      <c r="E16" s="5">
        <f>[1]tst!$E$2</f>
        <v>-5</v>
      </c>
      <c r="F16" s="5">
        <f>[1]tst!$F$2</f>
        <v>0</v>
      </c>
      <c r="G16" s="5">
        <f>[1]tst!$G$2</f>
        <v>5</v>
      </c>
      <c r="H16" s="5">
        <f>[1]tst!$H$2</f>
        <v>10</v>
      </c>
      <c r="I16" s="5">
        <f>[1]tst!$I$2</f>
        <v>15</v>
      </c>
      <c r="J16" s="5">
        <f>[1]tst!$J$2</f>
        <v>20</v>
      </c>
      <c r="K16" s="6">
        <f>[1]tst!$K$2</f>
        <v>-20</v>
      </c>
      <c r="L16" s="6">
        <f>[1]tst!$L$2</f>
        <v>-15</v>
      </c>
      <c r="M16" s="6">
        <f>[1]tst!$M$2</f>
        <v>-10</v>
      </c>
      <c r="N16" s="6">
        <f>[1]tst!$N$2</f>
        <v>-5</v>
      </c>
      <c r="O16" s="6">
        <f>[1]tst!$O$2</f>
        <v>0</v>
      </c>
      <c r="P16" s="6">
        <f>[1]tst!$P$2</f>
        <v>5</v>
      </c>
      <c r="Q16" s="6">
        <f>[1]tst!$Q$2</f>
        <v>10</v>
      </c>
      <c r="R16" s="6">
        <f>[1]tst!$R$2</f>
        <v>15</v>
      </c>
      <c r="S16" s="6">
        <f>[1]tst!$S$2</f>
        <v>20</v>
      </c>
      <c r="T16" s="7" t="str">
        <f>[1]tst!T$2</f>
        <v>lft</v>
      </c>
      <c r="U16" s="7" t="str">
        <f>[1]tst!$U$2</f>
        <v>rght</v>
      </c>
      <c r="V16" s="8">
        <f>[1]tst!$V$2</f>
        <v>-20</v>
      </c>
      <c r="W16" s="8">
        <f>[1]tst!$W$2</f>
        <v>-15</v>
      </c>
      <c r="X16" s="8">
        <f>[1]tst!$X$2</f>
        <v>-10</v>
      </c>
      <c r="Y16" s="8">
        <f>[1]tst!$Y$2</f>
        <v>-5</v>
      </c>
      <c r="Z16" s="8">
        <f>[1]tst!$Z$2</f>
        <v>0</v>
      </c>
      <c r="AA16" s="8">
        <f>[1]tst!$AA$2</f>
        <v>5</v>
      </c>
      <c r="AB16" s="8">
        <f>[1]tst!$AB$2</f>
        <v>10</v>
      </c>
      <c r="AC16" s="8">
        <f>[1]tst!$AC$2</f>
        <v>15</v>
      </c>
      <c r="AD16" s="8">
        <f>[1]tst!$AD$2</f>
        <v>20</v>
      </c>
    </row>
    <row r="17" spans="1:30" ht="20.25" customHeight="1">
      <c r="A17" s="4">
        <f>[1]tst!A5</f>
        <v>10</v>
      </c>
      <c r="B17" s="9">
        <f>[1]tst!B5</f>
        <v>108.774</v>
      </c>
      <c r="C17" s="9">
        <f>[1]tst!C5</f>
        <v>108.78200000000001</v>
      </c>
      <c r="D17" s="9">
        <f>[1]tst!D5</f>
        <v>108.795</v>
      </c>
      <c r="E17" s="9">
        <f>[1]tst!E5</f>
        <v>108.789</v>
      </c>
      <c r="F17" s="9">
        <f>[1]tst!F5</f>
        <v>108.78700000000001</v>
      </c>
      <c r="G17" s="9">
        <f>[1]tst!G5</f>
        <v>108.79100000000001</v>
      </c>
      <c r="H17" s="9">
        <f>[1]tst!H5</f>
        <v>108.807</v>
      </c>
      <c r="I17" s="9">
        <f>[1]tst!I5</f>
        <v>108.81</v>
      </c>
      <c r="J17" s="9">
        <f>[1]tst!J5</f>
        <v>108.83500000000001</v>
      </c>
      <c r="K17" s="10">
        <f>[1]tst!K5</f>
        <v>108.71000000000001</v>
      </c>
      <c r="L17" s="10">
        <f>[1]tst!L5</f>
        <v>108.735</v>
      </c>
      <c r="M17" s="10">
        <f>[1]tst!M5</f>
        <v>108.76</v>
      </c>
      <c r="N17" s="10">
        <f>[1]tst!N5</f>
        <v>108.785</v>
      </c>
      <c r="O17" s="10">
        <f>[1]tst!O5</f>
        <v>108.81</v>
      </c>
      <c r="P17" s="10">
        <f>[1]tst!P5</f>
        <v>108.795</v>
      </c>
      <c r="Q17" s="10">
        <f>[1]tst!Q5</f>
        <v>108.78</v>
      </c>
      <c r="R17" s="10">
        <f>[1]tst!R5</f>
        <v>108.765</v>
      </c>
      <c r="S17" s="10">
        <f>[1]tst!S5</f>
        <v>108.75</v>
      </c>
      <c r="T17" s="11">
        <f>[1]tst!T5</f>
        <v>-5.0000000000000001E-3</v>
      </c>
      <c r="U17" s="11">
        <f>[1]tst!U5</f>
        <v>-3.0000000000000001E-3</v>
      </c>
      <c r="V17" s="3">
        <f>[1]tst!V5</f>
        <v>6.3999999999992951</v>
      </c>
      <c r="W17" s="3">
        <f>[1]tst!W5</f>
        <v>4.7000000000011255</v>
      </c>
      <c r="X17" s="3">
        <f>[1]tst!X5</f>
        <v>3.4999999999996589</v>
      </c>
      <c r="Y17" s="3">
        <f>[1]tst!Y5</f>
        <v>0.40000000000048885</v>
      </c>
      <c r="Z17" s="3">
        <f>[1]tst!Z5</f>
        <v>-2.2999999999996135</v>
      </c>
      <c r="AA17" s="3">
        <f>[1]tst!AA5</f>
        <v>-0.39999999999906777</v>
      </c>
      <c r="AB17" s="3">
        <f>[1]tst!AB5</f>
        <v>2.7000000000001023</v>
      </c>
      <c r="AC17" s="3">
        <f>[1]tst!AC5</f>
        <v>4.5000000000001705</v>
      </c>
      <c r="AD17" s="3">
        <f>[1]tst!AD5</f>
        <v>8.5000000000007958</v>
      </c>
    </row>
    <row r="18" spans="1:30" ht="20.25" customHeight="1">
      <c r="A18" s="4"/>
      <c r="B18" s="12"/>
      <c r="C18" s="12"/>
      <c r="D18" s="12"/>
      <c r="E18" s="12"/>
      <c r="F18" s="12"/>
      <c r="G18" s="12"/>
      <c r="H18" s="12"/>
      <c r="I18" s="12"/>
      <c r="J18" s="12"/>
      <c r="K18" s="13"/>
      <c r="L18" s="13"/>
      <c r="M18" s="13"/>
      <c r="N18" s="13"/>
      <c r="O18" s="13"/>
      <c r="P18" s="13"/>
      <c r="Q18" s="13"/>
      <c r="R18" s="13"/>
      <c r="S18" s="13"/>
      <c r="T18" s="11"/>
      <c r="U18" s="11"/>
      <c r="V18" s="3"/>
      <c r="W18" s="3"/>
      <c r="X18" s="3"/>
      <c r="Y18" s="3"/>
      <c r="Z18" s="3"/>
      <c r="AA18" s="3"/>
      <c r="AB18" s="3"/>
      <c r="AC18" s="3"/>
      <c r="AD18" s="3"/>
    </row>
    <row r="19" spans="1:30" ht="20.25" customHeight="1">
      <c r="A19" s="14" t="s">
        <v>2</v>
      </c>
      <c r="B19" s="15">
        <f>IF(V17&gt;0,V17,"")</f>
        <v>6.3999999999992951</v>
      </c>
      <c r="C19" s="15">
        <f t="shared" ref="C19:J19" si="5">IF(W17&gt;0,W17,"")</f>
        <v>4.7000000000011255</v>
      </c>
      <c r="D19" s="15">
        <f t="shared" si="5"/>
        <v>3.4999999999996589</v>
      </c>
      <c r="E19" s="15">
        <f t="shared" si="5"/>
        <v>0.40000000000048885</v>
      </c>
      <c r="F19" s="15" t="str">
        <f t="shared" si="5"/>
        <v/>
      </c>
      <c r="G19" s="15" t="str">
        <f t="shared" si="5"/>
        <v/>
      </c>
      <c r="H19" s="15">
        <f t="shared" si="5"/>
        <v>2.7000000000001023</v>
      </c>
      <c r="I19" s="15">
        <f t="shared" si="5"/>
        <v>4.5000000000001705</v>
      </c>
      <c r="J19" s="15">
        <f t="shared" si="5"/>
        <v>8.5000000000007958</v>
      </c>
      <c r="K19" s="13"/>
      <c r="L19" s="13"/>
      <c r="M19" s="13"/>
      <c r="N19" s="13"/>
      <c r="O19" s="13"/>
      <c r="P19" s="13"/>
      <c r="Q19" s="13"/>
      <c r="R19" s="13"/>
      <c r="S19" s="13"/>
      <c r="T19" s="11"/>
      <c r="U19" s="11"/>
      <c r="V19" s="3"/>
      <c r="W19" s="3"/>
      <c r="X19" s="3"/>
      <c r="Y19" s="3"/>
      <c r="Z19" s="3"/>
      <c r="AA19" s="3"/>
      <c r="AB19" s="3"/>
      <c r="AC19" s="3"/>
      <c r="AD19" s="3"/>
    </row>
    <row r="20" spans="1:30" ht="20.25" customHeight="1">
      <c r="A20" s="4"/>
      <c r="B20" s="15"/>
      <c r="C20" s="15"/>
      <c r="D20" s="15"/>
      <c r="E20" s="15"/>
      <c r="F20" s="15"/>
      <c r="G20" s="15"/>
      <c r="H20" s="15"/>
      <c r="I20" s="15"/>
      <c r="J20" s="15"/>
      <c r="K20" s="13"/>
      <c r="L20" s="13"/>
      <c r="M20" s="13"/>
      <c r="N20" s="13"/>
      <c r="O20" s="13"/>
      <c r="P20" s="13"/>
      <c r="Q20" s="13"/>
      <c r="R20" s="13"/>
      <c r="S20" s="13"/>
      <c r="T20" s="11"/>
      <c r="U20" s="11"/>
      <c r="V20" s="3"/>
      <c r="W20" s="3"/>
      <c r="X20" s="3"/>
      <c r="Y20" s="3"/>
      <c r="Z20" s="3"/>
      <c r="AA20" s="3"/>
      <c r="AB20" s="3"/>
      <c r="AC20" s="3"/>
      <c r="AD20" s="3"/>
    </row>
    <row r="21" spans="1:30" ht="20.25" customHeight="1">
      <c r="A21" s="16" t="s">
        <v>3</v>
      </c>
      <c r="B21" s="15" t="str">
        <f>IF(V17&lt;0,V17,"")</f>
        <v/>
      </c>
      <c r="C21" s="15" t="str">
        <f t="shared" ref="C21:J21" si="6">IF(W17&lt;0,W17,"")</f>
        <v/>
      </c>
      <c r="D21" s="15" t="str">
        <f t="shared" si="6"/>
        <v/>
      </c>
      <c r="E21" s="15" t="str">
        <f t="shared" si="6"/>
        <v/>
      </c>
      <c r="F21" s="15">
        <f t="shared" si="6"/>
        <v>-2.2999999999996135</v>
      </c>
      <c r="G21" s="15">
        <f t="shared" si="6"/>
        <v>-0.39999999999906777</v>
      </c>
      <c r="H21" s="15" t="str">
        <f t="shared" si="6"/>
        <v/>
      </c>
      <c r="I21" s="15" t="str">
        <f t="shared" si="6"/>
        <v/>
      </c>
      <c r="J21" s="15" t="str">
        <f t="shared" si="6"/>
        <v/>
      </c>
      <c r="K21" s="13"/>
      <c r="L21" s="13"/>
      <c r="M21" s="13"/>
      <c r="N21" s="13"/>
      <c r="O21" s="13"/>
      <c r="P21" s="13"/>
      <c r="Q21" s="13"/>
      <c r="R21" s="13"/>
      <c r="S21" s="13"/>
      <c r="T21" s="11"/>
      <c r="U21" s="11"/>
      <c r="V21" s="3"/>
      <c r="W21" s="3"/>
      <c r="X21" s="3"/>
      <c r="Y21" s="3"/>
      <c r="Z21" s="3"/>
      <c r="AA21" s="3"/>
      <c r="AB21" s="3"/>
      <c r="AC21" s="3"/>
      <c r="AD21" s="3"/>
    </row>
    <row r="22" spans="1:30" ht="20.25" customHeight="1">
      <c r="A22" s="4"/>
      <c r="B22" s="12"/>
      <c r="C22" s="12"/>
      <c r="D22" s="12"/>
      <c r="E22" s="12"/>
      <c r="F22" s="12"/>
      <c r="G22" s="12"/>
      <c r="H22" s="12"/>
      <c r="I22" s="12"/>
      <c r="J22" s="12"/>
      <c r="K22" s="13"/>
      <c r="L22" s="13"/>
      <c r="M22" s="13"/>
      <c r="N22" s="13"/>
      <c r="O22" s="13"/>
      <c r="P22" s="13"/>
      <c r="Q22" s="13"/>
      <c r="R22" s="13"/>
      <c r="S22" s="13"/>
      <c r="T22" s="11"/>
      <c r="U22" s="11"/>
      <c r="V22" s="3"/>
      <c r="W22" s="3"/>
      <c r="X22" s="3"/>
      <c r="Y22" s="3"/>
      <c r="Z22" s="3"/>
      <c r="AA22" s="3"/>
      <c r="AB22" s="3"/>
      <c r="AC22" s="3"/>
      <c r="AD22" s="3"/>
    </row>
    <row r="23" spans="1:30" ht="20.25" customHeight="1">
      <c r="A23" s="4" t="str">
        <f>[1]tst!$A$2</f>
        <v>Station</v>
      </c>
      <c r="B23" s="5">
        <f>[1]tst!$B$2</f>
        <v>-20</v>
      </c>
      <c r="C23" s="5">
        <f>[1]tst!$C$2</f>
        <v>-15</v>
      </c>
      <c r="D23" s="5">
        <f>[1]tst!$D$2</f>
        <v>-10</v>
      </c>
      <c r="E23" s="5">
        <f>[1]tst!$E$2</f>
        <v>-5</v>
      </c>
      <c r="F23" s="5">
        <f>[1]tst!$F$2</f>
        <v>0</v>
      </c>
      <c r="G23" s="5">
        <f>[1]tst!$G$2</f>
        <v>5</v>
      </c>
      <c r="H23" s="5">
        <f>[1]tst!$H$2</f>
        <v>10</v>
      </c>
      <c r="I23" s="5">
        <f>[1]tst!$I$2</f>
        <v>15</v>
      </c>
      <c r="J23" s="5">
        <f>[1]tst!$J$2</f>
        <v>20</v>
      </c>
      <c r="K23" s="6">
        <f>[1]tst!$K$2</f>
        <v>-20</v>
      </c>
      <c r="L23" s="6">
        <f>[1]tst!$L$2</f>
        <v>-15</v>
      </c>
      <c r="M23" s="6">
        <f>[1]tst!$M$2</f>
        <v>-10</v>
      </c>
      <c r="N23" s="6">
        <f>[1]tst!$N$2</f>
        <v>-5</v>
      </c>
      <c r="O23" s="6">
        <f>[1]tst!$O$2</f>
        <v>0</v>
      </c>
      <c r="P23" s="6">
        <f>[1]tst!$P$2</f>
        <v>5</v>
      </c>
      <c r="Q23" s="6">
        <f>[1]tst!$Q$2</f>
        <v>10</v>
      </c>
      <c r="R23" s="6">
        <f>[1]tst!$R$2</f>
        <v>15</v>
      </c>
      <c r="S23" s="6">
        <f>[1]tst!$S$2</f>
        <v>20</v>
      </c>
      <c r="T23" s="7" t="str">
        <f>[1]tst!T$2</f>
        <v>lft</v>
      </c>
      <c r="U23" s="7" t="str">
        <f>[1]tst!$U$2</f>
        <v>rght</v>
      </c>
      <c r="V23" s="8">
        <f>[1]tst!$V$2</f>
        <v>-20</v>
      </c>
      <c r="W23" s="8">
        <f>[1]tst!$W$2</f>
        <v>-15</v>
      </c>
      <c r="X23" s="8">
        <f>[1]tst!$X$2</f>
        <v>-10</v>
      </c>
      <c r="Y23" s="8">
        <f>[1]tst!$Y$2</f>
        <v>-5</v>
      </c>
      <c r="Z23" s="8">
        <f>[1]tst!$Z$2</f>
        <v>0</v>
      </c>
      <c r="AA23" s="8">
        <f>[1]tst!$AA$2</f>
        <v>5</v>
      </c>
      <c r="AB23" s="8">
        <f>[1]tst!$AB$2</f>
        <v>10</v>
      </c>
      <c r="AC23" s="8">
        <f>[1]tst!$AC$2</f>
        <v>15</v>
      </c>
      <c r="AD23" s="8">
        <f>[1]tst!$AD$2</f>
        <v>20</v>
      </c>
    </row>
    <row r="24" spans="1:30" ht="20.25" customHeight="1">
      <c r="A24" s="4">
        <f>[1]tst!A6</f>
        <v>15</v>
      </c>
      <c r="B24" s="9">
        <f>[1]tst!B6</f>
        <v>108.739</v>
      </c>
      <c r="C24" s="9">
        <f>[1]tst!C6</f>
        <v>108.76700000000001</v>
      </c>
      <c r="D24" s="9">
        <f>[1]tst!D6</f>
        <v>108.79300000000001</v>
      </c>
      <c r="E24" s="9">
        <f>[1]tst!E6</f>
        <v>108.783</v>
      </c>
      <c r="F24" s="9">
        <f>[1]tst!F6</f>
        <v>108.78200000000001</v>
      </c>
      <c r="G24" s="9">
        <f>[1]tst!G6</f>
        <v>108.78700000000001</v>
      </c>
      <c r="H24" s="9">
        <f>[1]tst!H6</f>
        <v>108.79100000000001</v>
      </c>
      <c r="I24" s="9">
        <f>[1]tst!I6</f>
        <v>108.78700000000001</v>
      </c>
      <c r="J24" s="9">
        <f>[1]tst!J6</f>
        <v>108.81</v>
      </c>
      <c r="K24" s="10">
        <f>[1]tst!K6</f>
        <v>108.70200000000001</v>
      </c>
      <c r="L24" s="10">
        <f>[1]tst!L6</f>
        <v>108.727</v>
      </c>
      <c r="M24" s="10">
        <f>[1]tst!M6</f>
        <v>108.75200000000001</v>
      </c>
      <c r="N24" s="10">
        <f>[1]tst!N6</f>
        <v>108.777</v>
      </c>
      <c r="O24" s="10">
        <f>[1]tst!O6</f>
        <v>108.80200000000001</v>
      </c>
      <c r="P24" s="10">
        <f>[1]tst!P6</f>
        <v>108.78700000000001</v>
      </c>
      <c r="Q24" s="10">
        <f>[1]tst!Q6</f>
        <v>108.77200000000001</v>
      </c>
      <c r="R24" s="10">
        <f>[1]tst!R6</f>
        <v>108.75700000000001</v>
      </c>
      <c r="S24" s="10">
        <f>[1]tst!S6</f>
        <v>108.742</v>
      </c>
      <c r="T24" s="11">
        <f>[1]tst!T6</f>
        <v>-5.0000000000000001E-3</v>
      </c>
      <c r="U24" s="11">
        <f>[1]tst!U6</f>
        <v>-3.0000000000000001E-3</v>
      </c>
      <c r="V24" s="3">
        <f>[1]tst!V6</f>
        <v>3.6999999999991928</v>
      </c>
      <c r="W24" s="3">
        <f>[1]tst!W6</f>
        <v>4.0000000000006253</v>
      </c>
      <c r="X24" s="3">
        <f>[1]tst!X6</f>
        <v>4.0999999999996817</v>
      </c>
      <c r="Y24" s="3">
        <f>[1]tst!Y6</f>
        <v>0.60000000000002274</v>
      </c>
      <c r="Z24" s="3">
        <f>[1]tst!Z6</f>
        <v>-1.9999999999996021</v>
      </c>
      <c r="AA24" s="3">
        <f>[1]tst!AA6</f>
        <v>0</v>
      </c>
      <c r="AB24" s="3">
        <f>[1]tst!AB6</f>
        <v>1.9000000000005457</v>
      </c>
      <c r="AC24" s="3">
        <f>[1]tst!AC6</f>
        <v>3.0000000000001137</v>
      </c>
      <c r="AD24" s="3">
        <f>[1]tst!AD6</f>
        <v>6.799999999999784</v>
      </c>
    </row>
    <row r="25" spans="1:30" ht="20.25" customHeight="1">
      <c r="A25" s="4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1"/>
      <c r="U25" s="11"/>
      <c r="V25" s="3"/>
      <c r="W25" s="3"/>
      <c r="X25" s="3"/>
      <c r="Y25" s="3"/>
      <c r="Z25" s="3"/>
      <c r="AA25" s="3"/>
      <c r="AB25" s="3"/>
      <c r="AC25" s="3"/>
      <c r="AD25" s="3"/>
    </row>
    <row r="26" spans="1:30" ht="20.25" customHeight="1">
      <c r="A26" s="14" t="s">
        <v>2</v>
      </c>
      <c r="B26" s="15">
        <f>IF(V24&gt;0,V24,"")</f>
        <v>3.6999999999991928</v>
      </c>
      <c r="C26" s="15">
        <f t="shared" ref="C26:J26" si="7">IF(W24&gt;0,W24,"")</f>
        <v>4.0000000000006253</v>
      </c>
      <c r="D26" s="15">
        <f t="shared" si="7"/>
        <v>4.0999999999996817</v>
      </c>
      <c r="E26" s="15">
        <f t="shared" si="7"/>
        <v>0.60000000000002274</v>
      </c>
      <c r="F26" s="15" t="str">
        <f t="shared" si="7"/>
        <v/>
      </c>
      <c r="G26" s="15" t="str">
        <f t="shared" si="7"/>
        <v/>
      </c>
      <c r="H26" s="15">
        <f t="shared" si="7"/>
        <v>1.9000000000005457</v>
      </c>
      <c r="I26" s="15">
        <f t="shared" si="7"/>
        <v>3.0000000000001137</v>
      </c>
      <c r="J26" s="15">
        <f t="shared" si="7"/>
        <v>6.799999999999784</v>
      </c>
      <c r="K26" s="13"/>
      <c r="L26" s="13"/>
      <c r="M26" s="13"/>
      <c r="N26" s="13"/>
      <c r="O26" s="13"/>
      <c r="P26" s="13"/>
      <c r="Q26" s="13"/>
      <c r="R26" s="13"/>
      <c r="S26" s="13"/>
      <c r="T26" s="11"/>
      <c r="U26" s="11"/>
      <c r="V26" s="3"/>
      <c r="W26" s="3"/>
      <c r="X26" s="3"/>
      <c r="Y26" s="3"/>
      <c r="Z26" s="3"/>
      <c r="AA26" s="3"/>
      <c r="AB26" s="3"/>
      <c r="AC26" s="3"/>
      <c r="AD26" s="3"/>
    </row>
    <row r="27" spans="1:30" ht="20.25" customHeight="1">
      <c r="A27" s="4"/>
      <c r="B27" s="15"/>
      <c r="C27" s="15"/>
      <c r="D27" s="15"/>
      <c r="E27" s="15"/>
      <c r="F27" s="15"/>
      <c r="G27" s="15"/>
      <c r="H27" s="15"/>
      <c r="I27" s="15"/>
      <c r="J27" s="15"/>
      <c r="K27" s="13"/>
      <c r="L27" s="13"/>
      <c r="M27" s="13"/>
      <c r="N27" s="13"/>
      <c r="O27" s="13"/>
      <c r="P27" s="13"/>
      <c r="Q27" s="13"/>
      <c r="R27" s="13"/>
      <c r="S27" s="13"/>
      <c r="T27" s="11"/>
      <c r="U27" s="11"/>
      <c r="V27" s="3"/>
      <c r="W27" s="3"/>
      <c r="X27" s="3"/>
      <c r="Y27" s="3"/>
      <c r="Z27" s="3"/>
      <c r="AA27" s="3"/>
      <c r="AB27" s="3"/>
      <c r="AC27" s="3"/>
      <c r="AD27" s="3"/>
    </row>
    <row r="28" spans="1:30" ht="20.25" customHeight="1">
      <c r="A28" s="16" t="s">
        <v>3</v>
      </c>
      <c r="B28" s="15" t="str">
        <f>IF(V24&lt;0,V24,"")</f>
        <v/>
      </c>
      <c r="C28" s="15" t="str">
        <f t="shared" ref="C28:J28" si="8">IF(W24&lt;0,W24,"")</f>
        <v/>
      </c>
      <c r="D28" s="15" t="str">
        <f t="shared" si="8"/>
        <v/>
      </c>
      <c r="E28" s="15" t="str">
        <f t="shared" si="8"/>
        <v/>
      </c>
      <c r="F28" s="15">
        <f t="shared" si="8"/>
        <v>-1.9999999999996021</v>
      </c>
      <c r="G28" s="15" t="str">
        <f t="shared" si="8"/>
        <v/>
      </c>
      <c r="H28" s="15" t="str">
        <f t="shared" si="8"/>
        <v/>
      </c>
      <c r="I28" s="15" t="str">
        <f t="shared" si="8"/>
        <v/>
      </c>
      <c r="J28" s="15" t="str">
        <f t="shared" si="8"/>
        <v/>
      </c>
      <c r="K28" s="13"/>
      <c r="L28" s="13"/>
      <c r="M28" s="13"/>
      <c r="N28" s="13"/>
      <c r="O28" s="13"/>
      <c r="P28" s="13"/>
      <c r="Q28" s="13"/>
      <c r="R28" s="13"/>
      <c r="S28" s="13"/>
      <c r="T28" s="11"/>
      <c r="U28" s="11"/>
      <c r="V28" s="3"/>
      <c r="W28" s="3"/>
      <c r="X28" s="3"/>
      <c r="Y28" s="3"/>
      <c r="Z28" s="3"/>
      <c r="AA28" s="3"/>
      <c r="AB28" s="3"/>
      <c r="AC28" s="3"/>
      <c r="AD28" s="3"/>
    </row>
    <row r="29" spans="1:30" ht="20.25" customHeight="1">
      <c r="A29" s="4"/>
      <c r="B29" s="12"/>
      <c r="C29" s="12"/>
      <c r="D29" s="12"/>
      <c r="E29" s="12"/>
      <c r="F29" s="12"/>
      <c r="G29" s="12"/>
      <c r="H29" s="12"/>
      <c r="I29" s="12"/>
      <c r="J29" s="12"/>
      <c r="K29" s="13"/>
      <c r="L29" s="13"/>
      <c r="M29" s="13"/>
      <c r="N29" s="13"/>
      <c r="O29" s="13"/>
      <c r="P29" s="13"/>
      <c r="Q29" s="13"/>
      <c r="R29" s="13"/>
      <c r="S29" s="13"/>
      <c r="T29" s="11"/>
      <c r="U29" s="11"/>
      <c r="V29" s="3"/>
      <c r="W29" s="3"/>
      <c r="X29" s="3"/>
      <c r="Y29" s="3"/>
      <c r="Z29" s="3"/>
      <c r="AA29" s="3"/>
      <c r="AB29" s="3"/>
      <c r="AC29" s="3"/>
      <c r="AD29" s="3"/>
    </row>
    <row r="30" spans="1:30" ht="20.25" customHeight="1">
      <c r="A30" s="4" t="str">
        <f>[1]tst!$A$2</f>
        <v>Station</v>
      </c>
      <c r="B30" s="5">
        <f>[1]tst!$B$2</f>
        <v>-20</v>
      </c>
      <c r="C30" s="5">
        <f>[1]tst!$C$2</f>
        <v>-15</v>
      </c>
      <c r="D30" s="5">
        <f>[1]tst!$D$2</f>
        <v>-10</v>
      </c>
      <c r="E30" s="5">
        <f>[1]tst!$E$2</f>
        <v>-5</v>
      </c>
      <c r="F30" s="5">
        <f>[1]tst!$F$2</f>
        <v>0</v>
      </c>
      <c r="G30" s="5">
        <f>[1]tst!$G$2</f>
        <v>5</v>
      </c>
      <c r="H30" s="5">
        <f>[1]tst!$H$2</f>
        <v>10</v>
      </c>
      <c r="I30" s="5">
        <f>[1]tst!$I$2</f>
        <v>15</v>
      </c>
      <c r="J30" s="5">
        <f>[1]tst!$J$2</f>
        <v>20</v>
      </c>
      <c r="K30" s="6">
        <f>[1]tst!$K$2</f>
        <v>-20</v>
      </c>
      <c r="L30" s="6">
        <f>[1]tst!$L$2</f>
        <v>-15</v>
      </c>
      <c r="M30" s="6">
        <f>[1]tst!$M$2</f>
        <v>-10</v>
      </c>
      <c r="N30" s="6">
        <f>[1]tst!$N$2</f>
        <v>-5</v>
      </c>
      <c r="O30" s="6">
        <f>[1]tst!$O$2</f>
        <v>0</v>
      </c>
      <c r="P30" s="6">
        <f>[1]tst!$P$2</f>
        <v>5</v>
      </c>
      <c r="Q30" s="6">
        <f>[1]tst!$Q$2</f>
        <v>10</v>
      </c>
      <c r="R30" s="6">
        <f>[1]tst!$R$2</f>
        <v>15</v>
      </c>
      <c r="S30" s="6">
        <f>[1]tst!$S$2</f>
        <v>20</v>
      </c>
      <c r="T30" s="7" t="str">
        <f>[1]tst!T$2</f>
        <v>lft</v>
      </c>
      <c r="U30" s="7" t="str">
        <f>[1]tst!$U$2</f>
        <v>rght</v>
      </c>
      <c r="V30" s="8">
        <f>[1]tst!$V$2</f>
        <v>-20</v>
      </c>
      <c r="W30" s="8">
        <f>[1]tst!$W$2</f>
        <v>-15</v>
      </c>
      <c r="X30" s="8">
        <f>[1]tst!$X$2</f>
        <v>-10</v>
      </c>
      <c r="Y30" s="8">
        <f>[1]tst!$Y$2</f>
        <v>-5</v>
      </c>
      <c r="Z30" s="8">
        <f>[1]tst!$Z$2</f>
        <v>0</v>
      </c>
      <c r="AA30" s="8">
        <f>[1]tst!$AA$2</f>
        <v>5</v>
      </c>
      <c r="AB30" s="8">
        <f>[1]tst!$AB$2</f>
        <v>10</v>
      </c>
      <c r="AC30" s="8">
        <f>[1]tst!$AC$2</f>
        <v>15</v>
      </c>
      <c r="AD30" s="8">
        <f>[1]tst!$AD$2</f>
        <v>20</v>
      </c>
    </row>
    <row r="31" spans="1:30" ht="20.25" customHeight="1">
      <c r="A31" s="4">
        <f>[1]tst!A7</f>
        <v>20</v>
      </c>
      <c r="B31" s="9">
        <f>[1]tst!B7</f>
        <v>108.732</v>
      </c>
      <c r="C31" s="9">
        <f>[1]tst!C7</f>
        <v>108.73700000000001</v>
      </c>
      <c r="D31" s="9">
        <f>[1]tst!D7</f>
        <v>108.777</v>
      </c>
      <c r="E31" s="9">
        <f>[1]tst!E7</f>
        <v>108.78700000000001</v>
      </c>
      <c r="F31" s="9">
        <f>[1]tst!F7</f>
        <v>108.78200000000001</v>
      </c>
      <c r="G31" s="9">
        <f>[1]tst!G7</f>
        <v>108.79100000000001</v>
      </c>
      <c r="H31" s="9">
        <f>[1]tst!H7</f>
        <v>108.78700000000001</v>
      </c>
      <c r="I31" s="9">
        <f>[1]tst!I7</f>
        <v>108.777</v>
      </c>
      <c r="J31" s="9">
        <f>[1]tst!J7</f>
        <v>108.76700000000001</v>
      </c>
      <c r="K31" s="10">
        <f>[1]tst!K7</f>
        <v>108.694</v>
      </c>
      <c r="L31" s="10">
        <f>[1]tst!L7</f>
        <v>108.71899999999999</v>
      </c>
      <c r="M31" s="10">
        <f>[1]tst!M7</f>
        <v>108.744</v>
      </c>
      <c r="N31" s="10">
        <f>[1]tst!N7</f>
        <v>108.76899999999999</v>
      </c>
      <c r="O31" s="10">
        <f>[1]tst!O7</f>
        <v>108.794</v>
      </c>
      <c r="P31" s="10">
        <f>[1]tst!P7</f>
        <v>108.779</v>
      </c>
      <c r="Q31" s="10">
        <f>[1]tst!Q7</f>
        <v>108.764</v>
      </c>
      <c r="R31" s="10">
        <f>[1]tst!R7</f>
        <v>108.749</v>
      </c>
      <c r="S31" s="10">
        <f>[1]tst!S7</f>
        <v>108.73399999999999</v>
      </c>
      <c r="T31" s="11">
        <f>[1]tst!T7</f>
        <v>-5.0000000000000001E-3</v>
      </c>
      <c r="U31" s="11">
        <f>[1]tst!U7</f>
        <v>-3.0000000000000001E-3</v>
      </c>
      <c r="V31" s="3">
        <f>[1]tst!V7</f>
        <v>3.7999999999996703</v>
      </c>
      <c r="W31" s="3">
        <f>[1]tst!W7</f>
        <v>1.8000000000014893</v>
      </c>
      <c r="X31" s="3">
        <f>[1]tst!X7</f>
        <v>3.3000000000001251</v>
      </c>
      <c r="Y31" s="3">
        <f>[1]tst!Y7</f>
        <v>1.8000000000014893</v>
      </c>
      <c r="Z31" s="3">
        <f>[1]tst!Z7</f>
        <v>-1.1999999999986244</v>
      </c>
      <c r="AA31" s="3">
        <f>[1]tst!AA7</f>
        <v>1.2000000000014666</v>
      </c>
      <c r="AB31" s="3">
        <f>[1]tst!AB7</f>
        <v>2.3000000000010346</v>
      </c>
      <c r="AC31" s="3">
        <f>[1]tst!AC7</f>
        <v>2.8000000000005798</v>
      </c>
      <c r="AD31" s="3">
        <f>[1]tst!AD7</f>
        <v>3.3000000000015461</v>
      </c>
    </row>
    <row r="32" spans="1:30" ht="20.25" customHeight="1">
      <c r="A32" s="4"/>
      <c r="B32" s="12"/>
      <c r="C32" s="12"/>
      <c r="D32" s="12"/>
      <c r="E32" s="12"/>
      <c r="F32" s="12"/>
      <c r="G32" s="12"/>
      <c r="H32" s="12"/>
      <c r="I32" s="12"/>
      <c r="J32" s="12"/>
      <c r="K32" s="13"/>
      <c r="L32" s="13"/>
      <c r="M32" s="13"/>
      <c r="N32" s="13"/>
      <c r="O32" s="13"/>
      <c r="P32" s="13"/>
      <c r="Q32" s="13"/>
      <c r="R32" s="13"/>
      <c r="S32" s="13"/>
      <c r="T32" s="11"/>
      <c r="U32" s="11"/>
      <c r="V32" s="3"/>
      <c r="W32" s="3"/>
      <c r="X32" s="3"/>
      <c r="Y32" s="3"/>
      <c r="Z32" s="3"/>
      <c r="AA32" s="3"/>
      <c r="AB32" s="3"/>
      <c r="AC32" s="3"/>
      <c r="AD32" s="3"/>
    </row>
    <row r="33" spans="1:30" ht="20.25" customHeight="1">
      <c r="A33" s="14" t="s">
        <v>2</v>
      </c>
      <c r="B33" s="15">
        <f>IF(V31&gt;0,V31,"")</f>
        <v>3.7999999999996703</v>
      </c>
      <c r="C33" s="15">
        <f t="shared" ref="C33:J33" si="9">IF(W31&gt;0,W31,"")</f>
        <v>1.8000000000014893</v>
      </c>
      <c r="D33" s="15">
        <f t="shared" si="9"/>
        <v>3.3000000000001251</v>
      </c>
      <c r="E33" s="15">
        <f t="shared" si="9"/>
        <v>1.8000000000014893</v>
      </c>
      <c r="F33" s="15" t="str">
        <f t="shared" si="9"/>
        <v/>
      </c>
      <c r="G33" s="15">
        <f t="shared" si="9"/>
        <v>1.2000000000014666</v>
      </c>
      <c r="H33" s="15">
        <f t="shared" si="9"/>
        <v>2.3000000000010346</v>
      </c>
      <c r="I33" s="15">
        <f t="shared" si="9"/>
        <v>2.8000000000005798</v>
      </c>
      <c r="J33" s="15">
        <f t="shared" si="9"/>
        <v>3.3000000000015461</v>
      </c>
      <c r="K33" s="13"/>
      <c r="L33" s="13"/>
      <c r="M33" s="13"/>
      <c r="N33" s="13"/>
      <c r="O33" s="13"/>
      <c r="P33" s="13"/>
      <c r="Q33" s="13"/>
      <c r="R33" s="13"/>
      <c r="S33" s="13"/>
      <c r="T33" s="11"/>
      <c r="U33" s="11"/>
      <c r="V33" s="3"/>
      <c r="W33" s="3"/>
      <c r="X33" s="3"/>
      <c r="Y33" s="3"/>
      <c r="Z33" s="3"/>
      <c r="AA33" s="3"/>
      <c r="AB33" s="3"/>
      <c r="AC33" s="3"/>
      <c r="AD33" s="3"/>
    </row>
    <row r="34" spans="1:30" ht="20.25" customHeight="1">
      <c r="A34" s="4"/>
      <c r="B34" s="15"/>
      <c r="C34" s="15"/>
      <c r="D34" s="15"/>
      <c r="E34" s="15"/>
      <c r="F34" s="15"/>
      <c r="G34" s="15"/>
      <c r="H34" s="15"/>
      <c r="I34" s="15"/>
      <c r="J34" s="15"/>
      <c r="K34" s="13"/>
      <c r="L34" s="13"/>
      <c r="M34" s="13"/>
      <c r="N34" s="13"/>
      <c r="O34" s="13"/>
      <c r="P34" s="13"/>
      <c r="Q34" s="13"/>
      <c r="R34" s="13"/>
      <c r="S34" s="13"/>
      <c r="T34" s="11"/>
      <c r="U34" s="11"/>
      <c r="V34" s="3"/>
      <c r="W34" s="3"/>
      <c r="X34" s="3"/>
      <c r="Y34" s="3"/>
      <c r="Z34" s="3"/>
      <c r="AA34" s="3"/>
      <c r="AB34" s="3"/>
      <c r="AC34" s="3"/>
      <c r="AD34" s="3"/>
    </row>
    <row r="35" spans="1:30" ht="20.25" customHeight="1">
      <c r="A35" s="16" t="s">
        <v>3</v>
      </c>
      <c r="B35" s="15" t="str">
        <f>IF(V31&lt;0,V31,"")</f>
        <v/>
      </c>
      <c r="C35" s="15" t="str">
        <f t="shared" ref="C35:J35" si="10">IF(W31&lt;0,W31,"")</f>
        <v/>
      </c>
      <c r="D35" s="15" t="str">
        <f t="shared" si="10"/>
        <v/>
      </c>
      <c r="E35" s="15" t="str">
        <f t="shared" si="10"/>
        <v/>
      </c>
      <c r="F35" s="15">
        <f t="shared" si="10"/>
        <v>-1.1999999999986244</v>
      </c>
      <c r="G35" s="15" t="str">
        <f t="shared" si="10"/>
        <v/>
      </c>
      <c r="H35" s="15" t="str">
        <f t="shared" si="10"/>
        <v/>
      </c>
      <c r="I35" s="15" t="str">
        <f t="shared" si="10"/>
        <v/>
      </c>
      <c r="J35" s="15" t="str">
        <f t="shared" si="10"/>
        <v/>
      </c>
      <c r="K35" s="13"/>
      <c r="L35" s="13"/>
      <c r="M35" s="13"/>
      <c r="N35" s="13"/>
      <c r="O35" s="13"/>
      <c r="P35" s="13"/>
      <c r="Q35" s="13"/>
      <c r="R35" s="13"/>
      <c r="S35" s="13"/>
      <c r="T35" s="11"/>
      <c r="U35" s="11"/>
      <c r="V35" s="3"/>
      <c r="W35" s="3"/>
      <c r="X35" s="3"/>
      <c r="Y35" s="3"/>
      <c r="Z35" s="3"/>
      <c r="AA35" s="3"/>
      <c r="AB35" s="3"/>
      <c r="AC35" s="3"/>
      <c r="AD35" s="3"/>
    </row>
    <row r="36" spans="1:30" ht="20.25" customHeight="1">
      <c r="A36" s="4"/>
      <c r="B36" s="12"/>
      <c r="C36" s="12"/>
      <c r="D36" s="12"/>
      <c r="E36" s="12"/>
      <c r="F36" s="12"/>
      <c r="G36" s="12"/>
      <c r="H36" s="12"/>
      <c r="I36" s="12"/>
      <c r="J36" s="12"/>
      <c r="K36" s="13"/>
      <c r="L36" s="13"/>
      <c r="M36" s="13"/>
      <c r="N36" s="13"/>
      <c r="O36" s="13"/>
      <c r="P36" s="13"/>
      <c r="Q36" s="13"/>
      <c r="R36" s="13"/>
      <c r="S36" s="13"/>
      <c r="T36" s="11"/>
      <c r="U36" s="11"/>
      <c r="V36" s="3"/>
      <c r="W36" s="3"/>
      <c r="X36" s="3"/>
      <c r="Y36" s="3"/>
      <c r="Z36" s="3"/>
      <c r="AA36" s="3"/>
      <c r="AB36" s="3"/>
      <c r="AC36" s="3"/>
      <c r="AD36" s="3"/>
    </row>
    <row r="37" spans="1:30" ht="20.25" customHeight="1">
      <c r="A37" s="4" t="str">
        <f>[1]tst!$A$2</f>
        <v>Station</v>
      </c>
      <c r="B37" s="5">
        <f>[1]tst!$B$2</f>
        <v>-20</v>
      </c>
      <c r="C37" s="5">
        <f>[1]tst!$C$2</f>
        <v>-15</v>
      </c>
      <c r="D37" s="5">
        <f>[1]tst!$D$2</f>
        <v>-10</v>
      </c>
      <c r="E37" s="5">
        <f>[1]tst!$E$2</f>
        <v>-5</v>
      </c>
      <c r="F37" s="5">
        <f>[1]tst!$F$2</f>
        <v>0</v>
      </c>
      <c r="G37" s="5">
        <f>[1]tst!$G$2</f>
        <v>5</v>
      </c>
      <c r="H37" s="5">
        <f>[1]tst!$H$2</f>
        <v>10</v>
      </c>
      <c r="I37" s="5">
        <f>[1]tst!$I$2</f>
        <v>15</v>
      </c>
      <c r="J37" s="5">
        <f>[1]tst!$J$2</f>
        <v>20</v>
      </c>
      <c r="K37" s="6">
        <f>[1]tst!$K$2</f>
        <v>-20</v>
      </c>
      <c r="L37" s="6">
        <f>[1]tst!$L$2</f>
        <v>-15</v>
      </c>
      <c r="M37" s="6">
        <f>[1]tst!$M$2</f>
        <v>-10</v>
      </c>
      <c r="N37" s="6">
        <f>[1]tst!$N$2</f>
        <v>-5</v>
      </c>
      <c r="O37" s="6">
        <f>[1]tst!$O$2</f>
        <v>0</v>
      </c>
      <c r="P37" s="6">
        <f>[1]tst!$P$2</f>
        <v>5</v>
      </c>
      <c r="Q37" s="6">
        <f>[1]tst!$Q$2</f>
        <v>10</v>
      </c>
      <c r="R37" s="6">
        <f>[1]tst!$R$2</f>
        <v>15</v>
      </c>
      <c r="S37" s="6">
        <f>[1]tst!$S$2</f>
        <v>20</v>
      </c>
      <c r="T37" s="7" t="str">
        <f>[1]tst!T$2</f>
        <v>lft</v>
      </c>
      <c r="U37" s="7" t="str">
        <f>[1]tst!$U$2</f>
        <v>rght</v>
      </c>
      <c r="V37" s="8">
        <f>[1]tst!$V$2</f>
        <v>-20</v>
      </c>
      <c r="W37" s="8">
        <f>[1]tst!$W$2</f>
        <v>-15</v>
      </c>
      <c r="X37" s="8">
        <f>[1]tst!$X$2</f>
        <v>-10</v>
      </c>
      <c r="Y37" s="8">
        <f>[1]tst!$Y$2</f>
        <v>-5</v>
      </c>
      <c r="Z37" s="8">
        <f>[1]tst!$Z$2</f>
        <v>0</v>
      </c>
      <c r="AA37" s="8">
        <f>[1]tst!$AA$2</f>
        <v>5</v>
      </c>
      <c r="AB37" s="8">
        <f>[1]tst!$AB$2</f>
        <v>10</v>
      </c>
      <c r="AC37" s="8">
        <f>[1]tst!$AC$2</f>
        <v>15</v>
      </c>
      <c r="AD37" s="8">
        <f>[1]tst!$AD$2</f>
        <v>20</v>
      </c>
    </row>
    <row r="38" spans="1:30" ht="20.25" customHeight="1">
      <c r="A38" s="4">
        <f>[1]tst!A8</f>
        <v>25</v>
      </c>
      <c r="B38" s="9">
        <f>[1]tst!B8</f>
        <v>108.717</v>
      </c>
      <c r="C38" s="9">
        <f>[1]tst!C8</f>
        <v>108.717</v>
      </c>
      <c r="D38" s="9">
        <f>[1]tst!D8</f>
        <v>108.754</v>
      </c>
      <c r="E38" s="9">
        <f>[1]tst!E8</f>
        <v>108.76700000000001</v>
      </c>
      <c r="F38" s="9">
        <f>[1]tst!F8</f>
        <v>108.78500000000001</v>
      </c>
      <c r="G38" s="9">
        <f>[1]tst!G8</f>
        <v>108.792</v>
      </c>
      <c r="H38" s="9">
        <f>[1]tst!H8</f>
        <v>108.78500000000001</v>
      </c>
      <c r="I38" s="9">
        <f>[1]tst!I8</f>
        <v>108.75</v>
      </c>
      <c r="J38" s="9">
        <f>[1]tst!J8</f>
        <v>108.73700000000001</v>
      </c>
      <c r="K38" s="10">
        <f>[1]tst!K8</f>
        <v>108.685</v>
      </c>
      <c r="L38" s="10">
        <f>[1]tst!L8</f>
        <v>108.71</v>
      </c>
      <c r="M38" s="10">
        <f>[1]tst!M8</f>
        <v>108.735</v>
      </c>
      <c r="N38" s="10">
        <f>[1]tst!N8</f>
        <v>108.75999999999999</v>
      </c>
      <c r="O38" s="10">
        <f>[1]tst!O8</f>
        <v>108.785</v>
      </c>
      <c r="P38" s="10">
        <f>[1]tst!P8</f>
        <v>108.77</v>
      </c>
      <c r="Q38" s="10">
        <f>[1]tst!Q8</f>
        <v>108.755</v>
      </c>
      <c r="R38" s="10">
        <f>[1]tst!R8</f>
        <v>108.74</v>
      </c>
      <c r="S38" s="10">
        <f>[1]tst!S8</f>
        <v>108.72499999999999</v>
      </c>
      <c r="T38" s="11">
        <f>[1]tst!T8</f>
        <v>-5.0000000000000001E-3</v>
      </c>
      <c r="U38" s="11">
        <f>[1]tst!U8</f>
        <v>-3.0000000000000001E-3</v>
      </c>
      <c r="V38" s="3">
        <f>[1]tst!V8</f>
        <v>3.1999999999996476</v>
      </c>
      <c r="W38" s="3">
        <f>[1]tst!W8</f>
        <v>0.70000000000050022</v>
      </c>
      <c r="X38" s="3">
        <f>[1]tst!X8</f>
        <v>1.9000000000005457</v>
      </c>
      <c r="Y38" s="3">
        <f>[1]tst!Y8</f>
        <v>0.70000000000192131</v>
      </c>
      <c r="Z38" s="3">
        <f>[1]tst!Z8</f>
        <v>1.4210854715202004E-12</v>
      </c>
      <c r="AA38" s="3">
        <f>[1]tst!AA8</f>
        <v>2.2000000000005571</v>
      </c>
      <c r="AB38" s="3">
        <f>[1]tst!AB8</f>
        <v>3.0000000000015348</v>
      </c>
      <c r="AC38" s="3">
        <f>[1]tst!AC8</f>
        <v>1.0000000000005116</v>
      </c>
      <c r="AD38" s="3">
        <f>[1]tst!AD8</f>
        <v>1.2000000000014666</v>
      </c>
    </row>
    <row r="39" spans="1:30" ht="20.25" customHeight="1">
      <c r="A39" s="4"/>
      <c r="B39" s="12"/>
      <c r="C39" s="12"/>
      <c r="D39" s="12"/>
      <c r="E39" s="12"/>
      <c r="F39" s="12"/>
      <c r="G39" s="12"/>
      <c r="H39" s="12"/>
      <c r="I39" s="12"/>
      <c r="J39" s="12"/>
      <c r="K39" s="13"/>
      <c r="L39" s="13"/>
      <c r="M39" s="13"/>
      <c r="N39" s="13"/>
      <c r="O39" s="13"/>
      <c r="P39" s="13"/>
      <c r="Q39" s="13"/>
      <c r="R39" s="13"/>
      <c r="S39" s="13"/>
      <c r="T39" s="11"/>
      <c r="U39" s="11"/>
      <c r="V39" s="3"/>
      <c r="W39" s="3"/>
      <c r="X39" s="3"/>
      <c r="Y39" s="3"/>
      <c r="Z39" s="3"/>
      <c r="AA39" s="3"/>
      <c r="AB39" s="3"/>
      <c r="AC39" s="3"/>
      <c r="AD39" s="3"/>
    </row>
    <row r="40" spans="1:30" ht="20.25" customHeight="1">
      <c r="A40" s="14" t="s">
        <v>2</v>
      </c>
      <c r="B40" s="15">
        <f>IF(V38&gt;0,V38,"")</f>
        <v>3.1999999999996476</v>
      </c>
      <c r="C40" s="15">
        <f t="shared" ref="C40:J40" si="11">IF(W38&gt;0,W38,"")</f>
        <v>0.70000000000050022</v>
      </c>
      <c r="D40" s="15">
        <f t="shared" si="11"/>
        <v>1.9000000000005457</v>
      </c>
      <c r="E40" s="15">
        <f t="shared" si="11"/>
        <v>0.70000000000192131</v>
      </c>
      <c r="F40" s="15">
        <f t="shared" si="11"/>
        <v>1.4210854715202004E-12</v>
      </c>
      <c r="G40" s="15">
        <f t="shared" si="11"/>
        <v>2.2000000000005571</v>
      </c>
      <c r="H40" s="15">
        <f t="shared" si="11"/>
        <v>3.0000000000015348</v>
      </c>
      <c r="I40" s="15">
        <f t="shared" si="11"/>
        <v>1.0000000000005116</v>
      </c>
      <c r="J40" s="15">
        <f t="shared" si="11"/>
        <v>1.2000000000014666</v>
      </c>
      <c r="K40" s="13"/>
      <c r="L40" s="13"/>
      <c r="M40" s="13"/>
      <c r="N40" s="13"/>
      <c r="O40" s="13"/>
      <c r="P40" s="13"/>
      <c r="Q40" s="13"/>
      <c r="R40" s="13"/>
      <c r="S40" s="13"/>
      <c r="T40" s="11"/>
      <c r="U40" s="11"/>
      <c r="V40" s="3"/>
      <c r="W40" s="3"/>
      <c r="X40" s="3"/>
      <c r="Y40" s="3"/>
      <c r="Z40" s="3"/>
      <c r="AA40" s="3"/>
      <c r="AB40" s="3"/>
      <c r="AC40" s="3"/>
      <c r="AD40" s="3"/>
    </row>
    <row r="41" spans="1:30" ht="20.25" customHeight="1">
      <c r="A41" s="4"/>
      <c r="B41" s="15"/>
      <c r="C41" s="15"/>
      <c r="D41" s="15"/>
      <c r="E41" s="15"/>
      <c r="F41" s="15"/>
      <c r="G41" s="15"/>
      <c r="H41" s="15"/>
      <c r="I41" s="15"/>
      <c r="J41" s="15"/>
      <c r="K41" s="13"/>
      <c r="L41" s="13"/>
      <c r="M41" s="13"/>
      <c r="N41" s="13"/>
      <c r="O41" s="13"/>
      <c r="P41" s="13"/>
      <c r="Q41" s="13"/>
      <c r="R41" s="13"/>
      <c r="S41" s="13"/>
      <c r="T41" s="11"/>
      <c r="U41" s="11"/>
      <c r="V41" s="3"/>
      <c r="W41" s="3"/>
      <c r="X41" s="3"/>
      <c r="Y41" s="3"/>
      <c r="Z41" s="3"/>
      <c r="AA41" s="3"/>
      <c r="AB41" s="3"/>
      <c r="AC41" s="3"/>
      <c r="AD41" s="3"/>
    </row>
    <row r="42" spans="1:30" ht="20.25" customHeight="1">
      <c r="A42" s="16" t="s">
        <v>3</v>
      </c>
      <c r="B42" s="15" t="str">
        <f>IF(V38&lt;0,V38,"")</f>
        <v/>
      </c>
      <c r="C42" s="15" t="str">
        <f t="shared" ref="C42:J42" si="12">IF(W38&lt;0,W38,"")</f>
        <v/>
      </c>
      <c r="D42" s="15" t="str">
        <f t="shared" si="12"/>
        <v/>
      </c>
      <c r="E42" s="15" t="str">
        <f t="shared" si="12"/>
        <v/>
      </c>
      <c r="F42" s="15" t="str">
        <f t="shared" si="12"/>
        <v/>
      </c>
      <c r="G42" s="15" t="str">
        <f t="shared" si="12"/>
        <v/>
      </c>
      <c r="H42" s="15" t="str">
        <f t="shared" si="12"/>
        <v/>
      </c>
      <c r="I42" s="15" t="str">
        <f t="shared" si="12"/>
        <v/>
      </c>
      <c r="J42" s="15" t="str">
        <f t="shared" si="12"/>
        <v/>
      </c>
      <c r="K42" s="13"/>
      <c r="L42" s="13"/>
      <c r="M42" s="13"/>
      <c r="N42" s="13"/>
      <c r="O42" s="13"/>
      <c r="P42" s="13"/>
      <c r="Q42" s="13"/>
      <c r="R42" s="13"/>
      <c r="S42" s="13"/>
      <c r="T42" s="11"/>
      <c r="U42" s="11"/>
      <c r="V42" s="3"/>
      <c r="W42" s="3"/>
      <c r="X42" s="3"/>
      <c r="Y42" s="3"/>
      <c r="Z42" s="3"/>
      <c r="AA42" s="3"/>
      <c r="AB42" s="3"/>
      <c r="AC42" s="3"/>
      <c r="AD42" s="3"/>
    </row>
    <row r="43" spans="1:30" ht="20.25" customHeight="1">
      <c r="A43" s="4"/>
      <c r="B43" s="12"/>
      <c r="C43" s="12"/>
      <c r="D43" s="12"/>
      <c r="E43" s="12"/>
      <c r="F43" s="12"/>
      <c r="G43" s="12"/>
      <c r="H43" s="12"/>
      <c r="I43" s="12"/>
      <c r="J43" s="12"/>
      <c r="K43" s="13"/>
      <c r="L43" s="13"/>
      <c r="M43" s="13"/>
      <c r="N43" s="13"/>
      <c r="O43" s="13"/>
      <c r="P43" s="13"/>
      <c r="Q43" s="13"/>
      <c r="R43" s="13"/>
      <c r="S43" s="13"/>
      <c r="T43" s="11"/>
      <c r="U43" s="11"/>
      <c r="V43" s="3"/>
      <c r="W43" s="3"/>
      <c r="X43" s="3"/>
      <c r="Y43" s="3"/>
      <c r="Z43" s="3"/>
      <c r="AA43" s="3"/>
      <c r="AB43" s="3"/>
      <c r="AC43" s="3"/>
      <c r="AD43" s="3"/>
    </row>
    <row r="44" spans="1:30" ht="20.25" customHeight="1">
      <c r="A44" s="4" t="str">
        <f>[1]tst!$A$2</f>
        <v>Station</v>
      </c>
      <c r="B44" s="5">
        <f>[1]tst!$B$2</f>
        <v>-20</v>
      </c>
      <c r="C44" s="5">
        <f>[1]tst!$C$2</f>
        <v>-15</v>
      </c>
      <c r="D44" s="5">
        <f>[1]tst!$D$2</f>
        <v>-10</v>
      </c>
      <c r="E44" s="5">
        <f>[1]tst!$E$2</f>
        <v>-5</v>
      </c>
      <c r="F44" s="5">
        <f>[1]tst!$F$2</f>
        <v>0</v>
      </c>
      <c r="G44" s="5">
        <f>[1]tst!$G$2</f>
        <v>5</v>
      </c>
      <c r="H44" s="5">
        <f>[1]tst!$H$2</f>
        <v>10</v>
      </c>
      <c r="I44" s="5">
        <f>[1]tst!$I$2</f>
        <v>15</v>
      </c>
      <c r="J44" s="5">
        <f>[1]tst!$J$2</f>
        <v>20</v>
      </c>
      <c r="K44" s="6">
        <f>[1]tst!$K$2</f>
        <v>-20</v>
      </c>
      <c r="L44" s="6">
        <f>[1]tst!$L$2</f>
        <v>-15</v>
      </c>
      <c r="M44" s="6">
        <f>[1]tst!$M$2</f>
        <v>-10</v>
      </c>
      <c r="N44" s="6">
        <f>[1]tst!$N$2</f>
        <v>-5</v>
      </c>
      <c r="O44" s="6">
        <f>[1]tst!$O$2</f>
        <v>0</v>
      </c>
      <c r="P44" s="6">
        <f>[1]tst!$P$2</f>
        <v>5</v>
      </c>
      <c r="Q44" s="6">
        <f>[1]tst!$Q$2</f>
        <v>10</v>
      </c>
      <c r="R44" s="6">
        <f>[1]tst!$R$2</f>
        <v>15</v>
      </c>
      <c r="S44" s="6">
        <f>[1]tst!$S$2</f>
        <v>20</v>
      </c>
      <c r="T44" s="7" t="str">
        <f>[1]tst!T$2</f>
        <v>lft</v>
      </c>
      <c r="U44" s="7" t="str">
        <f>[1]tst!$U$2</f>
        <v>rght</v>
      </c>
      <c r="V44" s="8">
        <f>[1]tst!$V$2</f>
        <v>-20</v>
      </c>
      <c r="W44" s="8">
        <f>[1]tst!$W$2</f>
        <v>-15</v>
      </c>
      <c r="X44" s="8">
        <f>[1]tst!$X$2</f>
        <v>-10</v>
      </c>
      <c r="Y44" s="8">
        <f>[1]tst!$Y$2</f>
        <v>-5</v>
      </c>
      <c r="Z44" s="8">
        <f>[1]tst!$Z$2</f>
        <v>0</v>
      </c>
      <c r="AA44" s="8">
        <f>[1]tst!$AA$2</f>
        <v>5</v>
      </c>
      <c r="AB44" s="8">
        <f>[1]tst!$AB$2</f>
        <v>10</v>
      </c>
      <c r="AC44" s="8">
        <f>[1]tst!$AC$2</f>
        <v>15</v>
      </c>
      <c r="AD44" s="8">
        <f>[1]tst!$AD$2</f>
        <v>20</v>
      </c>
    </row>
    <row r="45" spans="1:30" ht="20.25" customHeight="1">
      <c r="A45" s="4">
        <f>[1]tst!A9</f>
        <v>30</v>
      </c>
      <c r="B45" s="9">
        <f>[1]tst!B9</f>
        <v>108.691</v>
      </c>
      <c r="C45" s="9">
        <f>[1]tst!C9</f>
        <v>108.70700000000001</v>
      </c>
      <c r="D45" s="9">
        <f>[1]tst!D9</f>
        <v>108.73700000000001</v>
      </c>
      <c r="E45" s="9">
        <f>[1]tst!E9</f>
        <v>108.75200000000001</v>
      </c>
      <c r="F45" s="9">
        <f>[1]tst!F9</f>
        <v>108.768</v>
      </c>
      <c r="G45" s="9">
        <f>[1]tst!G9</f>
        <v>108.76900000000001</v>
      </c>
      <c r="H45" s="9">
        <f>[1]tst!H9</f>
        <v>108.759</v>
      </c>
      <c r="I45" s="9">
        <f>[1]tst!I9</f>
        <v>108.726</v>
      </c>
      <c r="J45" s="9">
        <f>[1]tst!J9</f>
        <v>108.71000000000001</v>
      </c>
      <c r="K45" s="10">
        <f>[1]tst!K9</f>
        <v>108.67700000000001</v>
      </c>
      <c r="L45" s="10">
        <f>[1]tst!L9</f>
        <v>108.702</v>
      </c>
      <c r="M45" s="10">
        <f>[1]tst!M9</f>
        <v>108.727</v>
      </c>
      <c r="N45" s="10">
        <f>[1]tst!N9</f>
        <v>108.752</v>
      </c>
      <c r="O45" s="10">
        <f>[1]tst!O9</f>
        <v>108.777</v>
      </c>
      <c r="P45" s="10">
        <f>[1]tst!P9</f>
        <v>108.762</v>
      </c>
      <c r="Q45" s="10">
        <f>[1]tst!Q9</f>
        <v>108.747</v>
      </c>
      <c r="R45" s="10">
        <f>[1]tst!R9</f>
        <v>108.732</v>
      </c>
      <c r="S45" s="10">
        <f>[1]tst!S9</f>
        <v>108.717</v>
      </c>
      <c r="T45" s="11">
        <f>[1]tst!T9</f>
        <v>-5.0000000000000001E-3</v>
      </c>
      <c r="U45" s="11">
        <f>[1]tst!U9</f>
        <v>-3.0000000000000001E-3</v>
      </c>
      <c r="V45" s="3">
        <f>[1]tst!V9</f>
        <v>1.3999999999995794</v>
      </c>
      <c r="W45" s="3">
        <f>[1]tst!W9</f>
        <v>0.50000000000096634</v>
      </c>
      <c r="X45" s="3">
        <f>[1]tst!X9</f>
        <v>1.0000000000005116</v>
      </c>
      <c r="Y45" s="3">
        <f>[1]tst!Y9</f>
        <v>1.4210854715202004E-12</v>
      </c>
      <c r="Z45" s="3">
        <f>[1]tst!Z9</f>
        <v>-0.90000000000003411</v>
      </c>
      <c r="AA45" s="3">
        <f>[1]tst!AA9</f>
        <v>0.70000000000050022</v>
      </c>
      <c r="AB45" s="3">
        <f>[1]tst!AB9</f>
        <v>1.2000000000000455</v>
      </c>
      <c r="AC45" s="3">
        <f>[1]tst!AC9</f>
        <v>-0.60000000000002274</v>
      </c>
      <c r="AD45" s="3">
        <f>[1]tst!AD9</f>
        <v>-0.69999999999907914</v>
      </c>
    </row>
    <row r="46" spans="1:30" ht="20.25" customHeight="1">
      <c r="A46" s="4"/>
      <c r="B46" s="12"/>
      <c r="C46" s="12"/>
      <c r="D46" s="12"/>
      <c r="E46" s="12"/>
      <c r="F46" s="12"/>
      <c r="G46" s="12"/>
      <c r="H46" s="12"/>
      <c r="I46" s="12"/>
      <c r="J46" s="12"/>
      <c r="K46" s="13"/>
      <c r="L46" s="13"/>
      <c r="M46" s="13"/>
      <c r="N46" s="13"/>
      <c r="O46" s="13"/>
      <c r="P46" s="13"/>
      <c r="Q46" s="13"/>
      <c r="R46" s="13"/>
      <c r="S46" s="13"/>
      <c r="T46" s="11"/>
      <c r="U46" s="11"/>
      <c r="V46" s="3"/>
      <c r="W46" s="3"/>
      <c r="X46" s="3"/>
      <c r="Y46" s="3"/>
      <c r="Z46" s="3"/>
      <c r="AA46" s="3"/>
      <c r="AB46" s="3"/>
      <c r="AC46" s="3"/>
      <c r="AD46" s="3"/>
    </row>
    <row r="47" spans="1:30" ht="20.25" customHeight="1">
      <c r="A47" s="14" t="s">
        <v>2</v>
      </c>
      <c r="B47" s="15">
        <f>IF(V45&gt;0,V45,"")</f>
        <v>1.3999999999995794</v>
      </c>
      <c r="C47" s="15">
        <f t="shared" ref="C47:J47" si="13">IF(W45&gt;0,W45,"")</f>
        <v>0.50000000000096634</v>
      </c>
      <c r="D47" s="15">
        <f t="shared" si="13"/>
        <v>1.0000000000005116</v>
      </c>
      <c r="E47" s="15">
        <f t="shared" si="13"/>
        <v>1.4210854715202004E-12</v>
      </c>
      <c r="F47" s="15" t="str">
        <f t="shared" si="13"/>
        <v/>
      </c>
      <c r="G47" s="15">
        <f t="shared" si="13"/>
        <v>0.70000000000050022</v>
      </c>
      <c r="H47" s="15">
        <f t="shared" si="13"/>
        <v>1.2000000000000455</v>
      </c>
      <c r="I47" s="15" t="str">
        <f t="shared" si="13"/>
        <v/>
      </c>
      <c r="J47" s="15" t="str">
        <f t="shared" si="13"/>
        <v/>
      </c>
      <c r="K47" s="13"/>
      <c r="L47" s="13"/>
      <c r="M47" s="13"/>
      <c r="N47" s="13"/>
      <c r="O47" s="13"/>
      <c r="P47" s="13"/>
      <c r="Q47" s="13"/>
      <c r="R47" s="13"/>
      <c r="S47" s="13"/>
      <c r="T47" s="11"/>
      <c r="U47" s="11"/>
      <c r="V47" s="3"/>
      <c r="W47" s="3"/>
      <c r="X47" s="3"/>
      <c r="Y47" s="3"/>
      <c r="Z47" s="3"/>
      <c r="AA47" s="3"/>
      <c r="AB47" s="3"/>
      <c r="AC47" s="3"/>
      <c r="AD47" s="3"/>
    </row>
    <row r="48" spans="1:30" ht="20.25" customHeight="1">
      <c r="A48" s="4"/>
      <c r="B48" s="15"/>
      <c r="C48" s="15"/>
      <c r="D48" s="15"/>
      <c r="E48" s="15"/>
      <c r="F48" s="15"/>
      <c r="G48" s="15"/>
      <c r="H48" s="15"/>
      <c r="I48" s="15"/>
      <c r="J48" s="15"/>
      <c r="K48" s="13"/>
      <c r="L48" s="13"/>
      <c r="M48" s="13"/>
      <c r="N48" s="13"/>
      <c r="O48" s="13"/>
      <c r="P48" s="13"/>
      <c r="Q48" s="13"/>
      <c r="R48" s="13"/>
      <c r="S48" s="13"/>
      <c r="T48" s="11"/>
      <c r="U48" s="11"/>
      <c r="V48" s="3"/>
      <c r="W48" s="3"/>
      <c r="X48" s="3"/>
      <c r="Y48" s="3"/>
      <c r="Z48" s="3"/>
      <c r="AA48" s="3"/>
      <c r="AB48" s="3"/>
      <c r="AC48" s="3"/>
      <c r="AD48" s="3"/>
    </row>
    <row r="49" spans="1:30" ht="20.25" customHeight="1">
      <c r="A49" s="16" t="s">
        <v>3</v>
      </c>
      <c r="B49" s="15" t="str">
        <f>IF(V45&lt;0,V45,"")</f>
        <v/>
      </c>
      <c r="C49" s="15" t="str">
        <f t="shared" ref="C49:J49" si="14">IF(W45&lt;0,W45,"")</f>
        <v/>
      </c>
      <c r="D49" s="15" t="str">
        <f t="shared" si="14"/>
        <v/>
      </c>
      <c r="E49" s="15" t="str">
        <f t="shared" si="14"/>
        <v/>
      </c>
      <c r="F49" s="15">
        <f t="shared" si="14"/>
        <v>-0.90000000000003411</v>
      </c>
      <c r="G49" s="15" t="str">
        <f t="shared" si="14"/>
        <v/>
      </c>
      <c r="H49" s="15" t="str">
        <f t="shared" si="14"/>
        <v/>
      </c>
      <c r="I49" s="15">
        <f t="shared" si="14"/>
        <v>-0.60000000000002274</v>
      </c>
      <c r="J49" s="15">
        <f t="shared" si="14"/>
        <v>-0.69999999999907914</v>
      </c>
      <c r="K49" s="13"/>
      <c r="L49" s="13"/>
      <c r="M49" s="13"/>
      <c r="N49" s="13"/>
      <c r="O49" s="13"/>
      <c r="P49" s="13"/>
      <c r="Q49" s="13"/>
      <c r="R49" s="13"/>
      <c r="S49" s="13"/>
      <c r="T49" s="11"/>
      <c r="U49" s="11"/>
      <c r="V49" s="3"/>
      <c r="W49" s="3"/>
      <c r="X49" s="3"/>
      <c r="Y49" s="3"/>
      <c r="Z49" s="3"/>
      <c r="AA49" s="3"/>
      <c r="AB49" s="3"/>
      <c r="AC49" s="3"/>
      <c r="AD49" s="3"/>
    </row>
    <row r="50" spans="1:30" ht="20.25" customHeight="1">
      <c r="A50" s="4"/>
      <c r="B50" s="12"/>
      <c r="C50" s="12"/>
      <c r="D50" s="12"/>
      <c r="E50" s="12"/>
      <c r="F50" s="12"/>
      <c r="G50" s="12"/>
      <c r="H50" s="12"/>
      <c r="I50" s="12"/>
      <c r="J50" s="12"/>
      <c r="K50" s="13"/>
      <c r="L50" s="13"/>
      <c r="M50" s="13"/>
      <c r="N50" s="13"/>
      <c r="O50" s="13"/>
      <c r="P50" s="13"/>
      <c r="Q50" s="13"/>
      <c r="R50" s="13"/>
      <c r="S50" s="13"/>
      <c r="T50" s="11"/>
      <c r="U50" s="11"/>
      <c r="V50" s="3"/>
      <c r="W50" s="3"/>
      <c r="X50" s="3"/>
      <c r="Y50" s="3"/>
      <c r="Z50" s="3"/>
      <c r="AA50" s="3"/>
      <c r="AB50" s="3"/>
      <c r="AC50" s="3"/>
      <c r="AD50" s="3"/>
    </row>
    <row r="51" spans="1:30" ht="20.25" customHeight="1">
      <c r="A51" s="4" t="str">
        <f>[1]tst!$A$2</f>
        <v>Station</v>
      </c>
      <c r="B51" s="5">
        <f>[1]tst!$B$2</f>
        <v>-20</v>
      </c>
      <c r="C51" s="5">
        <f>[1]tst!$C$2</f>
        <v>-15</v>
      </c>
      <c r="D51" s="5">
        <f>[1]tst!$D$2</f>
        <v>-10</v>
      </c>
      <c r="E51" s="5">
        <f>[1]tst!$E$2</f>
        <v>-5</v>
      </c>
      <c r="F51" s="5">
        <f>[1]tst!$F$2</f>
        <v>0</v>
      </c>
      <c r="G51" s="5">
        <f>[1]tst!$G$2</f>
        <v>5</v>
      </c>
      <c r="H51" s="5">
        <f>[1]tst!$H$2</f>
        <v>10</v>
      </c>
      <c r="I51" s="5">
        <f>[1]tst!$I$2</f>
        <v>15</v>
      </c>
      <c r="J51" s="5">
        <f>[1]tst!$J$2</f>
        <v>20</v>
      </c>
      <c r="K51" s="6">
        <f>[1]tst!$K$2</f>
        <v>-20</v>
      </c>
      <c r="L51" s="6">
        <f>[1]tst!$L$2</f>
        <v>-15</v>
      </c>
      <c r="M51" s="6">
        <f>[1]tst!$M$2</f>
        <v>-10</v>
      </c>
      <c r="N51" s="6">
        <f>[1]tst!$N$2</f>
        <v>-5</v>
      </c>
      <c r="O51" s="6">
        <f>[1]tst!$O$2</f>
        <v>0</v>
      </c>
      <c r="P51" s="6">
        <f>[1]tst!$P$2</f>
        <v>5</v>
      </c>
      <c r="Q51" s="6">
        <f>[1]tst!$Q$2</f>
        <v>10</v>
      </c>
      <c r="R51" s="6">
        <f>[1]tst!$R$2</f>
        <v>15</v>
      </c>
      <c r="S51" s="6">
        <f>[1]tst!$S$2</f>
        <v>20</v>
      </c>
      <c r="T51" s="7" t="str">
        <f>[1]tst!T$2</f>
        <v>lft</v>
      </c>
      <c r="U51" s="7" t="str">
        <f>[1]tst!$U$2</f>
        <v>rght</v>
      </c>
      <c r="V51" s="8">
        <f>[1]tst!$V$2</f>
        <v>-20</v>
      </c>
      <c r="W51" s="8">
        <f>[1]tst!$W$2</f>
        <v>-15</v>
      </c>
      <c r="X51" s="8">
        <f>[1]tst!$X$2</f>
        <v>-10</v>
      </c>
      <c r="Y51" s="8">
        <f>[1]tst!$Y$2</f>
        <v>-5</v>
      </c>
      <c r="Z51" s="8">
        <f>[1]tst!$Z$2</f>
        <v>0</v>
      </c>
      <c r="AA51" s="8">
        <f>[1]tst!$AA$2</f>
        <v>5</v>
      </c>
      <c r="AB51" s="8">
        <f>[1]tst!$AB$2</f>
        <v>10</v>
      </c>
      <c r="AC51" s="8">
        <f>[1]tst!$AC$2</f>
        <v>15</v>
      </c>
      <c r="AD51" s="8">
        <f>[1]tst!$AD$2</f>
        <v>20</v>
      </c>
    </row>
    <row r="52" spans="1:30" ht="20.25" customHeight="1">
      <c r="A52" s="4">
        <f>[1]tst!A10</f>
        <v>35</v>
      </c>
      <c r="B52" s="9">
        <f>[1]tst!B10</f>
        <v>108.67500000000001</v>
      </c>
      <c r="C52" s="9">
        <f>[1]tst!C10</f>
        <v>108.694</v>
      </c>
      <c r="D52" s="9">
        <f>[1]tst!D10</f>
        <v>108.73700000000001</v>
      </c>
      <c r="E52" s="9">
        <f>[1]tst!E10</f>
        <v>108.76700000000001</v>
      </c>
      <c r="F52" s="9">
        <f>[1]tst!F10</f>
        <v>108.76600000000001</v>
      </c>
      <c r="G52" s="9">
        <f>[1]tst!G10</f>
        <v>108.76400000000001</v>
      </c>
      <c r="H52" s="9">
        <f>[1]tst!H10</f>
        <v>108.75700000000001</v>
      </c>
      <c r="I52" s="9">
        <f>[1]tst!I10</f>
        <v>108.729</v>
      </c>
      <c r="J52" s="9">
        <f>[1]tst!J10</f>
        <v>108.714</v>
      </c>
      <c r="K52" s="10">
        <f>[1]tst!K10</f>
        <v>108.65900000000001</v>
      </c>
      <c r="L52" s="10">
        <f>[1]tst!L10</f>
        <v>108.68650000000001</v>
      </c>
      <c r="M52" s="10">
        <f>[1]tst!M10</f>
        <v>108.714</v>
      </c>
      <c r="N52" s="10">
        <f>[1]tst!N10</f>
        <v>108.7415</v>
      </c>
      <c r="O52" s="10">
        <f>[1]tst!O10</f>
        <v>108.76900000000001</v>
      </c>
      <c r="P52" s="10">
        <f>[1]tst!P10</f>
        <v>108.754</v>
      </c>
      <c r="Q52" s="10">
        <f>[1]tst!Q10</f>
        <v>108.739</v>
      </c>
      <c r="R52" s="10">
        <f>[1]tst!R10</f>
        <v>108.724</v>
      </c>
      <c r="S52" s="10">
        <f>[1]tst!S10</f>
        <v>108.709</v>
      </c>
      <c r="T52" s="11">
        <f>[1]tst!T10</f>
        <v>-5.4999999999999997E-3</v>
      </c>
      <c r="U52" s="11">
        <f>[1]tst!U10</f>
        <v>-3.0000000000000001E-3</v>
      </c>
      <c r="V52" s="3">
        <f>[1]tst!V10</f>
        <v>1.6000000000005343</v>
      </c>
      <c r="W52" s="3">
        <f>[1]tst!W10</f>
        <v>0.74999999999931788</v>
      </c>
      <c r="X52" s="3">
        <f>[1]tst!X10</f>
        <v>2.3000000000010346</v>
      </c>
      <c r="Y52" s="3">
        <f>[1]tst!Y10</f>
        <v>2.5500000000008072</v>
      </c>
      <c r="Z52" s="3">
        <f>[1]tst!Z10</f>
        <v>-0.30000000000001137</v>
      </c>
      <c r="AA52" s="3">
        <f>[1]tst!AA10</f>
        <v>1.0000000000005116</v>
      </c>
      <c r="AB52" s="3">
        <f>[1]tst!AB10</f>
        <v>1.8000000000000682</v>
      </c>
      <c r="AC52" s="3">
        <f>[1]tst!AC10</f>
        <v>0.49999999999954525</v>
      </c>
      <c r="AD52" s="3">
        <f>[1]tst!AD10</f>
        <v>0.49999999999954525</v>
      </c>
    </row>
    <row r="53" spans="1:30" ht="20.25" customHeight="1">
      <c r="A53" s="4"/>
      <c r="B53" s="12"/>
      <c r="C53" s="12"/>
      <c r="D53" s="12"/>
      <c r="E53" s="12"/>
      <c r="F53" s="12"/>
      <c r="G53" s="12"/>
      <c r="H53" s="12"/>
      <c r="I53" s="12"/>
      <c r="J53" s="12"/>
      <c r="K53" s="13"/>
      <c r="L53" s="13"/>
      <c r="M53" s="13"/>
      <c r="N53" s="13"/>
      <c r="O53" s="13"/>
      <c r="P53" s="13"/>
      <c r="Q53" s="13"/>
      <c r="R53" s="13"/>
      <c r="S53" s="13"/>
      <c r="T53" s="11"/>
      <c r="U53" s="11"/>
      <c r="V53" s="3"/>
      <c r="W53" s="3"/>
      <c r="X53" s="3"/>
      <c r="Y53" s="3"/>
      <c r="Z53" s="3"/>
      <c r="AA53" s="3"/>
      <c r="AB53" s="3"/>
      <c r="AC53" s="3"/>
      <c r="AD53" s="3"/>
    </row>
    <row r="54" spans="1:30" ht="20.25" customHeight="1">
      <c r="A54" s="14" t="s">
        <v>2</v>
      </c>
      <c r="B54" s="15">
        <f>IF(V52&gt;0,V52,"")</f>
        <v>1.6000000000005343</v>
      </c>
      <c r="C54" s="15">
        <f t="shared" ref="C54:J54" si="15">IF(W52&gt;0,W52,"")</f>
        <v>0.74999999999931788</v>
      </c>
      <c r="D54" s="15">
        <f t="shared" si="15"/>
        <v>2.3000000000010346</v>
      </c>
      <c r="E54" s="15">
        <f t="shared" si="15"/>
        <v>2.5500000000008072</v>
      </c>
      <c r="F54" s="15" t="str">
        <f t="shared" si="15"/>
        <v/>
      </c>
      <c r="G54" s="15">
        <f t="shared" si="15"/>
        <v>1.0000000000005116</v>
      </c>
      <c r="H54" s="15">
        <f t="shared" si="15"/>
        <v>1.8000000000000682</v>
      </c>
      <c r="I54" s="15">
        <f t="shared" si="15"/>
        <v>0.49999999999954525</v>
      </c>
      <c r="J54" s="15">
        <f t="shared" si="15"/>
        <v>0.49999999999954525</v>
      </c>
      <c r="K54" s="13"/>
      <c r="L54" s="13"/>
      <c r="M54" s="13"/>
      <c r="N54" s="13"/>
      <c r="O54" s="13"/>
      <c r="P54" s="13"/>
      <c r="Q54" s="13"/>
      <c r="R54" s="13"/>
      <c r="S54" s="13"/>
      <c r="T54" s="11"/>
      <c r="U54" s="11"/>
      <c r="V54" s="3"/>
      <c r="W54" s="3"/>
      <c r="X54" s="3"/>
      <c r="Y54" s="3"/>
      <c r="Z54" s="3"/>
      <c r="AA54" s="3"/>
      <c r="AB54" s="3"/>
      <c r="AC54" s="3"/>
      <c r="AD54" s="3"/>
    </row>
    <row r="55" spans="1:30" ht="20.25" customHeight="1">
      <c r="A55" s="4"/>
      <c r="B55" s="15"/>
      <c r="C55" s="15"/>
      <c r="D55" s="15"/>
      <c r="E55" s="15"/>
      <c r="F55" s="15"/>
      <c r="G55" s="15"/>
      <c r="H55" s="15"/>
      <c r="I55" s="15"/>
      <c r="J55" s="15"/>
      <c r="K55" s="13"/>
      <c r="L55" s="13"/>
      <c r="M55" s="13"/>
      <c r="N55" s="13"/>
      <c r="O55" s="13"/>
      <c r="P55" s="13"/>
      <c r="Q55" s="13"/>
      <c r="R55" s="13"/>
      <c r="S55" s="13"/>
      <c r="T55" s="11"/>
      <c r="U55" s="11"/>
      <c r="V55" s="3"/>
      <c r="W55" s="3"/>
      <c r="X55" s="3"/>
      <c r="Y55" s="3"/>
      <c r="Z55" s="3"/>
      <c r="AA55" s="3"/>
      <c r="AB55" s="3"/>
      <c r="AC55" s="3"/>
      <c r="AD55" s="3"/>
    </row>
    <row r="56" spans="1:30" ht="20.25" customHeight="1">
      <c r="A56" s="16" t="s">
        <v>3</v>
      </c>
      <c r="B56" s="15" t="str">
        <f>IF(V52&lt;0,V52,"")</f>
        <v/>
      </c>
      <c r="C56" s="15" t="str">
        <f t="shared" ref="C56:J56" si="16">IF(W52&lt;0,W52,"")</f>
        <v/>
      </c>
      <c r="D56" s="15" t="str">
        <f t="shared" si="16"/>
        <v/>
      </c>
      <c r="E56" s="15" t="str">
        <f t="shared" si="16"/>
        <v/>
      </c>
      <c r="F56" s="15">
        <f t="shared" si="16"/>
        <v>-0.30000000000001137</v>
      </c>
      <c r="G56" s="15" t="str">
        <f t="shared" si="16"/>
        <v/>
      </c>
      <c r="H56" s="15" t="str">
        <f t="shared" si="16"/>
        <v/>
      </c>
      <c r="I56" s="15" t="str">
        <f t="shared" si="16"/>
        <v/>
      </c>
      <c r="J56" s="15" t="str">
        <f t="shared" si="16"/>
        <v/>
      </c>
      <c r="K56" s="13"/>
      <c r="L56" s="13"/>
      <c r="M56" s="13"/>
      <c r="N56" s="13"/>
      <c r="O56" s="13"/>
      <c r="P56" s="13"/>
      <c r="Q56" s="13"/>
      <c r="R56" s="13"/>
      <c r="S56" s="13"/>
      <c r="T56" s="11"/>
      <c r="U56" s="11"/>
      <c r="V56" s="3"/>
      <c r="W56" s="3"/>
      <c r="X56" s="3"/>
      <c r="Y56" s="3"/>
      <c r="Z56" s="3"/>
      <c r="AA56" s="3"/>
      <c r="AB56" s="3"/>
      <c r="AC56" s="3"/>
      <c r="AD56" s="3"/>
    </row>
    <row r="57" spans="1:30" ht="20.25" customHeight="1">
      <c r="A57" s="4"/>
      <c r="B57" s="12"/>
      <c r="C57" s="12"/>
      <c r="D57" s="12"/>
      <c r="E57" s="12"/>
      <c r="F57" s="12"/>
      <c r="G57" s="12"/>
      <c r="H57" s="12"/>
      <c r="I57" s="12"/>
      <c r="J57" s="12"/>
      <c r="K57" s="13"/>
      <c r="L57" s="13"/>
      <c r="M57" s="13"/>
      <c r="N57" s="13"/>
      <c r="O57" s="13"/>
      <c r="P57" s="13"/>
      <c r="Q57" s="13"/>
      <c r="R57" s="13"/>
      <c r="S57" s="13"/>
      <c r="T57" s="11"/>
      <c r="U57" s="11"/>
      <c r="V57" s="3"/>
      <c r="W57" s="3"/>
      <c r="X57" s="3"/>
      <c r="Y57" s="3"/>
      <c r="Z57" s="3"/>
      <c r="AA57" s="3"/>
      <c r="AB57" s="3"/>
      <c r="AC57" s="3"/>
      <c r="AD57" s="3"/>
    </row>
    <row r="58" spans="1:30" ht="20.25" customHeight="1">
      <c r="A58" s="4" t="str">
        <f>[1]tst!$A$2</f>
        <v>Station</v>
      </c>
      <c r="B58" s="5">
        <f>[1]tst!$B$2</f>
        <v>-20</v>
      </c>
      <c r="C58" s="5">
        <f>[1]tst!$C$2</f>
        <v>-15</v>
      </c>
      <c r="D58" s="5">
        <f>[1]tst!$D$2</f>
        <v>-10</v>
      </c>
      <c r="E58" s="5">
        <f>[1]tst!$E$2</f>
        <v>-5</v>
      </c>
      <c r="F58" s="5">
        <f>[1]tst!$F$2</f>
        <v>0</v>
      </c>
      <c r="G58" s="5">
        <f>[1]tst!$G$2</f>
        <v>5</v>
      </c>
      <c r="H58" s="5">
        <f>[1]tst!$H$2</f>
        <v>10</v>
      </c>
      <c r="I58" s="5">
        <f>[1]tst!$I$2</f>
        <v>15</v>
      </c>
      <c r="J58" s="5">
        <f>[1]tst!$J$2</f>
        <v>20</v>
      </c>
      <c r="K58" s="6">
        <f>[1]tst!$K$2</f>
        <v>-20</v>
      </c>
      <c r="L58" s="6">
        <f>[1]tst!$L$2</f>
        <v>-15</v>
      </c>
      <c r="M58" s="6">
        <f>[1]tst!$M$2</f>
        <v>-10</v>
      </c>
      <c r="N58" s="6">
        <f>[1]tst!$N$2</f>
        <v>-5</v>
      </c>
      <c r="O58" s="6">
        <f>[1]tst!$O$2</f>
        <v>0</v>
      </c>
      <c r="P58" s="6">
        <f>[1]tst!$P$2</f>
        <v>5</v>
      </c>
      <c r="Q58" s="6">
        <f>[1]tst!$Q$2</f>
        <v>10</v>
      </c>
      <c r="R58" s="6">
        <f>[1]tst!$R$2</f>
        <v>15</v>
      </c>
      <c r="S58" s="6">
        <f>[1]tst!$S$2</f>
        <v>20</v>
      </c>
      <c r="T58" s="7" t="str">
        <f>[1]tst!T$2</f>
        <v>lft</v>
      </c>
      <c r="U58" s="7" t="str">
        <f>[1]tst!$U$2</f>
        <v>rght</v>
      </c>
      <c r="V58" s="8">
        <f>[1]tst!$V$2</f>
        <v>-20</v>
      </c>
      <c r="W58" s="8">
        <f>[1]tst!$W$2</f>
        <v>-15</v>
      </c>
      <c r="X58" s="8">
        <f>[1]tst!$X$2</f>
        <v>-10</v>
      </c>
      <c r="Y58" s="8">
        <f>[1]tst!$Y$2</f>
        <v>-5</v>
      </c>
      <c r="Z58" s="8">
        <f>[1]tst!$Z$2</f>
        <v>0</v>
      </c>
      <c r="AA58" s="8">
        <f>[1]tst!$AA$2</f>
        <v>5</v>
      </c>
      <c r="AB58" s="8">
        <f>[1]tst!$AB$2</f>
        <v>10</v>
      </c>
      <c r="AC58" s="8">
        <f>[1]tst!$AC$2</f>
        <v>15</v>
      </c>
      <c r="AD58" s="8">
        <f>[1]tst!$AD$2</f>
        <v>20</v>
      </c>
    </row>
    <row r="59" spans="1:30" ht="20.25" customHeight="1">
      <c r="A59" s="4">
        <f>[1]tst!A11</f>
        <v>40</v>
      </c>
      <c r="B59" s="9">
        <f>[1]tst!B11</f>
        <v>108.67</v>
      </c>
      <c r="C59" s="9">
        <f>[1]tst!C11</f>
        <v>108.70700000000001</v>
      </c>
      <c r="D59" s="9">
        <f>[1]tst!D11</f>
        <v>108.745</v>
      </c>
      <c r="E59" s="9">
        <f>[1]tst!E11</f>
        <v>108.77200000000001</v>
      </c>
      <c r="F59" s="9">
        <f>[1]tst!F11</f>
        <v>108.774</v>
      </c>
      <c r="G59" s="9">
        <f>[1]tst!G11</f>
        <v>108.77500000000001</v>
      </c>
      <c r="H59" s="9">
        <f>[1]tst!H11</f>
        <v>108.76700000000001</v>
      </c>
      <c r="I59" s="9">
        <f>[1]tst!I11</f>
        <v>108.73700000000001</v>
      </c>
      <c r="J59" s="9">
        <f>[1]tst!J11</f>
        <v>108.703</v>
      </c>
      <c r="K59" s="10">
        <f>[1]tst!K11</f>
        <v>108.64</v>
      </c>
      <c r="L59" s="10">
        <f>[1]tst!L11</f>
        <v>108.67</v>
      </c>
      <c r="M59" s="10">
        <f>[1]tst!M11</f>
        <v>108.7</v>
      </c>
      <c r="N59" s="10">
        <f>[1]tst!N11</f>
        <v>108.73</v>
      </c>
      <c r="O59" s="10">
        <f>[1]tst!O11</f>
        <v>108.76</v>
      </c>
      <c r="P59" s="10">
        <f>[1]tst!P11</f>
        <v>108.745</v>
      </c>
      <c r="Q59" s="10">
        <f>[1]tst!Q11</f>
        <v>108.73</v>
      </c>
      <c r="R59" s="10">
        <f>[1]tst!R11</f>
        <v>108.715</v>
      </c>
      <c r="S59" s="10">
        <f>[1]tst!S11</f>
        <v>108.7</v>
      </c>
      <c r="T59" s="11">
        <f>[1]tst!T11</f>
        <v>-6.0000000000000001E-3</v>
      </c>
      <c r="U59" s="11">
        <f>[1]tst!U11</f>
        <v>-3.0000000000000001E-3</v>
      </c>
      <c r="V59" s="3">
        <f>[1]tst!V11</f>
        <v>3.0000000000001137</v>
      </c>
      <c r="W59" s="3">
        <f>[1]tst!W11</f>
        <v>3.7000000000006139</v>
      </c>
      <c r="X59" s="3">
        <f>[1]tst!X11</f>
        <v>4.5000000000001705</v>
      </c>
      <c r="Y59" s="3">
        <f>[1]tst!Y11</f>
        <v>4.2000000000001592</v>
      </c>
      <c r="Z59" s="3">
        <f>[1]tst!Z11</f>
        <v>1.3999999999995794</v>
      </c>
      <c r="AA59" s="3">
        <f>[1]tst!AA11</f>
        <v>3.0000000000001137</v>
      </c>
      <c r="AB59" s="3">
        <f>[1]tst!AB11</f>
        <v>3.7000000000006139</v>
      </c>
      <c r="AC59" s="3">
        <f>[1]tst!AC11</f>
        <v>2.2000000000005571</v>
      </c>
      <c r="AD59" s="3">
        <f>[1]tst!AD11</f>
        <v>0.30000000000001137</v>
      </c>
    </row>
    <row r="60" spans="1:30" ht="20.25" customHeight="1">
      <c r="A60" s="4"/>
      <c r="B60" s="12"/>
      <c r="C60" s="12"/>
      <c r="D60" s="12"/>
      <c r="E60" s="12"/>
      <c r="F60" s="12"/>
      <c r="G60" s="12"/>
      <c r="H60" s="12"/>
      <c r="I60" s="12"/>
      <c r="J60" s="12"/>
      <c r="K60" s="13"/>
      <c r="L60" s="13"/>
      <c r="M60" s="13"/>
      <c r="N60" s="13"/>
      <c r="O60" s="13"/>
      <c r="P60" s="13"/>
      <c r="Q60" s="13"/>
      <c r="R60" s="13"/>
      <c r="S60" s="13"/>
      <c r="T60" s="11"/>
      <c r="U60" s="11"/>
      <c r="V60" s="3"/>
      <c r="W60" s="3"/>
      <c r="X60" s="3"/>
      <c r="Y60" s="3"/>
      <c r="Z60" s="3"/>
      <c r="AA60" s="3"/>
      <c r="AB60" s="3"/>
      <c r="AC60" s="3"/>
      <c r="AD60" s="3"/>
    </row>
    <row r="61" spans="1:30" ht="20.25" customHeight="1">
      <c r="A61" s="14" t="s">
        <v>2</v>
      </c>
      <c r="B61" s="15">
        <f>IF(V59&gt;0,V59,"")</f>
        <v>3.0000000000001137</v>
      </c>
      <c r="C61" s="15">
        <f t="shared" ref="C61:J61" si="17">IF(W59&gt;0,W59,"")</f>
        <v>3.7000000000006139</v>
      </c>
      <c r="D61" s="15">
        <f t="shared" si="17"/>
        <v>4.5000000000001705</v>
      </c>
      <c r="E61" s="15">
        <f t="shared" si="17"/>
        <v>4.2000000000001592</v>
      </c>
      <c r="F61" s="15">
        <f t="shared" si="17"/>
        <v>1.3999999999995794</v>
      </c>
      <c r="G61" s="15">
        <f t="shared" si="17"/>
        <v>3.0000000000001137</v>
      </c>
      <c r="H61" s="15">
        <f t="shared" si="17"/>
        <v>3.7000000000006139</v>
      </c>
      <c r="I61" s="15">
        <f t="shared" si="17"/>
        <v>2.2000000000005571</v>
      </c>
      <c r="J61" s="15">
        <f t="shared" si="17"/>
        <v>0.30000000000001137</v>
      </c>
      <c r="K61" s="13"/>
      <c r="L61" s="13"/>
      <c r="M61" s="13"/>
      <c r="N61" s="13"/>
      <c r="O61" s="13"/>
      <c r="P61" s="13"/>
      <c r="Q61" s="13"/>
      <c r="R61" s="13"/>
      <c r="S61" s="13"/>
      <c r="T61" s="11"/>
      <c r="U61" s="11"/>
      <c r="V61" s="3"/>
      <c r="W61" s="3"/>
      <c r="X61" s="3"/>
      <c r="Y61" s="3"/>
      <c r="Z61" s="3"/>
      <c r="AA61" s="3"/>
      <c r="AB61" s="3"/>
      <c r="AC61" s="3"/>
      <c r="AD61" s="3"/>
    </row>
    <row r="62" spans="1:30" ht="20.25" customHeight="1">
      <c r="A62" s="4"/>
      <c r="B62" s="15"/>
      <c r="C62" s="15"/>
      <c r="D62" s="15"/>
      <c r="E62" s="15"/>
      <c r="F62" s="15"/>
      <c r="G62" s="15"/>
      <c r="H62" s="15"/>
      <c r="I62" s="15"/>
      <c r="J62" s="15"/>
      <c r="K62" s="13"/>
      <c r="L62" s="13"/>
      <c r="M62" s="13"/>
      <c r="N62" s="13"/>
      <c r="O62" s="13"/>
      <c r="P62" s="13"/>
      <c r="Q62" s="13"/>
      <c r="R62" s="13"/>
      <c r="S62" s="13"/>
      <c r="T62" s="11"/>
      <c r="U62" s="11"/>
      <c r="V62" s="3"/>
      <c r="W62" s="3"/>
      <c r="X62" s="3"/>
      <c r="Y62" s="3"/>
      <c r="Z62" s="3"/>
      <c r="AA62" s="3"/>
      <c r="AB62" s="3"/>
      <c r="AC62" s="3"/>
      <c r="AD62" s="3"/>
    </row>
    <row r="63" spans="1:30" ht="20.25" customHeight="1">
      <c r="A63" s="16" t="s">
        <v>3</v>
      </c>
      <c r="B63" s="15" t="str">
        <f>IF(V59&lt;0,V59,"")</f>
        <v/>
      </c>
      <c r="C63" s="15" t="str">
        <f t="shared" ref="C63:J63" si="18">IF(W59&lt;0,W59,"")</f>
        <v/>
      </c>
      <c r="D63" s="15" t="str">
        <f t="shared" si="18"/>
        <v/>
      </c>
      <c r="E63" s="15" t="str">
        <f t="shared" si="18"/>
        <v/>
      </c>
      <c r="F63" s="15" t="str">
        <f t="shared" si="18"/>
        <v/>
      </c>
      <c r="G63" s="15" t="str">
        <f t="shared" si="18"/>
        <v/>
      </c>
      <c r="H63" s="15" t="str">
        <f t="shared" si="18"/>
        <v/>
      </c>
      <c r="I63" s="15" t="str">
        <f t="shared" si="18"/>
        <v/>
      </c>
      <c r="J63" s="15" t="str">
        <f t="shared" si="18"/>
        <v/>
      </c>
      <c r="K63" s="13"/>
      <c r="L63" s="13"/>
      <c r="M63" s="13"/>
      <c r="N63" s="13"/>
      <c r="O63" s="13"/>
      <c r="P63" s="13"/>
      <c r="Q63" s="13"/>
      <c r="R63" s="13"/>
      <c r="S63" s="13"/>
      <c r="T63" s="11"/>
      <c r="U63" s="11"/>
      <c r="V63" s="3"/>
      <c r="W63" s="3"/>
      <c r="X63" s="3"/>
      <c r="Y63" s="3"/>
      <c r="Z63" s="3"/>
      <c r="AA63" s="3"/>
      <c r="AB63" s="3"/>
      <c r="AC63" s="3"/>
      <c r="AD63" s="3"/>
    </row>
    <row r="64" spans="1:30" ht="20.25" customHeight="1">
      <c r="A64" s="4"/>
      <c r="B64" s="12"/>
      <c r="C64" s="12"/>
      <c r="D64" s="12"/>
      <c r="E64" s="12"/>
      <c r="F64" s="12"/>
      <c r="G64" s="12"/>
      <c r="H64" s="12"/>
      <c r="I64" s="12"/>
      <c r="J64" s="12"/>
      <c r="K64" s="13"/>
      <c r="L64" s="13"/>
      <c r="M64" s="13"/>
      <c r="N64" s="13"/>
      <c r="O64" s="13"/>
      <c r="P64" s="13"/>
      <c r="Q64" s="13"/>
      <c r="R64" s="13"/>
      <c r="S64" s="13"/>
      <c r="T64" s="11"/>
      <c r="U64" s="11"/>
      <c r="V64" s="3"/>
      <c r="W64" s="3"/>
      <c r="X64" s="3"/>
      <c r="Y64" s="3"/>
      <c r="Z64" s="3"/>
      <c r="AA64" s="3"/>
      <c r="AB64" s="3"/>
      <c r="AC64" s="3"/>
      <c r="AD64" s="3"/>
    </row>
    <row r="65" spans="1:30" ht="20.25" customHeight="1">
      <c r="A65" s="4" t="str">
        <f>[1]tst!$A$2</f>
        <v>Station</v>
      </c>
      <c r="B65" s="5">
        <f>[1]tst!$B$2</f>
        <v>-20</v>
      </c>
      <c r="C65" s="5">
        <f>[1]tst!$C$2</f>
        <v>-15</v>
      </c>
      <c r="D65" s="5">
        <f>[1]tst!$D$2</f>
        <v>-10</v>
      </c>
      <c r="E65" s="5">
        <f>[1]tst!$E$2</f>
        <v>-5</v>
      </c>
      <c r="F65" s="5">
        <f>[1]tst!$F$2</f>
        <v>0</v>
      </c>
      <c r="G65" s="5">
        <f>[1]tst!$G$2</f>
        <v>5</v>
      </c>
      <c r="H65" s="5">
        <f>[1]tst!$H$2</f>
        <v>10</v>
      </c>
      <c r="I65" s="5">
        <f>[1]tst!$I$2</f>
        <v>15</v>
      </c>
      <c r="J65" s="5">
        <f>[1]tst!$J$2</f>
        <v>20</v>
      </c>
      <c r="K65" s="6">
        <f>[1]tst!$K$2</f>
        <v>-20</v>
      </c>
      <c r="L65" s="6">
        <f>[1]tst!$L$2</f>
        <v>-15</v>
      </c>
      <c r="M65" s="6">
        <f>[1]tst!$M$2</f>
        <v>-10</v>
      </c>
      <c r="N65" s="6">
        <f>[1]tst!$N$2</f>
        <v>-5</v>
      </c>
      <c r="O65" s="6">
        <f>[1]tst!$O$2</f>
        <v>0</v>
      </c>
      <c r="P65" s="6">
        <f>[1]tst!$P$2</f>
        <v>5</v>
      </c>
      <c r="Q65" s="6">
        <f>[1]tst!$Q$2</f>
        <v>10</v>
      </c>
      <c r="R65" s="6">
        <f>[1]tst!$R$2</f>
        <v>15</v>
      </c>
      <c r="S65" s="6">
        <f>[1]tst!$S$2</f>
        <v>20</v>
      </c>
      <c r="T65" s="7" t="str">
        <f>[1]tst!T$2</f>
        <v>lft</v>
      </c>
      <c r="U65" s="7" t="str">
        <f>[1]tst!$U$2</f>
        <v>rght</v>
      </c>
      <c r="V65" s="8">
        <f>[1]tst!$V$2</f>
        <v>-20</v>
      </c>
      <c r="W65" s="8">
        <f>[1]tst!$W$2</f>
        <v>-15</v>
      </c>
      <c r="X65" s="8">
        <f>[1]tst!$X$2</f>
        <v>-10</v>
      </c>
      <c r="Y65" s="8">
        <f>[1]tst!$Y$2</f>
        <v>-5</v>
      </c>
      <c r="Z65" s="8">
        <f>[1]tst!$Z$2</f>
        <v>0</v>
      </c>
      <c r="AA65" s="8">
        <f>[1]tst!$AA$2</f>
        <v>5</v>
      </c>
      <c r="AB65" s="8">
        <f>[1]tst!$AB$2</f>
        <v>10</v>
      </c>
      <c r="AC65" s="8">
        <f>[1]tst!$AC$2</f>
        <v>15</v>
      </c>
      <c r="AD65" s="8">
        <f>[1]tst!$AD$2</f>
        <v>20</v>
      </c>
    </row>
    <row r="66" spans="1:30" ht="20.25" customHeight="1">
      <c r="A66" s="4">
        <f>[1]tst!A12</f>
        <v>45</v>
      </c>
      <c r="B66" s="9">
        <f>[1]tst!B12</f>
        <v>108.64700000000001</v>
      </c>
      <c r="C66" s="9">
        <f>[1]tst!C12</f>
        <v>108.694</v>
      </c>
      <c r="D66" s="9">
        <f>[1]tst!D12</f>
        <v>108.71300000000001</v>
      </c>
      <c r="E66" s="9">
        <f>[1]tst!E12</f>
        <v>108.741</v>
      </c>
      <c r="F66" s="9">
        <f>[1]tst!F12</f>
        <v>108.75200000000001</v>
      </c>
      <c r="G66" s="9">
        <f>[1]tst!G12</f>
        <v>108.762</v>
      </c>
      <c r="H66" s="9">
        <f>[1]tst!H12</f>
        <v>108.73700000000001</v>
      </c>
      <c r="I66" s="9">
        <f>[1]tst!I12</f>
        <v>108.709</v>
      </c>
      <c r="J66" s="9">
        <f>[1]tst!J12</f>
        <v>108.68700000000001</v>
      </c>
      <c r="K66" s="10">
        <f>[1]tst!K12</f>
        <v>108.622</v>
      </c>
      <c r="L66" s="10">
        <f>[1]tst!L12</f>
        <v>108.6545</v>
      </c>
      <c r="M66" s="10">
        <f>[1]tst!M12</f>
        <v>108.687</v>
      </c>
      <c r="N66" s="10">
        <f>[1]tst!N12</f>
        <v>108.7195</v>
      </c>
      <c r="O66" s="10">
        <f>[1]tst!O12</f>
        <v>108.752</v>
      </c>
      <c r="P66" s="10">
        <f>[1]tst!P12</f>
        <v>108.73699999999999</v>
      </c>
      <c r="Q66" s="10">
        <f>[1]tst!Q12</f>
        <v>108.72199999999999</v>
      </c>
      <c r="R66" s="10">
        <f>[1]tst!R12</f>
        <v>108.70699999999999</v>
      </c>
      <c r="S66" s="10">
        <f>[1]tst!S12</f>
        <v>108.69199999999999</v>
      </c>
      <c r="T66" s="11">
        <f>[1]tst!T12</f>
        <v>-6.4999999999999997E-3</v>
      </c>
      <c r="U66" s="11">
        <f>[1]tst!U12</f>
        <v>-3.0000000000000001E-3</v>
      </c>
      <c r="V66" s="3">
        <f>[1]tst!V12</f>
        <v>2.5000000000005684</v>
      </c>
      <c r="W66" s="3">
        <f>[1]tst!W12</f>
        <v>3.9500000000003865</v>
      </c>
      <c r="X66" s="3">
        <f>[1]tst!X12</f>
        <v>2.6000000000010459</v>
      </c>
      <c r="Y66" s="3">
        <f>[1]tst!Y12</f>
        <v>2.1500000000003183</v>
      </c>
      <c r="Z66" s="3">
        <f>[1]tst!Z12</f>
        <v>1.4210854715202004E-12</v>
      </c>
      <c r="AA66" s="3">
        <f>[1]tst!AA12</f>
        <v>2.5000000000005684</v>
      </c>
      <c r="AB66" s="3">
        <f>[1]tst!AB12</f>
        <v>1.5000000000014779</v>
      </c>
      <c r="AC66" s="3">
        <f>[1]tst!AC12</f>
        <v>0.20000000000095497</v>
      </c>
      <c r="AD66" s="3">
        <f>[1]tst!AD12</f>
        <v>-0.49999999999812417</v>
      </c>
    </row>
    <row r="67" spans="1:30" ht="20.25" customHeight="1">
      <c r="A67" s="4"/>
      <c r="B67" s="12"/>
      <c r="C67" s="12"/>
      <c r="D67" s="12"/>
      <c r="E67" s="12"/>
      <c r="F67" s="12"/>
      <c r="G67" s="12"/>
      <c r="H67" s="12"/>
      <c r="I67" s="12"/>
      <c r="J67" s="12"/>
      <c r="K67" s="13"/>
      <c r="L67" s="13"/>
      <c r="M67" s="13"/>
      <c r="N67" s="13"/>
      <c r="O67" s="13"/>
      <c r="P67" s="13"/>
      <c r="Q67" s="13"/>
      <c r="R67" s="13"/>
      <c r="S67" s="13"/>
      <c r="T67" s="11"/>
      <c r="U67" s="11"/>
      <c r="V67" s="3"/>
      <c r="W67" s="3"/>
      <c r="X67" s="3"/>
      <c r="Y67" s="3"/>
      <c r="Z67" s="3"/>
      <c r="AA67" s="3"/>
      <c r="AB67" s="3"/>
      <c r="AC67" s="3"/>
      <c r="AD67" s="3"/>
    </row>
    <row r="68" spans="1:30" ht="20.25" customHeight="1">
      <c r="A68" s="14" t="s">
        <v>2</v>
      </c>
      <c r="B68" s="15">
        <f>IF(V66&gt;0,V66,"")</f>
        <v>2.5000000000005684</v>
      </c>
      <c r="C68" s="15">
        <f t="shared" ref="C68:J68" si="19">IF(W66&gt;0,W66,"")</f>
        <v>3.9500000000003865</v>
      </c>
      <c r="D68" s="15">
        <f t="shared" si="19"/>
        <v>2.6000000000010459</v>
      </c>
      <c r="E68" s="15">
        <f t="shared" si="19"/>
        <v>2.1500000000003183</v>
      </c>
      <c r="F68" s="15">
        <f t="shared" si="19"/>
        <v>1.4210854715202004E-12</v>
      </c>
      <c r="G68" s="15">
        <f t="shared" si="19"/>
        <v>2.5000000000005684</v>
      </c>
      <c r="H68" s="15">
        <f t="shared" si="19"/>
        <v>1.5000000000014779</v>
      </c>
      <c r="I68" s="15">
        <f t="shared" si="19"/>
        <v>0.20000000000095497</v>
      </c>
      <c r="J68" s="15" t="str">
        <f t="shared" si="19"/>
        <v/>
      </c>
      <c r="K68" s="13"/>
      <c r="L68" s="13"/>
      <c r="M68" s="13"/>
      <c r="N68" s="13"/>
      <c r="O68" s="13"/>
      <c r="P68" s="13"/>
      <c r="Q68" s="13"/>
      <c r="R68" s="13"/>
      <c r="S68" s="13"/>
      <c r="T68" s="11"/>
      <c r="U68" s="11"/>
      <c r="V68" s="3"/>
      <c r="W68" s="3"/>
      <c r="X68" s="3"/>
      <c r="Y68" s="3"/>
      <c r="Z68" s="3"/>
      <c r="AA68" s="3"/>
      <c r="AB68" s="3"/>
      <c r="AC68" s="3"/>
      <c r="AD68" s="3"/>
    </row>
    <row r="69" spans="1:30" ht="20.25" customHeight="1">
      <c r="A69" s="4"/>
      <c r="B69" s="15"/>
      <c r="C69" s="15"/>
      <c r="D69" s="15"/>
      <c r="E69" s="15"/>
      <c r="F69" s="15"/>
      <c r="G69" s="15"/>
      <c r="H69" s="15"/>
      <c r="I69" s="15"/>
      <c r="J69" s="15"/>
      <c r="K69" s="13"/>
      <c r="L69" s="13"/>
      <c r="M69" s="13"/>
      <c r="N69" s="13"/>
      <c r="O69" s="13"/>
      <c r="P69" s="13"/>
      <c r="Q69" s="13"/>
      <c r="R69" s="13"/>
      <c r="S69" s="13"/>
      <c r="T69" s="11"/>
      <c r="U69" s="11"/>
      <c r="V69" s="3"/>
      <c r="W69" s="3"/>
      <c r="X69" s="3"/>
      <c r="Y69" s="3"/>
      <c r="Z69" s="3"/>
      <c r="AA69" s="3"/>
      <c r="AB69" s="3"/>
      <c r="AC69" s="3"/>
      <c r="AD69" s="3"/>
    </row>
    <row r="70" spans="1:30" ht="20.25" customHeight="1">
      <c r="A70" s="16" t="s">
        <v>3</v>
      </c>
      <c r="B70" s="15" t="str">
        <f>IF(V66&lt;0,V66,"")</f>
        <v/>
      </c>
      <c r="C70" s="15" t="str">
        <f t="shared" ref="C70:J70" si="20">IF(W66&lt;0,W66,"")</f>
        <v/>
      </c>
      <c r="D70" s="15" t="str">
        <f t="shared" si="20"/>
        <v/>
      </c>
      <c r="E70" s="15" t="str">
        <f t="shared" si="20"/>
        <v/>
      </c>
      <c r="F70" s="15" t="str">
        <f t="shared" si="20"/>
        <v/>
      </c>
      <c r="G70" s="15" t="str">
        <f t="shared" si="20"/>
        <v/>
      </c>
      <c r="H70" s="15" t="str">
        <f t="shared" si="20"/>
        <v/>
      </c>
      <c r="I70" s="15" t="str">
        <f t="shared" si="20"/>
        <v/>
      </c>
      <c r="J70" s="15">
        <f t="shared" si="20"/>
        <v>-0.49999999999812417</v>
      </c>
      <c r="K70" s="13"/>
      <c r="L70" s="13"/>
      <c r="M70" s="13"/>
      <c r="N70" s="13"/>
      <c r="O70" s="13"/>
      <c r="P70" s="13"/>
      <c r="Q70" s="13"/>
      <c r="R70" s="13"/>
      <c r="S70" s="13"/>
      <c r="T70" s="11"/>
      <c r="U70" s="11"/>
      <c r="V70" s="3"/>
      <c r="W70" s="3"/>
      <c r="X70" s="3"/>
      <c r="Y70" s="3"/>
      <c r="Z70" s="3"/>
      <c r="AA70" s="3"/>
      <c r="AB70" s="3"/>
      <c r="AC70" s="3"/>
      <c r="AD70" s="3"/>
    </row>
    <row r="71" spans="1:30" ht="20.25" customHeight="1">
      <c r="A71" s="4"/>
      <c r="B71" s="12"/>
      <c r="C71" s="12"/>
      <c r="D71" s="12"/>
      <c r="E71" s="12"/>
      <c r="F71" s="12"/>
      <c r="G71" s="12"/>
      <c r="H71" s="12"/>
      <c r="I71" s="12"/>
      <c r="J71" s="12"/>
      <c r="K71" s="13"/>
      <c r="L71" s="13"/>
      <c r="M71" s="13"/>
      <c r="N71" s="13"/>
      <c r="O71" s="13"/>
      <c r="P71" s="13"/>
      <c r="Q71" s="13"/>
      <c r="R71" s="13"/>
      <c r="S71" s="13"/>
      <c r="T71" s="11"/>
      <c r="U71" s="11"/>
      <c r="V71" s="3"/>
      <c r="W71" s="3"/>
      <c r="X71" s="3"/>
      <c r="Y71" s="3"/>
      <c r="Z71" s="3"/>
      <c r="AA71" s="3"/>
      <c r="AB71" s="3"/>
      <c r="AC71" s="3"/>
      <c r="AD71" s="3"/>
    </row>
  </sheetData>
  <autoFilter ref="A1:AD1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2">
    <mergeCell ref="B1:J1"/>
    <mergeCell ref="K1:S1"/>
  </mergeCells>
  <conditionalFormatting sqref="V3:AD8">
    <cfRule type="cellIs" dxfId="38" priority="1882" operator="greaterThan">
      <formula>0</formula>
    </cfRule>
  </conditionalFormatting>
  <conditionalFormatting sqref="V11:AD15">
    <cfRule type="cellIs" dxfId="37" priority="1881" operator="greaterThan">
      <formula>0</formula>
    </cfRule>
  </conditionalFormatting>
  <conditionalFormatting sqref="V18:AD22">
    <cfRule type="cellIs" dxfId="36" priority="1880" operator="greaterThan">
      <formula>0</formula>
    </cfRule>
  </conditionalFormatting>
  <conditionalFormatting sqref="V25:AD29">
    <cfRule type="cellIs" dxfId="35" priority="1879" operator="greaterThan">
      <formula>0</formula>
    </cfRule>
  </conditionalFormatting>
  <conditionalFormatting sqref="V32:AD36">
    <cfRule type="cellIs" dxfId="34" priority="1878" operator="greaterThan">
      <formula>0</formula>
    </cfRule>
  </conditionalFormatting>
  <conditionalFormatting sqref="V39:AD43">
    <cfRule type="cellIs" dxfId="33" priority="1877" operator="greaterThan">
      <formula>0</formula>
    </cfRule>
  </conditionalFormatting>
  <conditionalFormatting sqref="V46:AD50">
    <cfRule type="cellIs" dxfId="32" priority="1876" operator="greaterThan">
      <formula>0</formula>
    </cfRule>
  </conditionalFormatting>
  <conditionalFormatting sqref="V53:AD57">
    <cfRule type="cellIs" dxfId="31" priority="1875" operator="greaterThan">
      <formula>0</formula>
    </cfRule>
  </conditionalFormatting>
  <conditionalFormatting sqref="V60:AD64">
    <cfRule type="cellIs" dxfId="30" priority="1874" operator="greaterThan">
      <formula>0</formula>
    </cfRule>
  </conditionalFormatting>
  <conditionalFormatting sqref="V67:AD71">
    <cfRule type="cellIs" dxfId="29" priority="1873" operator="greaterThan">
      <formula>0</formula>
    </cfRule>
  </conditionalFormatting>
  <conditionalFormatting sqref="V10:AD10">
    <cfRule type="cellIs" dxfId="28" priority="1417" operator="greaterThan">
      <formula>0</formula>
    </cfRule>
  </conditionalFormatting>
  <conditionalFormatting sqref="V17:AD17">
    <cfRule type="cellIs" dxfId="27" priority="1416" operator="greaterThan">
      <formula>0</formula>
    </cfRule>
  </conditionalFormatting>
  <conditionalFormatting sqref="V24:AD24">
    <cfRule type="cellIs" dxfId="26" priority="1415" operator="greaterThan">
      <formula>0</formula>
    </cfRule>
  </conditionalFormatting>
  <conditionalFormatting sqref="V31:AD31">
    <cfRule type="cellIs" dxfId="25" priority="1414" operator="greaterThan">
      <formula>0</formula>
    </cfRule>
  </conditionalFormatting>
  <conditionalFormatting sqref="V38:AD38">
    <cfRule type="cellIs" dxfId="24" priority="1413" operator="greaterThan">
      <formula>0</formula>
    </cfRule>
  </conditionalFormatting>
  <conditionalFormatting sqref="V45:AD45">
    <cfRule type="cellIs" dxfId="23" priority="1412" operator="greaterThan">
      <formula>0</formula>
    </cfRule>
  </conditionalFormatting>
  <conditionalFormatting sqref="V52:AD52">
    <cfRule type="cellIs" dxfId="22" priority="1411" operator="greaterThan">
      <formula>0</formula>
    </cfRule>
  </conditionalFormatting>
  <conditionalFormatting sqref="V59:AD59">
    <cfRule type="cellIs" dxfId="21" priority="1410" operator="greaterThan">
      <formula>0</formula>
    </cfRule>
  </conditionalFormatting>
  <conditionalFormatting sqref="V66:AD66">
    <cfRule type="cellIs" dxfId="20" priority="1409" operator="greaterThan">
      <formula>0</formula>
    </cfRule>
  </conditionalFormatting>
  <conditionalFormatting sqref="B5:J5">
    <cfRule type="cellIs" dxfId="19" priority="953" operator="greaterThan">
      <formula>0</formula>
    </cfRule>
  </conditionalFormatting>
  <conditionalFormatting sqref="B7:J7">
    <cfRule type="cellIs" dxfId="18" priority="952" operator="lessThan">
      <formula>0</formula>
    </cfRule>
  </conditionalFormatting>
  <conditionalFormatting sqref="B12:J12">
    <cfRule type="cellIs" dxfId="17" priority="940" operator="greaterThan">
      <formula>0</formula>
    </cfRule>
  </conditionalFormatting>
  <conditionalFormatting sqref="B14:J14">
    <cfRule type="cellIs" dxfId="16" priority="939" operator="lessThan">
      <formula>0</formula>
    </cfRule>
  </conditionalFormatting>
  <conditionalFormatting sqref="B19:J19">
    <cfRule type="cellIs" dxfId="15" priority="938" operator="greaterThan">
      <formula>0</formula>
    </cfRule>
  </conditionalFormatting>
  <conditionalFormatting sqref="B21:J21">
    <cfRule type="cellIs" dxfId="14" priority="937" operator="lessThan">
      <formula>0</formula>
    </cfRule>
  </conditionalFormatting>
  <conditionalFormatting sqref="B26:J26">
    <cfRule type="cellIs" dxfId="13" priority="936" operator="greaterThan">
      <formula>0</formula>
    </cfRule>
  </conditionalFormatting>
  <conditionalFormatting sqref="B28:J28">
    <cfRule type="cellIs" dxfId="12" priority="935" operator="lessThan">
      <formula>0</formula>
    </cfRule>
  </conditionalFormatting>
  <conditionalFormatting sqref="B33:J33">
    <cfRule type="cellIs" dxfId="11" priority="934" operator="greaterThan">
      <formula>0</formula>
    </cfRule>
  </conditionalFormatting>
  <conditionalFormatting sqref="B35:J35">
    <cfRule type="cellIs" dxfId="10" priority="933" operator="lessThan">
      <formula>0</formula>
    </cfRule>
  </conditionalFormatting>
  <conditionalFormatting sqref="B40:J40">
    <cfRule type="cellIs" dxfId="9" priority="932" operator="greaterThan">
      <formula>0</formula>
    </cfRule>
  </conditionalFormatting>
  <conditionalFormatting sqref="B42:J42">
    <cfRule type="cellIs" dxfId="8" priority="931" operator="lessThan">
      <formula>0</formula>
    </cfRule>
  </conditionalFormatting>
  <conditionalFormatting sqref="B47:J47">
    <cfRule type="cellIs" dxfId="7" priority="930" operator="greaterThan">
      <formula>0</formula>
    </cfRule>
  </conditionalFormatting>
  <conditionalFormatting sqref="B49:J49">
    <cfRule type="cellIs" dxfId="6" priority="929" operator="lessThan">
      <formula>0</formula>
    </cfRule>
  </conditionalFormatting>
  <conditionalFormatting sqref="B54:J54">
    <cfRule type="cellIs" dxfId="5" priority="928" operator="greaterThan">
      <formula>0</formula>
    </cfRule>
  </conditionalFormatting>
  <conditionalFormatting sqref="B56:J56">
    <cfRule type="cellIs" dxfId="4" priority="927" operator="lessThan">
      <formula>0</formula>
    </cfRule>
  </conditionalFormatting>
  <conditionalFormatting sqref="B61:J61">
    <cfRule type="cellIs" dxfId="3" priority="926" operator="greaterThan">
      <formula>0</formula>
    </cfRule>
  </conditionalFormatting>
  <conditionalFormatting sqref="B63:J63">
    <cfRule type="cellIs" dxfId="2" priority="925" operator="lessThan">
      <formula>0</formula>
    </cfRule>
  </conditionalFormatting>
  <conditionalFormatting sqref="B68:J68">
    <cfRule type="cellIs" dxfId="1" priority="924" operator="greaterThan">
      <formula>0</formula>
    </cfRule>
  </conditionalFormatting>
  <conditionalFormatting sqref="B70:J70">
    <cfRule type="cellIs" dxfId="0" priority="923" operator="lessThan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(12)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MKA</cp:lastModifiedBy>
  <dcterms:created xsi:type="dcterms:W3CDTF">2013-12-05T18:31:52Z</dcterms:created>
  <dcterms:modified xsi:type="dcterms:W3CDTF">2013-12-05T18:35:46Z</dcterms:modified>
</cp:coreProperties>
</file>