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360" yWindow="135" windowWidth="19500" windowHeight="9720"/>
  </bookViews>
  <sheets>
    <sheet name="ورقة1" sheetId="1" r:id="rId1"/>
    <sheet name="ورقة2" sheetId="2" r:id="rId2"/>
    <sheet name="ورقة3" sheetId="3" r:id="rId3"/>
  </sheets>
  <calcPr calcId="125725"/>
</workbook>
</file>

<file path=xl/calcChain.xml><?xml version="1.0" encoding="utf-8"?>
<calcChain xmlns="http://schemas.openxmlformats.org/spreadsheetml/2006/main">
  <c r="N16" i="1"/>
  <c r="N14"/>
  <c r="N13"/>
  <c r="N12"/>
  <c r="N11"/>
  <c r="N10"/>
  <c r="N8"/>
  <c r="N7"/>
  <c r="N6"/>
  <c r="N5"/>
  <c r="N4"/>
  <c r="N3"/>
  <c r="M16"/>
  <c r="M14"/>
  <c r="M13"/>
  <c r="M12"/>
  <c r="M11"/>
  <c r="M10"/>
  <c r="M8"/>
  <c r="M7"/>
  <c r="M6"/>
  <c r="M5"/>
  <c r="M4"/>
  <c r="M3"/>
  <c r="L16"/>
  <c r="L14"/>
  <c r="L13"/>
  <c r="L12"/>
  <c r="L11"/>
  <c r="L10"/>
  <c r="L8"/>
  <c r="L7"/>
  <c r="L6"/>
  <c r="L5"/>
  <c r="L4"/>
  <c r="L3"/>
  <c r="K16"/>
  <c r="K14"/>
  <c r="K13"/>
  <c r="K12"/>
  <c r="K11"/>
  <c r="K10"/>
  <c r="K8"/>
  <c r="K7"/>
  <c r="K6"/>
  <c r="K5"/>
  <c r="K4"/>
  <c r="K3"/>
  <c r="F16"/>
  <c r="F15"/>
  <c r="F14"/>
  <c r="F13"/>
  <c r="F12"/>
  <c r="F11"/>
  <c r="F10"/>
  <c r="F9"/>
  <c r="F8"/>
  <c r="F7"/>
  <c r="F6"/>
  <c r="F5"/>
  <c r="F4"/>
  <c r="I16"/>
  <c r="H16"/>
  <c r="J16" s="1"/>
  <c r="G16"/>
  <c r="I15"/>
  <c r="H15"/>
  <c r="J15" s="1"/>
  <c r="G15"/>
  <c r="I14"/>
  <c r="H14"/>
  <c r="J14" s="1"/>
  <c r="G14"/>
  <c r="I13"/>
  <c r="H13"/>
  <c r="J13" s="1"/>
  <c r="G13"/>
  <c r="I12"/>
  <c r="H12"/>
  <c r="J12" s="1"/>
  <c r="G12"/>
  <c r="I11"/>
  <c r="H11"/>
  <c r="J11" s="1"/>
  <c r="G11"/>
  <c r="I10"/>
  <c r="H10"/>
  <c r="J10" s="1"/>
  <c r="G10"/>
  <c r="I9"/>
  <c r="H9"/>
  <c r="J9" s="1"/>
  <c r="G9"/>
  <c r="I8"/>
  <c r="H8"/>
  <c r="J8" s="1"/>
  <c r="G8"/>
  <c r="I7"/>
  <c r="H7"/>
  <c r="J7" s="1"/>
  <c r="G7"/>
  <c r="I6"/>
  <c r="H6"/>
  <c r="J6" s="1"/>
  <c r="G6"/>
  <c r="I5"/>
  <c r="H5"/>
  <c r="J5" s="1"/>
  <c r="G5"/>
  <c r="I4"/>
  <c r="H4"/>
  <c r="J4" s="1"/>
  <c r="G4"/>
  <c r="F3"/>
  <c r="K9" l="1"/>
  <c r="M9" s="1"/>
  <c r="N9" s="1"/>
  <c r="K15"/>
  <c r="L15" s="1"/>
  <c r="O15" s="1"/>
  <c r="M15"/>
  <c r="N15" s="1"/>
  <c r="O7"/>
  <c r="O4"/>
  <c r="O6"/>
  <c r="O10"/>
  <c r="O12"/>
  <c r="O14"/>
  <c r="O8"/>
  <c r="O16"/>
  <c r="O5"/>
  <c r="O11"/>
  <c r="O13"/>
  <c r="G3"/>
  <c r="H3"/>
  <c r="J3" s="1"/>
  <c r="I3"/>
  <c r="L9" l="1"/>
  <c r="O9" s="1"/>
  <c r="P15"/>
  <c r="P11"/>
  <c r="P5"/>
  <c r="P14"/>
  <c r="P10"/>
  <c r="P6"/>
  <c r="P7"/>
  <c r="P4"/>
  <c r="P13"/>
  <c r="P9"/>
  <c r="P12"/>
  <c r="P16"/>
  <c r="P8"/>
  <c r="O3"/>
  <c r="P3" l="1"/>
  <c r="E12" l="1"/>
  <c r="E13"/>
  <c r="E14"/>
  <c r="E15"/>
  <c r="E16"/>
  <c r="E6" l="1"/>
  <c r="E4"/>
  <c r="E5"/>
  <c r="E7"/>
  <c r="E8"/>
  <c r="E9"/>
  <c r="E10"/>
  <c r="E11"/>
  <c r="E3"/>
</calcChain>
</file>

<file path=xl/sharedStrings.xml><?xml version="1.0" encoding="utf-8"?>
<sst xmlns="http://schemas.openxmlformats.org/spreadsheetml/2006/main" count="6" uniqueCount="6">
  <si>
    <t>تاريخ الفاتورة</t>
  </si>
  <si>
    <t>عدد الأشهر</t>
  </si>
  <si>
    <t>تاريخ الإنتهاء</t>
  </si>
  <si>
    <t>تاريخ الإنتهاء ( نص )</t>
  </si>
  <si>
    <t>أعمدة حسابية يمكن إخفائها</t>
  </si>
  <si>
    <t>تم تفكيك المعادلة علي أعمدة لغرض الإيضاح</t>
  </si>
</sst>
</file>

<file path=xl/styles.xml><?xml version="1.0" encoding="utf-8"?>
<styleSheet xmlns="http://schemas.openxmlformats.org/spreadsheetml/2006/main">
  <numFmts count="2">
    <numFmt numFmtId="164" formatCode="B2dd/mm/yyyy"/>
    <numFmt numFmtId="165" formatCode="B2dd"/>
  </numFmts>
  <fonts count="3">
    <font>
      <sz val="14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sz val="12"/>
      <color theme="0" tint="-0.249977111117893"/>
      <name val="Arial"/>
      <family val="2"/>
      <charset val="17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164" fontId="0" fillId="0" borderId="0" xfId="0" applyNumberFormat="1"/>
    <xf numFmtId="164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164" fontId="0" fillId="0" borderId="2" xfId="0" applyNumberForma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1" fillId="3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165" fontId="2" fillId="0" borderId="3" xfId="0" applyNumberFormat="1" applyFont="1" applyBorder="1" applyAlignment="1">
      <alignment horizontal="center"/>
    </xf>
    <xf numFmtId="2" fontId="2" fillId="0" borderId="3" xfId="0" applyNumberFormat="1" applyFont="1" applyBorder="1" applyAlignment="1">
      <alignment horizontal="center"/>
    </xf>
    <xf numFmtId="1" fontId="2" fillId="0" borderId="3" xfId="0" applyNumberFormat="1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165" fontId="2" fillId="0" borderId="4" xfId="0" applyNumberFormat="1" applyFont="1" applyBorder="1" applyAlignment="1">
      <alignment horizontal="center"/>
    </xf>
    <xf numFmtId="2" fontId="2" fillId="0" borderId="4" xfId="0" applyNumberFormat="1" applyFont="1" applyBorder="1" applyAlignment="1">
      <alignment horizontal="center"/>
    </xf>
    <xf numFmtId="1" fontId="2" fillId="0" borderId="4" xfId="0" applyNumberFormat="1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165" fontId="2" fillId="0" borderId="5" xfId="0" applyNumberFormat="1" applyFont="1" applyBorder="1" applyAlignment="1">
      <alignment horizontal="center"/>
    </xf>
    <xf numFmtId="2" fontId="2" fillId="0" borderId="5" xfId="0" applyNumberFormat="1" applyFont="1" applyBorder="1" applyAlignment="1">
      <alignment horizontal="center"/>
    </xf>
    <xf numFmtId="1" fontId="2" fillId="0" borderId="5" xfId="0" applyNumberFormat="1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1" fillId="3" borderId="6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/>
    </xf>
    <xf numFmtId="0" fontId="0" fillId="0" borderId="9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323850</xdr:colOff>
      <xdr:row>0</xdr:row>
      <xdr:rowOff>66675</xdr:rowOff>
    </xdr:from>
    <xdr:to>
      <xdr:col>6</xdr:col>
      <xdr:colOff>476250</xdr:colOff>
      <xdr:row>0</xdr:row>
      <xdr:rowOff>190500</xdr:rowOff>
    </xdr:to>
    <xdr:sp macro="" textlink="">
      <xdr:nvSpPr>
        <xdr:cNvPr id="9" name="Flowchart: Connector 8"/>
        <xdr:cNvSpPr/>
      </xdr:nvSpPr>
      <xdr:spPr>
        <a:xfrm>
          <a:off x="14972823750" y="66675"/>
          <a:ext cx="152400" cy="123825"/>
        </a:xfrm>
        <a:prstGeom prst="flowChartConnector">
          <a:avLst/>
        </a:prstGeom>
      </xdr:spPr>
      <xdr:style>
        <a:lnRef idx="1">
          <a:schemeClr val="dk1"/>
        </a:lnRef>
        <a:fillRef idx="3">
          <a:schemeClr val="dk1"/>
        </a:fillRef>
        <a:effectRef idx="2">
          <a:schemeClr val="dk1"/>
        </a:effectRef>
        <a:fontRef idx="minor">
          <a:schemeClr val="lt1"/>
        </a:fontRef>
      </xdr:style>
      <xdr:txBody>
        <a:bodyPr vertOverflow="clip" rtlCol="1" anchor="ctr"/>
        <a:lstStyle/>
        <a:p>
          <a:pPr algn="r" rtl="1"/>
          <a:endParaRPr lang="ar-SA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C1:P17"/>
  <sheetViews>
    <sheetView rightToLeft="1" tabSelected="1" topLeftCell="B1" workbookViewId="0">
      <selection activeCell="D1" sqref="D1"/>
    </sheetView>
  </sheetViews>
  <sheetFormatPr defaultRowHeight="18"/>
  <cols>
    <col min="3" max="3" width="10.1796875" bestFit="1" customWidth="1"/>
    <col min="5" max="5" width="10.1796875" bestFit="1" customWidth="1"/>
    <col min="6" max="6" width="12.453125" style="6" customWidth="1"/>
    <col min="7" max="8" width="4.7265625" customWidth="1"/>
    <col min="9" max="9" width="5.90625" customWidth="1"/>
    <col min="10" max="14" width="4.7265625" customWidth="1"/>
    <col min="16" max="16" width="13.36328125" customWidth="1"/>
  </cols>
  <sheetData>
    <row r="1" spans="3:16" ht="24" customHeight="1">
      <c r="F1" s="27" t="s">
        <v>5</v>
      </c>
      <c r="G1" s="27"/>
      <c r="H1" s="27"/>
      <c r="I1" s="27"/>
      <c r="J1" s="27"/>
      <c r="K1" s="27"/>
      <c r="L1" s="27"/>
      <c r="M1" s="27"/>
      <c r="N1" s="27"/>
      <c r="O1" s="27"/>
    </row>
    <row r="2" spans="3:16" ht="21.75" customHeight="1">
      <c r="C2" s="11" t="s">
        <v>0</v>
      </c>
      <c r="D2" s="11" t="s">
        <v>1</v>
      </c>
      <c r="E2" s="11" t="s">
        <v>2</v>
      </c>
      <c r="F2" s="24" t="s">
        <v>4</v>
      </c>
      <c r="G2" s="25"/>
      <c r="H2" s="25"/>
      <c r="I2" s="25"/>
      <c r="J2" s="25"/>
      <c r="K2" s="25"/>
      <c r="L2" s="25"/>
      <c r="M2" s="25"/>
      <c r="N2" s="25"/>
      <c r="O2" s="26"/>
      <c r="P2" s="10" t="s">
        <v>3</v>
      </c>
    </row>
    <row r="3" spans="3:16">
      <c r="C3" s="4">
        <v>41928</v>
      </c>
      <c r="D3" s="5">
        <v>6</v>
      </c>
      <c r="E3" s="4">
        <f>C3+(D3*29.5)</f>
        <v>42105</v>
      </c>
      <c r="F3" s="12" t="str">
        <f>TEXT(C3,"[$-1970000]B2dd/mm/yyyy;@")</f>
        <v>22/12/1435</v>
      </c>
      <c r="G3" s="13" t="str">
        <f>LEFT(F3,2)</f>
        <v>22</v>
      </c>
      <c r="H3" s="14">
        <f>VALUE(MID(F3,4,2))</f>
        <v>12</v>
      </c>
      <c r="I3" s="14">
        <f>VALUE(RIGHT(F3,4))</f>
        <v>1435</v>
      </c>
      <c r="J3" s="14">
        <f>H3+D3</f>
        <v>18</v>
      </c>
      <c r="K3" s="15">
        <f>IF(J3&gt;12,J3/12,J3)</f>
        <v>1.5</v>
      </c>
      <c r="L3" s="15">
        <f>IF(J3&gt;12,INT(K3),0)</f>
        <v>1</v>
      </c>
      <c r="M3" s="15">
        <f>IF(J3&gt;12,K3-INT(K3),J3)</f>
        <v>0.5</v>
      </c>
      <c r="N3" s="15">
        <f>IF(J3&gt;12,M3*12,J3)</f>
        <v>6</v>
      </c>
      <c r="O3" s="14">
        <f>I3+L3</f>
        <v>1436</v>
      </c>
      <c r="P3" s="7" t="str">
        <f>LEFT(F3,2)&amp;"/"&amp;TEXT(N3,"00")&amp;"/"&amp;TEXT(O3,"0000")</f>
        <v>22/06/1436</v>
      </c>
    </row>
    <row r="4" spans="3:16">
      <c r="C4" s="2">
        <v>41610</v>
      </c>
      <c r="D4" s="3">
        <v>4</v>
      </c>
      <c r="E4" s="4">
        <f t="shared" ref="E4:E16" si="0">C4+(D4*29.5)</f>
        <v>41728</v>
      </c>
      <c r="F4" s="16" t="str">
        <f t="shared" ref="F4:F16" si="1">TEXT(C4,"[$-1970000]B2dd/mm/yyyy;@")</f>
        <v>29/01/1435</v>
      </c>
      <c r="G4" s="17" t="str">
        <f t="shared" ref="G4:G16" si="2">LEFT(F4,2)</f>
        <v>29</v>
      </c>
      <c r="H4" s="18">
        <f t="shared" ref="H4:H16" si="3">VALUE(MID(F4,4,2))</f>
        <v>1</v>
      </c>
      <c r="I4" s="18">
        <f t="shared" ref="I4:I16" si="4">VALUE(RIGHT(F4,4))</f>
        <v>1435</v>
      </c>
      <c r="J4" s="18">
        <f t="shared" ref="J4:J16" si="5">H4+D4</f>
        <v>5</v>
      </c>
      <c r="K4" s="19">
        <f t="shared" ref="K4:K16" si="6">IF(J4&gt;12,J4/12,J4)</f>
        <v>5</v>
      </c>
      <c r="L4" s="19">
        <f t="shared" ref="L4:L16" si="7">IF(J4&gt;12,INT(K4),0)</f>
        <v>0</v>
      </c>
      <c r="M4" s="19">
        <f t="shared" ref="M4:M16" si="8">IF(J4&gt;12,K4-INT(K4),J4)</f>
        <v>5</v>
      </c>
      <c r="N4" s="19">
        <f t="shared" ref="N4:N16" si="9">IF(J4&gt;12,M4*12,J4)</f>
        <v>5</v>
      </c>
      <c r="O4" s="18">
        <f t="shared" ref="O4:O16" si="10">I4+L4</f>
        <v>1435</v>
      </c>
      <c r="P4" s="8" t="str">
        <f t="shared" ref="P4:P16" si="11">LEFT(F4,2)&amp;"/"&amp;TEXT(N4,"00")&amp;"/"&amp;TEXT(O4,"0000")</f>
        <v>29/05/1435</v>
      </c>
    </row>
    <row r="5" spans="3:16">
      <c r="C5" s="2">
        <v>41611</v>
      </c>
      <c r="D5" s="3">
        <v>3</v>
      </c>
      <c r="E5" s="4">
        <f t="shared" si="0"/>
        <v>41699.5</v>
      </c>
      <c r="F5" s="16" t="str">
        <f t="shared" si="1"/>
        <v>30/01/1435</v>
      </c>
      <c r="G5" s="17" t="str">
        <f t="shared" si="2"/>
        <v>30</v>
      </c>
      <c r="H5" s="18">
        <f t="shared" si="3"/>
        <v>1</v>
      </c>
      <c r="I5" s="18">
        <f t="shared" si="4"/>
        <v>1435</v>
      </c>
      <c r="J5" s="18">
        <f t="shared" si="5"/>
        <v>4</v>
      </c>
      <c r="K5" s="19">
        <f t="shared" si="6"/>
        <v>4</v>
      </c>
      <c r="L5" s="19">
        <f t="shared" si="7"/>
        <v>0</v>
      </c>
      <c r="M5" s="19">
        <f t="shared" si="8"/>
        <v>4</v>
      </c>
      <c r="N5" s="19">
        <f t="shared" si="9"/>
        <v>4</v>
      </c>
      <c r="O5" s="18">
        <f t="shared" si="10"/>
        <v>1435</v>
      </c>
      <c r="P5" s="8" t="str">
        <f t="shared" si="11"/>
        <v>30/04/1435</v>
      </c>
    </row>
    <row r="6" spans="3:16">
      <c r="C6" s="2">
        <v>41624</v>
      </c>
      <c r="D6" s="3">
        <v>4</v>
      </c>
      <c r="E6" s="4">
        <f>C6+(D6*29.5)</f>
        <v>41742</v>
      </c>
      <c r="F6" s="16" t="str">
        <f t="shared" si="1"/>
        <v>13/02/1435</v>
      </c>
      <c r="G6" s="17" t="str">
        <f t="shared" si="2"/>
        <v>13</v>
      </c>
      <c r="H6" s="18">
        <f t="shared" si="3"/>
        <v>2</v>
      </c>
      <c r="I6" s="18">
        <f t="shared" si="4"/>
        <v>1435</v>
      </c>
      <c r="J6" s="18">
        <f t="shared" si="5"/>
        <v>6</v>
      </c>
      <c r="K6" s="19">
        <f t="shared" si="6"/>
        <v>6</v>
      </c>
      <c r="L6" s="19">
        <f t="shared" si="7"/>
        <v>0</v>
      </c>
      <c r="M6" s="19">
        <f t="shared" si="8"/>
        <v>6</v>
      </c>
      <c r="N6" s="19">
        <f t="shared" si="9"/>
        <v>6</v>
      </c>
      <c r="O6" s="18">
        <f t="shared" si="10"/>
        <v>1435</v>
      </c>
      <c r="P6" s="8" t="str">
        <f t="shared" si="11"/>
        <v>13/06/1435</v>
      </c>
    </row>
    <row r="7" spans="3:16">
      <c r="C7" s="2">
        <v>41622</v>
      </c>
      <c r="D7" s="3">
        <v>6</v>
      </c>
      <c r="E7" s="4">
        <f t="shared" si="0"/>
        <v>41799</v>
      </c>
      <c r="F7" s="16" t="str">
        <f t="shared" si="1"/>
        <v>11/02/1435</v>
      </c>
      <c r="G7" s="17" t="str">
        <f t="shared" si="2"/>
        <v>11</v>
      </c>
      <c r="H7" s="18">
        <f t="shared" si="3"/>
        <v>2</v>
      </c>
      <c r="I7" s="18">
        <f t="shared" si="4"/>
        <v>1435</v>
      </c>
      <c r="J7" s="18">
        <f t="shared" si="5"/>
        <v>8</v>
      </c>
      <c r="K7" s="19">
        <f t="shared" si="6"/>
        <v>8</v>
      </c>
      <c r="L7" s="19">
        <f t="shared" si="7"/>
        <v>0</v>
      </c>
      <c r="M7" s="19">
        <f t="shared" si="8"/>
        <v>8</v>
      </c>
      <c r="N7" s="19">
        <f t="shared" si="9"/>
        <v>8</v>
      </c>
      <c r="O7" s="18">
        <f t="shared" si="10"/>
        <v>1435</v>
      </c>
      <c r="P7" s="8" t="str">
        <f t="shared" si="11"/>
        <v>11/08/1435</v>
      </c>
    </row>
    <row r="8" spans="3:16">
      <c r="C8" s="2">
        <v>41614</v>
      </c>
      <c r="D8" s="3">
        <v>1</v>
      </c>
      <c r="E8" s="4">
        <f t="shared" si="0"/>
        <v>41643.5</v>
      </c>
      <c r="F8" s="16" t="str">
        <f t="shared" si="1"/>
        <v>03/02/1435</v>
      </c>
      <c r="G8" s="17" t="str">
        <f t="shared" si="2"/>
        <v>03</v>
      </c>
      <c r="H8" s="18">
        <f t="shared" si="3"/>
        <v>2</v>
      </c>
      <c r="I8" s="18">
        <f t="shared" si="4"/>
        <v>1435</v>
      </c>
      <c r="J8" s="18">
        <f t="shared" si="5"/>
        <v>3</v>
      </c>
      <c r="K8" s="19">
        <f t="shared" si="6"/>
        <v>3</v>
      </c>
      <c r="L8" s="19">
        <f t="shared" si="7"/>
        <v>0</v>
      </c>
      <c r="M8" s="19">
        <f t="shared" si="8"/>
        <v>3</v>
      </c>
      <c r="N8" s="19">
        <f t="shared" si="9"/>
        <v>3</v>
      </c>
      <c r="O8" s="18">
        <f t="shared" si="10"/>
        <v>1435</v>
      </c>
      <c r="P8" s="8" t="str">
        <f t="shared" si="11"/>
        <v>03/03/1435</v>
      </c>
    </row>
    <row r="9" spans="3:16">
      <c r="C9" s="2">
        <v>41615</v>
      </c>
      <c r="D9" s="3">
        <v>17</v>
      </c>
      <c r="E9" s="4">
        <f t="shared" si="0"/>
        <v>42116.5</v>
      </c>
      <c r="F9" s="16" t="str">
        <f t="shared" si="1"/>
        <v>04/02/1435</v>
      </c>
      <c r="G9" s="17" t="str">
        <f t="shared" si="2"/>
        <v>04</v>
      </c>
      <c r="H9" s="18">
        <f t="shared" si="3"/>
        <v>2</v>
      </c>
      <c r="I9" s="18">
        <f t="shared" si="4"/>
        <v>1435</v>
      </c>
      <c r="J9" s="18">
        <f t="shared" si="5"/>
        <v>19</v>
      </c>
      <c r="K9" s="19">
        <f t="shared" si="6"/>
        <v>1.5833333333333333</v>
      </c>
      <c r="L9" s="19">
        <f t="shared" si="7"/>
        <v>1</v>
      </c>
      <c r="M9" s="19">
        <f t="shared" si="8"/>
        <v>0.58333333333333326</v>
      </c>
      <c r="N9" s="19">
        <f t="shared" si="9"/>
        <v>6.9999999999999991</v>
      </c>
      <c r="O9" s="18">
        <f t="shared" si="10"/>
        <v>1436</v>
      </c>
      <c r="P9" s="8" t="str">
        <f t="shared" si="11"/>
        <v>04/07/1436</v>
      </c>
    </row>
    <row r="10" spans="3:16">
      <c r="C10" s="2">
        <v>41616</v>
      </c>
      <c r="D10" s="3">
        <v>3</v>
      </c>
      <c r="E10" s="4">
        <f t="shared" si="0"/>
        <v>41704.5</v>
      </c>
      <c r="F10" s="16" t="str">
        <f t="shared" si="1"/>
        <v>05/02/1435</v>
      </c>
      <c r="G10" s="17" t="str">
        <f t="shared" si="2"/>
        <v>05</v>
      </c>
      <c r="H10" s="18">
        <f t="shared" si="3"/>
        <v>2</v>
      </c>
      <c r="I10" s="18">
        <f t="shared" si="4"/>
        <v>1435</v>
      </c>
      <c r="J10" s="18">
        <f t="shared" si="5"/>
        <v>5</v>
      </c>
      <c r="K10" s="19">
        <f t="shared" si="6"/>
        <v>5</v>
      </c>
      <c r="L10" s="19">
        <f t="shared" si="7"/>
        <v>0</v>
      </c>
      <c r="M10" s="19">
        <f t="shared" si="8"/>
        <v>5</v>
      </c>
      <c r="N10" s="19">
        <f t="shared" si="9"/>
        <v>5</v>
      </c>
      <c r="O10" s="18">
        <f t="shared" si="10"/>
        <v>1435</v>
      </c>
      <c r="P10" s="8" t="str">
        <f t="shared" si="11"/>
        <v>05/05/1435</v>
      </c>
    </row>
    <row r="11" spans="3:16">
      <c r="C11" s="2">
        <v>41617</v>
      </c>
      <c r="D11" s="3">
        <v>10</v>
      </c>
      <c r="E11" s="4">
        <f t="shared" si="0"/>
        <v>41912</v>
      </c>
      <c r="F11" s="16" t="str">
        <f t="shared" si="1"/>
        <v>06/02/1435</v>
      </c>
      <c r="G11" s="17" t="str">
        <f t="shared" si="2"/>
        <v>06</v>
      </c>
      <c r="H11" s="18">
        <f t="shared" si="3"/>
        <v>2</v>
      </c>
      <c r="I11" s="18">
        <f t="shared" si="4"/>
        <v>1435</v>
      </c>
      <c r="J11" s="18">
        <f t="shared" si="5"/>
        <v>12</v>
      </c>
      <c r="K11" s="19">
        <f t="shared" si="6"/>
        <v>12</v>
      </c>
      <c r="L11" s="19">
        <f t="shared" si="7"/>
        <v>0</v>
      </c>
      <c r="M11" s="19">
        <f t="shared" si="8"/>
        <v>12</v>
      </c>
      <c r="N11" s="19">
        <f t="shared" si="9"/>
        <v>12</v>
      </c>
      <c r="O11" s="18">
        <f t="shared" si="10"/>
        <v>1435</v>
      </c>
      <c r="P11" s="8" t="str">
        <f t="shared" si="11"/>
        <v>06/12/1435</v>
      </c>
    </row>
    <row r="12" spans="3:16">
      <c r="C12" s="2">
        <v>41588</v>
      </c>
      <c r="D12" s="3">
        <v>6</v>
      </c>
      <c r="E12" s="4">
        <f t="shared" si="0"/>
        <v>41765</v>
      </c>
      <c r="F12" s="16" t="str">
        <f t="shared" si="1"/>
        <v>07/01/1435</v>
      </c>
      <c r="G12" s="17" t="str">
        <f t="shared" si="2"/>
        <v>07</v>
      </c>
      <c r="H12" s="18">
        <f t="shared" si="3"/>
        <v>1</v>
      </c>
      <c r="I12" s="18">
        <f t="shared" si="4"/>
        <v>1435</v>
      </c>
      <c r="J12" s="18">
        <f t="shared" si="5"/>
        <v>7</v>
      </c>
      <c r="K12" s="19">
        <f t="shared" si="6"/>
        <v>7</v>
      </c>
      <c r="L12" s="19">
        <f t="shared" si="7"/>
        <v>0</v>
      </c>
      <c r="M12" s="19">
        <f t="shared" si="8"/>
        <v>7</v>
      </c>
      <c r="N12" s="19">
        <f t="shared" si="9"/>
        <v>7</v>
      </c>
      <c r="O12" s="18">
        <f t="shared" si="10"/>
        <v>1435</v>
      </c>
      <c r="P12" s="8" t="str">
        <f t="shared" si="11"/>
        <v>07/07/1435</v>
      </c>
    </row>
    <row r="13" spans="3:16">
      <c r="C13" s="2">
        <v>41619</v>
      </c>
      <c r="D13" s="3">
        <v>8</v>
      </c>
      <c r="E13" s="4">
        <f t="shared" si="0"/>
        <v>41855</v>
      </c>
      <c r="F13" s="16" t="str">
        <f t="shared" si="1"/>
        <v>08/02/1435</v>
      </c>
      <c r="G13" s="17" t="str">
        <f t="shared" si="2"/>
        <v>08</v>
      </c>
      <c r="H13" s="18">
        <f t="shared" si="3"/>
        <v>2</v>
      </c>
      <c r="I13" s="18">
        <f t="shared" si="4"/>
        <v>1435</v>
      </c>
      <c r="J13" s="18">
        <f t="shared" si="5"/>
        <v>10</v>
      </c>
      <c r="K13" s="19">
        <f t="shared" si="6"/>
        <v>10</v>
      </c>
      <c r="L13" s="19">
        <f t="shared" si="7"/>
        <v>0</v>
      </c>
      <c r="M13" s="19">
        <f t="shared" si="8"/>
        <v>10</v>
      </c>
      <c r="N13" s="19">
        <f t="shared" si="9"/>
        <v>10</v>
      </c>
      <c r="O13" s="18">
        <f t="shared" si="10"/>
        <v>1435</v>
      </c>
      <c r="P13" s="8" t="str">
        <f t="shared" si="11"/>
        <v>08/10/1435</v>
      </c>
    </row>
    <row r="14" spans="3:16">
      <c r="C14" s="2">
        <v>41620</v>
      </c>
      <c r="D14" s="3">
        <v>3</v>
      </c>
      <c r="E14" s="4">
        <f t="shared" si="0"/>
        <v>41708.5</v>
      </c>
      <c r="F14" s="16" t="str">
        <f t="shared" si="1"/>
        <v>09/02/1435</v>
      </c>
      <c r="G14" s="17" t="str">
        <f t="shared" si="2"/>
        <v>09</v>
      </c>
      <c r="H14" s="18">
        <f t="shared" si="3"/>
        <v>2</v>
      </c>
      <c r="I14" s="18">
        <f t="shared" si="4"/>
        <v>1435</v>
      </c>
      <c r="J14" s="18">
        <f t="shared" si="5"/>
        <v>5</v>
      </c>
      <c r="K14" s="19">
        <f t="shared" si="6"/>
        <v>5</v>
      </c>
      <c r="L14" s="19">
        <f t="shared" si="7"/>
        <v>0</v>
      </c>
      <c r="M14" s="19">
        <f t="shared" si="8"/>
        <v>5</v>
      </c>
      <c r="N14" s="19">
        <f t="shared" si="9"/>
        <v>5</v>
      </c>
      <c r="O14" s="18">
        <f t="shared" si="10"/>
        <v>1435</v>
      </c>
      <c r="P14" s="8" t="str">
        <f t="shared" si="11"/>
        <v>09/05/1435</v>
      </c>
    </row>
    <row r="15" spans="3:16">
      <c r="C15" s="2">
        <v>41621</v>
      </c>
      <c r="D15" s="3">
        <v>1</v>
      </c>
      <c r="E15" s="4">
        <f t="shared" si="0"/>
        <v>41650.5</v>
      </c>
      <c r="F15" s="16" t="str">
        <f t="shared" si="1"/>
        <v>10/02/1435</v>
      </c>
      <c r="G15" s="17" t="str">
        <f t="shared" si="2"/>
        <v>10</v>
      </c>
      <c r="H15" s="18">
        <f t="shared" si="3"/>
        <v>2</v>
      </c>
      <c r="I15" s="18">
        <f t="shared" si="4"/>
        <v>1435</v>
      </c>
      <c r="J15" s="18">
        <f t="shared" si="5"/>
        <v>3</v>
      </c>
      <c r="K15" s="19">
        <f t="shared" si="6"/>
        <v>3</v>
      </c>
      <c r="L15" s="19">
        <f t="shared" si="7"/>
        <v>0</v>
      </c>
      <c r="M15" s="19">
        <f t="shared" si="8"/>
        <v>3</v>
      </c>
      <c r="N15" s="19">
        <f t="shared" si="9"/>
        <v>3</v>
      </c>
      <c r="O15" s="18">
        <f t="shared" si="10"/>
        <v>1435</v>
      </c>
      <c r="P15" s="8" t="str">
        <f t="shared" si="11"/>
        <v>10/03/1435</v>
      </c>
    </row>
    <row r="16" spans="3:16">
      <c r="C16" s="2">
        <v>41622</v>
      </c>
      <c r="D16" s="3">
        <v>24</v>
      </c>
      <c r="E16" s="4">
        <f t="shared" si="0"/>
        <v>42330</v>
      </c>
      <c r="F16" s="20" t="str">
        <f t="shared" si="1"/>
        <v>11/02/1435</v>
      </c>
      <c r="G16" s="21" t="str">
        <f t="shared" si="2"/>
        <v>11</v>
      </c>
      <c r="H16" s="22">
        <f t="shared" si="3"/>
        <v>2</v>
      </c>
      <c r="I16" s="22">
        <f t="shared" si="4"/>
        <v>1435</v>
      </c>
      <c r="J16" s="22">
        <f t="shared" si="5"/>
        <v>26</v>
      </c>
      <c r="K16" s="23">
        <f t="shared" si="6"/>
        <v>2.1666666666666665</v>
      </c>
      <c r="L16" s="23">
        <f t="shared" si="7"/>
        <v>2</v>
      </c>
      <c r="M16" s="23">
        <f t="shared" si="8"/>
        <v>0.16666666666666652</v>
      </c>
      <c r="N16" s="23">
        <f t="shared" si="9"/>
        <v>1.9999999999999982</v>
      </c>
      <c r="O16" s="22">
        <f t="shared" si="10"/>
        <v>1437</v>
      </c>
      <c r="P16" s="9" t="str">
        <f t="shared" si="11"/>
        <v>11/02/1437</v>
      </c>
    </row>
    <row r="17" spans="3:3">
      <c r="C17" s="1"/>
    </row>
  </sheetData>
  <mergeCells count="2">
    <mergeCell ref="F2:O2"/>
    <mergeCell ref="F1:O1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rightToLeft="1" workbookViewId="0"/>
  </sheetViews>
  <sheetFormatPr defaultRowHeight="18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rightToLeft="1" workbookViewId="0"/>
  </sheetViews>
  <sheetFormatPr defaultRowHeight="18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ABDO</dc:creator>
  <cp:lastModifiedBy>Mohammed Derar</cp:lastModifiedBy>
  <dcterms:created xsi:type="dcterms:W3CDTF">2013-12-05T14:21:49Z</dcterms:created>
  <dcterms:modified xsi:type="dcterms:W3CDTF">2013-12-06T13:43:44Z</dcterms:modified>
</cp:coreProperties>
</file>