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5" i="1" l="1"/>
  <c r="D6" i="2" s="1"/>
  <c r="M6" i="1"/>
  <c r="M7" i="1"/>
  <c r="D8" i="2" s="1"/>
  <c r="M8" i="1"/>
  <c r="M9" i="1"/>
  <c r="M4" i="1"/>
  <c r="D5" i="2" s="1"/>
  <c r="I5" i="1"/>
  <c r="I6" i="1"/>
  <c r="I7" i="1"/>
  <c r="I8" i="1"/>
  <c r="I9" i="1"/>
  <c r="I4" i="1"/>
  <c r="H5" i="1"/>
  <c r="H6" i="1"/>
  <c r="H7" i="1"/>
  <c r="H8" i="1"/>
  <c r="H9" i="1"/>
  <c r="H4" i="1"/>
  <c r="G5" i="1"/>
  <c r="G6" i="1"/>
  <c r="G7" i="1"/>
  <c r="G8" i="1"/>
  <c r="G9" i="1"/>
  <c r="G4" i="1"/>
  <c r="D7" i="2"/>
  <c r="D9" i="2"/>
  <c r="E6" i="2"/>
  <c r="E7" i="2"/>
  <c r="E8" i="2"/>
  <c r="E9" i="2"/>
  <c r="E5" i="2"/>
  <c r="C6" i="2"/>
  <c r="C7" i="2"/>
  <c r="C8" i="2"/>
  <c r="C9" i="2"/>
  <c r="C5" i="2"/>
</calcChain>
</file>

<file path=xl/sharedStrings.xml><?xml version="1.0" encoding="utf-8"?>
<sst xmlns="http://schemas.openxmlformats.org/spreadsheetml/2006/main" count="30" uniqueCount="22">
  <si>
    <t xml:space="preserve">التاريخ </t>
  </si>
  <si>
    <t xml:space="preserve">رقم التعلية </t>
  </si>
  <si>
    <t xml:space="preserve">المبلغ </t>
  </si>
  <si>
    <t>البيان</t>
  </si>
  <si>
    <t xml:space="preserve">تاريخ التعلية </t>
  </si>
  <si>
    <t>المبلغ</t>
  </si>
  <si>
    <t xml:space="preserve">البيان </t>
  </si>
  <si>
    <t xml:space="preserve">رقم التسوية </t>
  </si>
  <si>
    <t xml:space="preserve">تاريخ التسوية </t>
  </si>
  <si>
    <t xml:space="preserve">المبلغ المسوى </t>
  </si>
  <si>
    <t>الباقى</t>
  </si>
  <si>
    <t>maro</t>
  </si>
  <si>
    <t>lolo</t>
  </si>
  <si>
    <t>gano</t>
  </si>
  <si>
    <t>bako</t>
  </si>
  <si>
    <t>اولا</t>
  </si>
  <si>
    <t>ثانيا</t>
  </si>
  <si>
    <t>جنب منه</t>
  </si>
  <si>
    <t>جانب له</t>
  </si>
  <si>
    <t xml:space="preserve">المطلوب اخيرا ان يتم ترحيل المبالغ الغير مسواه بالكامل او باقى منها اجزاء الى شيت اخر به نفس البيانات ليصبح بواقى السنه الجديدة </t>
  </si>
  <si>
    <t xml:space="preserve">فى النهاية شكرا لحسن تعاونكم 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</si>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</sst>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distributed"/>
    </xf>
    <xf numFmtId="0" fontId="0" fillId="0" borderId="1" xfId="0" applyBorder="1"/>
    <xf numFmtId="1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0" borderId="3" xfId="0" applyBorder="1"/>
    <xf numFmtId="16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distributed"/>
    </xf>
    <xf numFmtId="14" fontId="1" fillId="0" borderId="5" xfId="0" applyNumberFormat="1" applyFont="1" applyBorder="1" applyAlignment="1">
      <alignment horizontal="center" vertical="distributed"/>
    </xf>
    <xf numFmtId="0" fontId="1" fillId="0" borderId="6" xfId="0" applyFont="1" applyBorder="1" applyAlignment="1">
      <alignment horizontal="center" vertical="distributed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>
      <selection activeCell="L8" sqref="L8"/>
    </sheetView>
  </sheetViews>
  <sheetFormatPr defaultRowHeight="14.25" x14ac:dyDescent="0.2"/>
  <cols>
    <col min="6" max="6" width="9.625" bestFit="1" customWidth="1"/>
    <col min="7" max="7" width="21.125" bestFit="1" customWidth="1"/>
    <col min="8" max="8" width="9.125" bestFit="1" customWidth="1"/>
    <col min="11" max="11" width="9.875" bestFit="1" customWidth="1"/>
  </cols>
  <sheetData>
    <row r="1" spans="1:16" x14ac:dyDescent="0.2">
      <c r="F1" s="6" t="s">
        <v>18</v>
      </c>
    </row>
    <row r="2" spans="1:16" ht="15" x14ac:dyDescent="0.2">
      <c r="A2" s="6" t="s">
        <v>17</v>
      </c>
      <c r="G2" s="7" t="s">
        <v>15</v>
      </c>
      <c r="J2" s="7" t="s">
        <v>16</v>
      </c>
    </row>
    <row r="3" spans="1:16" ht="15.75" thickBot="1" x14ac:dyDescent="0.3">
      <c r="A3" s="5" t="s">
        <v>0</v>
      </c>
      <c r="B3" s="5" t="s">
        <v>1</v>
      </c>
      <c r="C3" s="5" t="s">
        <v>2</v>
      </c>
      <c r="D3" s="5" t="s">
        <v>3</v>
      </c>
      <c r="F3" s="9" t="s">
        <v>4</v>
      </c>
      <c r="G3" s="9" t="s">
        <v>1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9" t="s">
        <v>10</v>
      </c>
    </row>
    <row r="4" spans="1:16" ht="18.75" thickBot="1" x14ac:dyDescent="0.25">
      <c r="A4" s="3">
        <v>41456</v>
      </c>
      <c r="B4" s="4">
        <v>1</v>
      </c>
      <c r="C4" s="4">
        <v>100</v>
      </c>
      <c r="D4" s="4" t="s">
        <v>11</v>
      </c>
      <c r="F4" s="11">
        <v>41518</v>
      </c>
      <c r="G4" s="12">
        <f>IFERROR(VLOOKUP(F4,$A$5:$D$8,2,0),"")</f>
        <v>3</v>
      </c>
      <c r="H4" s="12">
        <f>IFERROR(VLOOKUP(F4,$A$5:$D$8,3,0),"")</f>
        <v>300</v>
      </c>
      <c r="I4" s="12" t="str">
        <f>IFERROR(VLOOKUP(F4,$A$5:$D$8,4,0),"")</f>
        <v>gano</v>
      </c>
      <c r="J4" s="13">
        <v>1</v>
      </c>
      <c r="K4" s="14">
        <v>41620</v>
      </c>
      <c r="L4" s="13">
        <v>124</v>
      </c>
      <c r="M4" s="15">
        <f>IF(L4="","",H4-L4)</f>
        <v>176</v>
      </c>
      <c r="N4" s="1"/>
      <c r="O4" s="1"/>
      <c r="P4" s="1"/>
    </row>
    <row r="5" spans="1:16" ht="18.75" thickBot="1" x14ac:dyDescent="0.25">
      <c r="A5" s="3">
        <v>41487</v>
      </c>
      <c r="B5" s="4">
        <v>2</v>
      </c>
      <c r="C5" s="4">
        <v>200</v>
      </c>
      <c r="D5" s="4" t="s">
        <v>12</v>
      </c>
      <c r="F5" s="11">
        <v>41548</v>
      </c>
      <c r="G5" s="12">
        <f t="shared" ref="G5:G9" si="0">IFERROR(VLOOKUP(F5,$A$5:$D$8,2,0),"")</f>
        <v>4</v>
      </c>
      <c r="H5" s="12">
        <f t="shared" ref="H5:H9" si="1">IFERROR(VLOOKUP(F5,$A$5:$D$8,3,0),"")</f>
        <v>400</v>
      </c>
      <c r="I5" s="12" t="str">
        <f t="shared" ref="I5:I9" si="2">IFERROR(VLOOKUP(F5,$A$5:$D$8,4,0),"")</f>
        <v>bako</v>
      </c>
      <c r="J5" s="10"/>
      <c r="K5" s="10"/>
      <c r="L5" s="10">
        <v>12</v>
      </c>
      <c r="M5" s="15">
        <f t="shared" ref="M5:M9" si="3">IF(L5="","",H5-L5)</f>
        <v>388</v>
      </c>
    </row>
    <row r="6" spans="1:16" ht="18.75" thickBot="1" x14ac:dyDescent="0.25">
      <c r="A6" s="3">
        <v>41518</v>
      </c>
      <c r="B6" s="4">
        <v>3</v>
      </c>
      <c r="C6" s="4">
        <v>300</v>
      </c>
      <c r="D6" s="4" t="s">
        <v>13</v>
      </c>
      <c r="F6" s="11">
        <v>41518</v>
      </c>
      <c r="G6" s="12">
        <f t="shared" si="0"/>
        <v>3</v>
      </c>
      <c r="H6" s="12">
        <f t="shared" si="1"/>
        <v>300</v>
      </c>
      <c r="I6" s="12" t="str">
        <f t="shared" si="2"/>
        <v>gano</v>
      </c>
      <c r="J6" s="2"/>
      <c r="K6" s="2"/>
      <c r="L6" s="2">
        <v>125</v>
      </c>
      <c r="M6" s="15">
        <f t="shared" si="3"/>
        <v>175</v>
      </c>
    </row>
    <row r="7" spans="1:16" ht="18.75" thickBot="1" x14ac:dyDescent="0.25">
      <c r="A7" s="3">
        <v>41548</v>
      </c>
      <c r="B7" s="4">
        <v>4</v>
      </c>
      <c r="C7" s="4">
        <v>400</v>
      </c>
      <c r="D7" s="4" t="s">
        <v>14</v>
      </c>
      <c r="F7" s="11">
        <v>41548</v>
      </c>
      <c r="G7" s="12">
        <f t="shared" si="0"/>
        <v>4</v>
      </c>
      <c r="H7" s="12">
        <f t="shared" si="1"/>
        <v>400</v>
      </c>
      <c r="I7" s="12" t="str">
        <f t="shared" si="2"/>
        <v>bako</v>
      </c>
      <c r="J7" s="2"/>
      <c r="K7" s="2"/>
      <c r="L7" s="2">
        <v>10</v>
      </c>
      <c r="M7" s="15">
        <f t="shared" si="3"/>
        <v>390</v>
      </c>
    </row>
    <row r="8" spans="1:16" ht="18.75" thickBot="1" x14ac:dyDescent="0.25">
      <c r="A8" s="3">
        <v>41579</v>
      </c>
      <c r="B8" s="4">
        <v>5</v>
      </c>
      <c r="C8" s="4">
        <v>500</v>
      </c>
      <c r="D8" s="4"/>
      <c r="F8" s="11">
        <v>41522</v>
      </c>
      <c r="G8" s="12" t="str">
        <f t="shared" si="0"/>
        <v/>
      </c>
      <c r="H8" s="12" t="str">
        <f t="shared" si="1"/>
        <v/>
      </c>
      <c r="I8" s="12" t="str">
        <f t="shared" si="2"/>
        <v/>
      </c>
      <c r="J8" s="2"/>
      <c r="K8" s="2"/>
      <c r="L8" s="2"/>
      <c r="M8" s="15" t="str">
        <f t="shared" si="3"/>
        <v/>
      </c>
    </row>
    <row r="9" spans="1:16" ht="18.75" thickBot="1" x14ac:dyDescent="0.25">
      <c r="F9" s="11">
        <v>41523</v>
      </c>
      <c r="G9" s="12" t="str">
        <f t="shared" si="0"/>
        <v/>
      </c>
      <c r="H9" s="12" t="str">
        <f t="shared" si="1"/>
        <v/>
      </c>
      <c r="I9" s="12" t="str">
        <f t="shared" si="2"/>
        <v/>
      </c>
      <c r="J9" s="2"/>
      <c r="K9" s="2"/>
      <c r="L9" s="2"/>
      <c r="M9" s="15" t="str">
        <f t="shared" si="3"/>
        <v/>
      </c>
    </row>
    <row r="14" spans="1:16" x14ac:dyDescent="0.2">
      <c r="D14" t="s">
        <v>19</v>
      </c>
    </row>
    <row r="15" spans="1:16" ht="15" x14ac:dyDescent="0.25">
      <c r="I15" s="5" t="s">
        <v>0</v>
      </c>
      <c r="J15" s="5" t="s">
        <v>1</v>
      </c>
      <c r="K15" s="5" t="s">
        <v>2</v>
      </c>
      <c r="L15" s="5" t="s">
        <v>3</v>
      </c>
    </row>
    <row r="19" spans="4:4" x14ac:dyDescent="0.2">
      <c r="D19" t="s">
        <v>20</v>
      </c>
    </row>
  </sheetData>
  <dataValidations count="1">
    <dataValidation type="list" allowBlank="1" showInputMessage="1" showErrorMessage="1" sqref="F4:F9">
      <formula1>$A$5:$A$8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9"/>
  <sheetViews>
    <sheetView rightToLeft="1" workbookViewId="0">
      <selection activeCell="I18" sqref="I18"/>
    </sheetView>
  </sheetViews>
  <sheetFormatPr defaultRowHeight="14.25" x14ac:dyDescent="0.2"/>
  <sheetData>
    <row r="4" spans="2:5" ht="15" x14ac:dyDescent="0.25">
      <c r="B4" s="17" t="s">
        <v>1</v>
      </c>
      <c r="C4" s="17" t="s">
        <v>21</v>
      </c>
      <c r="D4" s="17" t="s">
        <v>2</v>
      </c>
      <c r="E4" s="17" t="s">
        <v>3</v>
      </c>
    </row>
    <row r="5" spans="2:5" x14ac:dyDescent="0.2">
      <c r="B5" s="16">
        <v>1</v>
      </c>
      <c r="C5" s="8">
        <f>INDEX(Sheet1!$A$4:$A$8,Sheet2!B5,1)</f>
        <v>41456</v>
      </c>
      <c r="D5" s="18">
        <f>VLOOKUP(B5,Sheet1!$B$4:$M$9,12,0)</f>
        <v>176</v>
      </c>
      <c r="E5" s="18" t="str">
        <f>VLOOKUP(B5,Sheet1!$B$4:$M$9,3,0)</f>
        <v>maro</v>
      </c>
    </row>
    <row r="6" spans="2:5" x14ac:dyDescent="0.2">
      <c r="B6" s="16">
        <v>2</v>
      </c>
      <c r="C6" s="8">
        <f>INDEX(Sheet1!$A$4:$A$8,Sheet2!B6,1)</f>
        <v>41487</v>
      </c>
      <c r="D6" s="18">
        <f>VLOOKUP(B6,Sheet1!$B$4:$M$9,12,0)</f>
        <v>388</v>
      </c>
      <c r="E6" s="18" t="str">
        <f>VLOOKUP(B6,Sheet1!$B$4:$M$9,3,0)</f>
        <v>lolo</v>
      </c>
    </row>
    <row r="7" spans="2:5" x14ac:dyDescent="0.2">
      <c r="B7" s="16">
        <v>3</v>
      </c>
      <c r="C7" s="8">
        <f>INDEX(Sheet1!$A$4:$A$8,Sheet2!B7,1)</f>
        <v>41518</v>
      </c>
      <c r="D7" s="18">
        <f>VLOOKUP(B7,Sheet1!$B$4:$M$9,12,0)</f>
        <v>175</v>
      </c>
      <c r="E7" s="18" t="str">
        <f>VLOOKUP(B7,Sheet1!$B$4:$M$9,3,0)</f>
        <v>gano</v>
      </c>
    </row>
    <row r="8" spans="2:5" x14ac:dyDescent="0.2">
      <c r="B8" s="16">
        <v>4</v>
      </c>
      <c r="C8" s="8">
        <f>INDEX(Sheet1!$A$4:$A$8,Sheet2!B8,1)</f>
        <v>41548</v>
      </c>
      <c r="D8" s="18">
        <f>VLOOKUP(B8,Sheet1!$B$4:$M$9,12,0)</f>
        <v>390</v>
      </c>
      <c r="E8" s="18" t="str">
        <f>VLOOKUP(B8,Sheet1!$B$4:$M$9,3,0)</f>
        <v>bako</v>
      </c>
    </row>
    <row r="9" spans="2:5" x14ac:dyDescent="0.2">
      <c r="B9" s="16">
        <v>5</v>
      </c>
      <c r="C9" s="8">
        <f>INDEX(Sheet1!$A$4:$A$8,Sheet2!B9,1)</f>
        <v>41579</v>
      </c>
      <c r="D9" s="18" t="str">
        <f>VLOOKUP(B9,Sheet1!$B$4:$M$9,12,0)</f>
        <v/>
      </c>
      <c r="E9" s="18">
        <f>VLOOKUP(B9,Sheet1!$B$4:$M$9,3,0)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2013-12-06T14:22:28Z</dcterms:modified>
</cp:coreProperties>
</file>