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35" windowWidth="19500" windowHeight="972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16" i="1"/>
  <c r="H16"/>
  <c r="J16" s="1"/>
  <c r="K16" s="1"/>
  <c r="E16"/>
  <c r="G16" s="1"/>
  <c r="D16"/>
  <c r="H15"/>
  <c r="J15" s="1"/>
  <c r="K15" s="1"/>
  <c r="F15"/>
  <c r="E15"/>
  <c r="G15" s="1"/>
  <c r="D15"/>
  <c r="I14"/>
  <c r="H14"/>
  <c r="J14" s="1"/>
  <c r="K14" s="1"/>
  <c r="E14"/>
  <c r="G14" s="1"/>
  <c r="D14"/>
  <c r="H13"/>
  <c r="J13" s="1"/>
  <c r="K13" s="1"/>
  <c r="F13"/>
  <c r="E13"/>
  <c r="G13" s="1"/>
  <c r="D13"/>
  <c r="I12"/>
  <c r="H12"/>
  <c r="J12" s="1"/>
  <c r="K12" s="1"/>
  <c r="E12"/>
  <c r="G12" s="1"/>
  <c r="D12"/>
  <c r="H11"/>
  <c r="J11" s="1"/>
  <c r="K11" s="1"/>
  <c r="F11"/>
  <c r="E11"/>
  <c r="G11" s="1"/>
  <c r="D11"/>
  <c r="I10"/>
  <c r="H10"/>
  <c r="J10" s="1"/>
  <c r="K10" s="1"/>
  <c r="E10"/>
  <c r="G10" s="1"/>
  <c r="D10"/>
  <c r="H9"/>
  <c r="J9" s="1"/>
  <c r="K9" s="1"/>
  <c r="F9"/>
  <c r="E9"/>
  <c r="G9" s="1"/>
  <c r="D9"/>
  <c r="I8"/>
  <c r="H8"/>
  <c r="J8" s="1"/>
  <c r="K8" s="1"/>
  <c r="E8"/>
  <c r="G8" s="1"/>
  <c r="D8"/>
  <c r="H7"/>
  <c r="J7" s="1"/>
  <c r="K7" s="1"/>
  <c r="F7"/>
  <c r="E7"/>
  <c r="G7" s="1"/>
  <c r="D7"/>
  <c r="I6"/>
  <c r="H6"/>
  <c r="J6" s="1"/>
  <c r="K6" s="1"/>
  <c r="E6"/>
  <c r="G6" s="1"/>
  <c r="D6"/>
  <c r="H5"/>
  <c r="J5" s="1"/>
  <c r="K5" s="1"/>
  <c r="F5"/>
  <c r="E5"/>
  <c r="G5" s="1"/>
  <c r="D5"/>
  <c r="I4"/>
  <c r="H4"/>
  <c r="J4" s="1"/>
  <c r="K4" s="1"/>
  <c r="E4"/>
  <c r="G4" s="1"/>
  <c r="D4"/>
  <c r="H3"/>
  <c r="I3" s="1"/>
  <c r="F3"/>
  <c r="E3"/>
  <c r="G3" s="1"/>
  <c r="D3"/>
  <c r="H16" i="2"/>
  <c r="I16" s="1"/>
  <c r="F16"/>
  <c r="E16"/>
  <c r="G16" s="1"/>
  <c r="H15"/>
  <c r="I15" s="1"/>
  <c r="F15"/>
  <c r="E15"/>
  <c r="G15" s="1"/>
  <c r="H14"/>
  <c r="I14" s="1"/>
  <c r="F14"/>
  <c r="E14"/>
  <c r="G14" s="1"/>
  <c r="H13"/>
  <c r="I13" s="1"/>
  <c r="E13"/>
  <c r="G13" s="1"/>
  <c r="I12"/>
  <c r="H12"/>
  <c r="J12" s="1"/>
  <c r="K12" s="1"/>
  <c r="E12"/>
  <c r="G12" s="1"/>
  <c r="H11"/>
  <c r="J11" s="1"/>
  <c r="K11" s="1"/>
  <c r="E11"/>
  <c r="G11" s="1"/>
  <c r="H10"/>
  <c r="J10" s="1"/>
  <c r="K10" s="1"/>
  <c r="E10"/>
  <c r="H9"/>
  <c r="J9" s="1"/>
  <c r="K9" s="1"/>
  <c r="E9"/>
  <c r="G9" s="1"/>
  <c r="I8"/>
  <c r="H8"/>
  <c r="J8" s="1"/>
  <c r="K8" s="1"/>
  <c r="E8"/>
  <c r="H7"/>
  <c r="J7" s="1"/>
  <c r="K7" s="1"/>
  <c r="E7"/>
  <c r="G7" s="1"/>
  <c r="I6"/>
  <c r="H6"/>
  <c r="J6" s="1"/>
  <c r="K6" s="1"/>
  <c r="E6"/>
  <c r="H5"/>
  <c r="J5" s="1"/>
  <c r="K5" s="1"/>
  <c r="E5"/>
  <c r="G5" s="1"/>
  <c r="I4"/>
  <c r="H4"/>
  <c r="J4" s="1"/>
  <c r="K4" s="1"/>
  <c r="E4"/>
  <c r="H3"/>
  <c r="J3" s="1"/>
  <c r="K3" s="1"/>
  <c r="D16"/>
  <c r="D15"/>
  <c r="D14"/>
  <c r="D13"/>
  <c r="D12"/>
  <c r="D11"/>
  <c r="D10"/>
  <c r="D9"/>
  <c r="D8"/>
  <c r="D7"/>
  <c r="D6"/>
  <c r="D5"/>
  <c r="D4"/>
  <c r="E3"/>
  <c r="G3" s="1"/>
  <c r="D3"/>
  <c r="L15" i="1" l="1"/>
  <c r="N15"/>
  <c r="M15"/>
  <c r="L5"/>
  <c r="L7"/>
  <c r="L9"/>
  <c r="L11"/>
  <c r="L13"/>
  <c r="J3"/>
  <c r="K3" s="1"/>
  <c r="L3" s="1"/>
  <c r="F4"/>
  <c r="L4" s="1"/>
  <c r="I5"/>
  <c r="F6"/>
  <c r="L6" s="1"/>
  <c r="I7"/>
  <c r="F8"/>
  <c r="L8" s="1"/>
  <c r="I9"/>
  <c r="F10"/>
  <c r="L10" s="1"/>
  <c r="I11"/>
  <c r="F12"/>
  <c r="L12" s="1"/>
  <c r="I13"/>
  <c r="F14"/>
  <c r="L14" s="1"/>
  <c r="I15"/>
  <c r="F16"/>
  <c r="L16" s="1"/>
  <c r="I10" i="2"/>
  <c r="I11"/>
  <c r="I9"/>
  <c r="I7"/>
  <c r="I5"/>
  <c r="G4"/>
  <c r="G6"/>
  <c r="G8"/>
  <c r="G10"/>
  <c r="F4"/>
  <c r="L4" s="1"/>
  <c r="F5"/>
  <c r="L5" s="1"/>
  <c r="F6"/>
  <c r="L6" s="1"/>
  <c r="F7"/>
  <c r="L7" s="1"/>
  <c r="F8"/>
  <c r="L8" s="1"/>
  <c r="F9"/>
  <c r="L9" s="1"/>
  <c r="F10"/>
  <c r="L10" s="1"/>
  <c r="F11"/>
  <c r="L11" s="1"/>
  <c r="F12"/>
  <c r="L12" s="1"/>
  <c r="F13"/>
  <c r="J13"/>
  <c r="K13" s="1"/>
  <c r="J14"/>
  <c r="K14" s="1"/>
  <c r="L14" s="1"/>
  <c r="J15"/>
  <c r="K15" s="1"/>
  <c r="L15" s="1"/>
  <c r="J16"/>
  <c r="K16" s="1"/>
  <c r="L16" s="1"/>
  <c r="I3"/>
  <c r="F3"/>
  <c r="L3" s="1"/>
  <c r="O15" i="1" l="1"/>
  <c r="M3"/>
  <c r="P3" s="1"/>
  <c r="N3"/>
  <c r="O3" s="1"/>
  <c r="M14"/>
  <c r="N14"/>
  <c r="O14" s="1"/>
  <c r="M10"/>
  <c r="N10"/>
  <c r="O10" s="1"/>
  <c r="M6"/>
  <c r="P6" s="1"/>
  <c r="N6"/>
  <c r="O6" s="1"/>
  <c r="N11"/>
  <c r="O11" s="1"/>
  <c r="M11"/>
  <c r="N7"/>
  <c r="O7" s="1"/>
  <c r="M7"/>
  <c r="P15"/>
  <c r="M16"/>
  <c r="N16"/>
  <c r="O16" s="1"/>
  <c r="M12"/>
  <c r="N12"/>
  <c r="O12" s="1"/>
  <c r="M8"/>
  <c r="P8" s="1"/>
  <c r="N8"/>
  <c r="O8" s="1"/>
  <c r="M4"/>
  <c r="P4" s="1"/>
  <c r="N4"/>
  <c r="O4" s="1"/>
  <c r="N13"/>
  <c r="O13" s="1"/>
  <c r="M13"/>
  <c r="N9"/>
  <c r="O9" s="1"/>
  <c r="M9"/>
  <c r="N5"/>
  <c r="O5" s="1"/>
  <c r="M5"/>
  <c r="M16" i="2"/>
  <c r="P16" s="1"/>
  <c r="N16"/>
  <c r="O16" s="1"/>
  <c r="M14"/>
  <c r="P14" s="1"/>
  <c r="N14"/>
  <c r="O14" s="1"/>
  <c r="M15"/>
  <c r="P15" s="1"/>
  <c r="N15"/>
  <c r="O15" s="1"/>
  <c r="M12"/>
  <c r="P12" s="1"/>
  <c r="N12"/>
  <c r="O12" s="1"/>
  <c r="M11"/>
  <c r="P11" s="1"/>
  <c r="N11"/>
  <c r="O11" s="1"/>
  <c r="N8"/>
  <c r="O8" s="1"/>
  <c r="M8"/>
  <c r="M7"/>
  <c r="P7" s="1"/>
  <c r="N7"/>
  <c r="O7" s="1"/>
  <c r="N4"/>
  <c r="M4"/>
  <c r="L13"/>
  <c r="O4"/>
  <c r="N10"/>
  <c r="M10"/>
  <c r="P10" s="1"/>
  <c r="M9"/>
  <c r="N9"/>
  <c r="O9" s="1"/>
  <c r="N6"/>
  <c r="M6"/>
  <c r="P6" s="1"/>
  <c r="M5"/>
  <c r="N5"/>
  <c r="O5" s="1"/>
  <c r="O10"/>
  <c r="O6"/>
  <c r="M3"/>
  <c r="P3" s="1"/>
  <c r="N3"/>
  <c r="O3" s="1"/>
  <c r="P12" i="1" l="1"/>
  <c r="P16"/>
  <c r="P7"/>
  <c r="P11"/>
  <c r="P5"/>
  <c r="P9"/>
  <c r="P13"/>
  <c r="P10"/>
  <c r="P14"/>
  <c r="M13" i="2"/>
  <c r="P13" s="1"/>
  <c r="N13"/>
  <c r="O13" s="1"/>
  <c r="P5"/>
  <c r="P9"/>
  <c r="P4"/>
  <c r="P8"/>
</calcChain>
</file>

<file path=xl/sharedStrings.xml><?xml version="1.0" encoding="utf-8"?>
<sst xmlns="http://schemas.openxmlformats.org/spreadsheetml/2006/main" count="12" uniqueCount="6">
  <si>
    <t>تاريخ الفاتورة</t>
  </si>
  <si>
    <t>عدد الأشهر</t>
  </si>
  <si>
    <t>تاريخ الإنتهاء</t>
  </si>
  <si>
    <t>تاريخ الإنتهاء ( نص )</t>
  </si>
  <si>
    <t>أعمدة حسابية يمكن إخفائها</t>
  </si>
  <si>
    <t>تم تفكيك المعادلة علي أعمدة لغرض الإيضاح</t>
  </si>
</sst>
</file>

<file path=xl/styles.xml><?xml version="1.0" encoding="utf-8"?>
<styleSheet xmlns="http://schemas.openxmlformats.org/spreadsheetml/2006/main">
  <numFmts count="2">
    <numFmt numFmtId="164" formatCode="B2dd/mm/yyyy"/>
    <numFmt numFmtId="165" formatCode="B2dd"/>
  </numFmts>
  <fonts count="4">
    <font>
      <sz val="14"/>
      <color theme="1"/>
      <name val="Arial"/>
      <family val="2"/>
      <charset val="178"/>
      <scheme val="minor"/>
    </font>
    <font>
      <sz val="12"/>
      <color theme="0" tint="-0.249977111117893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5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85725</xdr:rowOff>
    </xdr:from>
    <xdr:to>
      <xdr:col>6</xdr:col>
      <xdr:colOff>390525</xdr:colOff>
      <xdr:row>0</xdr:row>
      <xdr:rowOff>209550</xdr:rowOff>
    </xdr:to>
    <xdr:sp macro="" textlink="">
      <xdr:nvSpPr>
        <xdr:cNvPr id="4" name="Flowchart: Connector 3"/>
        <xdr:cNvSpPr/>
      </xdr:nvSpPr>
      <xdr:spPr>
        <a:xfrm>
          <a:off x="14972909475" y="85725"/>
          <a:ext cx="152400" cy="123825"/>
        </a:xfrm>
        <a:prstGeom prst="flowChartConnector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85725</xdr:rowOff>
    </xdr:from>
    <xdr:to>
      <xdr:col>6</xdr:col>
      <xdr:colOff>390525</xdr:colOff>
      <xdr:row>0</xdr:row>
      <xdr:rowOff>209550</xdr:rowOff>
    </xdr:to>
    <xdr:sp macro="" textlink="">
      <xdr:nvSpPr>
        <xdr:cNvPr id="3" name="Flowchart: Connector 2"/>
        <xdr:cNvSpPr/>
      </xdr:nvSpPr>
      <xdr:spPr>
        <a:xfrm>
          <a:off x="14972909475" y="85725"/>
          <a:ext cx="152400" cy="123825"/>
        </a:xfrm>
        <a:prstGeom prst="flowChartConnector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P17"/>
  <sheetViews>
    <sheetView rightToLeft="1" tabSelected="1" workbookViewId="0">
      <selection activeCell="C16" sqref="C16"/>
    </sheetView>
  </sheetViews>
  <sheetFormatPr defaultRowHeight="15"/>
  <cols>
    <col min="1" max="1" width="6.36328125" style="4" customWidth="1"/>
    <col min="2" max="2" width="10.1796875" style="4" bestFit="1" customWidth="1"/>
    <col min="3" max="3" width="8.7265625" style="4"/>
    <col min="4" max="4" width="10.1796875" style="4" bestFit="1" customWidth="1"/>
    <col min="5" max="5" width="12.453125" style="12" hidden="1" customWidth="1"/>
    <col min="6" max="6" width="4.7265625" style="4" hidden="1" customWidth="1"/>
    <col min="7" max="7" width="5.90625" style="4" hidden="1" customWidth="1"/>
    <col min="8" max="14" width="4.7265625" style="4" hidden="1" customWidth="1"/>
    <col min="15" max="15" width="8.7265625" style="4" hidden="1" customWidth="1"/>
    <col min="16" max="16" width="13.36328125" style="4" customWidth="1"/>
    <col min="17" max="16384" width="8.7265625" style="4"/>
  </cols>
  <sheetData>
    <row r="1" spans="2:16" ht="24" customHeight="1">
      <c r="E1" s="17" t="s">
        <v>5</v>
      </c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6" ht="21.75" customHeight="1">
      <c r="B2" s="5" t="s">
        <v>0</v>
      </c>
      <c r="C2" s="5" t="s">
        <v>1</v>
      </c>
      <c r="D2" s="5" t="s">
        <v>2</v>
      </c>
      <c r="E2" s="18" t="s">
        <v>4</v>
      </c>
      <c r="F2" s="19"/>
      <c r="G2" s="19"/>
      <c r="H2" s="19"/>
      <c r="I2" s="19"/>
      <c r="J2" s="19"/>
      <c r="K2" s="19"/>
      <c r="L2" s="19"/>
      <c r="M2" s="19"/>
      <c r="N2" s="19"/>
      <c r="O2" s="20"/>
      <c r="P2" s="6" t="s">
        <v>3</v>
      </c>
    </row>
    <row r="3" spans="2:16">
      <c r="B3" s="7">
        <v>41928</v>
      </c>
      <c r="C3" s="8">
        <v>48</v>
      </c>
      <c r="D3" s="7">
        <f>B3+(C3*29.5)</f>
        <v>43344</v>
      </c>
      <c r="E3" s="1" t="str">
        <f>TEXT(B3,"[$-1970000]B2dd/mm/yyyy;@")</f>
        <v>22/12/1435</v>
      </c>
      <c r="F3" s="2">
        <f>VALUE(MID(E3,4,2))</f>
        <v>12</v>
      </c>
      <c r="G3" s="2">
        <f>VALUE(RIGHT(E3,4))</f>
        <v>1435</v>
      </c>
      <c r="H3" s="2">
        <f>C3/12</f>
        <v>4</v>
      </c>
      <c r="I3" s="2">
        <f>INT(H3)</f>
        <v>4</v>
      </c>
      <c r="J3" s="2">
        <f>H3-INT(H3)</f>
        <v>0</v>
      </c>
      <c r="K3" s="3">
        <f>J3*12</f>
        <v>0</v>
      </c>
      <c r="L3" s="2">
        <f>F3+K3</f>
        <v>12</v>
      </c>
      <c r="M3" s="3">
        <f>IF(L3&gt;12,L3-12,L3)</f>
        <v>12</v>
      </c>
      <c r="N3" s="3">
        <f>IF(L3&gt;12,1,0)</f>
        <v>0</v>
      </c>
      <c r="O3" s="2">
        <f>G3+I3+N3</f>
        <v>1439</v>
      </c>
      <c r="P3" s="9" t="str">
        <f>LEFT(E3,2)&amp;"/"&amp;TEXT(M3,"00")&amp;"/"&amp;TEXT(O3,"0000")</f>
        <v>22/12/1439</v>
      </c>
    </row>
    <row r="4" spans="2:16">
      <c r="B4" s="10">
        <v>41610</v>
      </c>
      <c r="C4" s="8">
        <v>24</v>
      </c>
      <c r="D4" s="7">
        <f t="shared" ref="D4:D16" si="0">B4+(C4*29.5)</f>
        <v>42318</v>
      </c>
      <c r="E4" s="1" t="str">
        <f t="shared" ref="E4:E16" si="1">TEXT(B4,"[$-1970000]B2dd/mm/yyyy;@")</f>
        <v>29/01/1435</v>
      </c>
      <c r="F4" s="2">
        <f t="shared" ref="F4:F16" si="2">VALUE(MID(E4,4,2))</f>
        <v>1</v>
      </c>
      <c r="G4" s="2">
        <f t="shared" ref="G4:G16" si="3">VALUE(RIGHT(E4,4))</f>
        <v>1435</v>
      </c>
      <c r="H4" s="2">
        <f t="shared" ref="H4:H16" si="4">C4/12</f>
        <v>2</v>
      </c>
      <c r="I4" s="2">
        <f t="shared" ref="I4:I16" si="5">INT(H4)</f>
        <v>2</v>
      </c>
      <c r="J4" s="2">
        <f t="shared" ref="J4:J16" si="6">H4-INT(H4)</f>
        <v>0</v>
      </c>
      <c r="K4" s="3">
        <f t="shared" ref="K4:K16" si="7">J4*12</f>
        <v>0</v>
      </c>
      <c r="L4" s="2">
        <f t="shared" ref="L4:L16" si="8">F4+K4</f>
        <v>1</v>
      </c>
      <c r="M4" s="3">
        <f t="shared" ref="M4:M16" si="9">IF(L4&gt;12,L4-12,L4)</f>
        <v>1</v>
      </c>
      <c r="N4" s="3">
        <f t="shared" ref="N4:N16" si="10">IF(L4&gt;12,1,0)</f>
        <v>0</v>
      </c>
      <c r="O4" s="2">
        <f t="shared" ref="O4:O16" si="11">G4+I4+N4</f>
        <v>1437</v>
      </c>
      <c r="P4" s="9" t="str">
        <f t="shared" ref="P4:P16" si="12">LEFT(E4,2)&amp;"/"&amp;TEXT(M4,"00")&amp;"/"&amp;TEXT(O4,"0000")</f>
        <v>29/01/1437</v>
      </c>
    </row>
    <row r="5" spans="2:16">
      <c r="B5" s="10">
        <v>41611</v>
      </c>
      <c r="C5" s="8">
        <v>48</v>
      </c>
      <c r="D5" s="7">
        <f t="shared" si="0"/>
        <v>43027</v>
      </c>
      <c r="E5" s="1" t="str">
        <f t="shared" si="1"/>
        <v>30/01/1435</v>
      </c>
      <c r="F5" s="2">
        <f t="shared" si="2"/>
        <v>1</v>
      </c>
      <c r="G5" s="2">
        <f t="shared" si="3"/>
        <v>1435</v>
      </c>
      <c r="H5" s="2">
        <f t="shared" si="4"/>
        <v>4</v>
      </c>
      <c r="I5" s="2">
        <f t="shared" si="5"/>
        <v>4</v>
      </c>
      <c r="J5" s="2">
        <f t="shared" si="6"/>
        <v>0</v>
      </c>
      <c r="K5" s="3">
        <f t="shared" si="7"/>
        <v>0</v>
      </c>
      <c r="L5" s="2">
        <f t="shared" si="8"/>
        <v>1</v>
      </c>
      <c r="M5" s="3">
        <f t="shared" si="9"/>
        <v>1</v>
      </c>
      <c r="N5" s="3">
        <f t="shared" si="10"/>
        <v>0</v>
      </c>
      <c r="O5" s="2">
        <f t="shared" si="11"/>
        <v>1439</v>
      </c>
      <c r="P5" s="9" t="str">
        <f t="shared" si="12"/>
        <v>30/01/1439</v>
      </c>
    </row>
    <row r="6" spans="2:16">
      <c r="B6" s="10">
        <v>41624</v>
      </c>
      <c r="C6" s="8">
        <v>12</v>
      </c>
      <c r="D6" s="7">
        <f>B6+(C6*29.5)</f>
        <v>41978</v>
      </c>
      <c r="E6" s="1" t="str">
        <f t="shared" si="1"/>
        <v>13/02/1435</v>
      </c>
      <c r="F6" s="2">
        <f t="shared" si="2"/>
        <v>2</v>
      </c>
      <c r="G6" s="2">
        <f t="shared" si="3"/>
        <v>1435</v>
      </c>
      <c r="H6" s="2">
        <f t="shared" si="4"/>
        <v>1</v>
      </c>
      <c r="I6" s="2">
        <f t="shared" si="5"/>
        <v>1</v>
      </c>
      <c r="J6" s="2">
        <f t="shared" si="6"/>
        <v>0</v>
      </c>
      <c r="K6" s="3">
        <f t="shared" si="7"/>
        <v>0</v>
      </c>
      <c r="L6" s="2">
        <f t="shared" si="8"/>
        <v>2</v>
      </c>
      <c r="M6" s="3">
        <f t="shared" si="9"/>
        <v>2</v>
      </c>
      <c r="N6" s="3">
        <f t="shared" si="10"/>
        <v>0</v>
      </c>
      <c r="O6" s="2">
        <f t="shared" si="11"/>
        <v>1436</v>
      </c>
      <c r="P6" s="9" t="str">
        <f t="shared" si="12"/>
        <v>13/02/1436</v>
      </c>
    </row>
    <row r="7" spans="2:16">
      <c r="B7" s="10">
        <v>41622</v>
      </c>
      <c r="C7" s="8">
        <v>24</v>
      </c>
      <c r="D7" s="7">
        <f t="shared" si="0"/>
        <v>42330</v>
      </c>
      <c r="E7" s="1" t="str">
        <f t="shared" si="1"/>
        <v>11/02/1435</v>
      </c>
      <c r="F7" s="2">
        <f t="shared" si="2"/>
        <v>2</v>
      </c>
      <c r="G7" s="2">
        <f t="shared" si="3"/>
        <v>1435</v>
      </c>
      <c r="H7" s="2">
        <f t="shared" si="4"/>
        <v>2</v>
      </c>
      <c r="I7" s="2">
        <f t="shared" si="5"/>
        <v>2</v>
      </c>
      <c r="J7" s="2">
        <f t="shared" si="6"/>
        <v>0</v>
      </c>
      <c r="K7" s="3">
        <f t="shared" si="7"/>
        <v>0</v>
      </c>
      <c r="L7" s="2">
        <f t="shared" si="8"/>
        <v>2</v>
      </c>
      <c r="M7" s="3">
        <f t="shared" si="9"/>
        <v>2</v>
      </c>
      <c r="N7" s="3">
        <f t="shared" si="10"/>
        <v>0</v>
      </c>
      <c r="O7" s="2">
        <f t="shared" si="11"/>
        <v>1437</v>
      </c>
      <c r="P7" s="9" t="str">
        <f t="shared" si="12"/>
        <v>11/02/1437</v>
      </c>
    </row>
    <row r="8" spans="2:16">
      <c r="B8" s="10">
        <v>41614</v>
      </c>
      <c r="C8" s="8">
        <v>48</v>
      </c>
      <c r="D8" s="7">
        <f t="shared" si="0"/>
        <v>43030</v>
      </c>
      <c r="E8" s="1" t="str">
        <f t="shared" si="1"/>
        <v>03/02/1435</v>
      </c>
      <c r="F8" s="2">
        <f t="shared" si="2"/>
        <v>2</v>
      </c>
      <c r="G8" s="2">
        <f t="shared" si="3"/>
        <v>1435</v>
      </c>
      <c r="H8" s="2">
        <f t="shared" si="4"/>
        <v>4</v>
      </c>
      <c r="I8" s="2">
        <f t="shared" si="5"/>
        <v>4</v>
      </c>
      <c r="J8" s="2">
        <f t="shared" si="6"/>
        <v>0</v>
      </c>
      <c r="K8" s="3">
        <f t="shared" si="7"/>
        <v>0</v>
      </c>
      <c r="L8" s="2">
        <f t="shared" si="8"/>
        <v>2</v>
      </c>
      <c r="M8" s="3">
        <f t="shared" si="9"/>
        <v>2</v>
      </c>
      <c r="N8" s="3">
        <f t="shared" si="10"/>
        <v>0</v>
      </c>
      <c r="O8" s="2">
        <f t="shared" si="11"/>
        <v>1439</v>
      </c>
      <c r="P8" s="9" t="str">
        <f t="shared" si="12"/>
        <v>03/02/1439</v>
      </c>
    </row>
    <row r="9" spans="2:16">
      <c r="B9" s="10">
        <v>41615</v>
      </c>
      <c r="C9" s="8">
        <v>48</v>
      </c>
      <c r="D9" s="7">
        <f t="shared" si="0"/>
        <v>43031</v>
      </c>
      <c r="E9" s="1" t="str">
        <f t="shared" si="1"/>
        <v>04/02/1435</v>
      </c>
      <c r="F9" s="2">
        <f t="shared" si="2"/>
        <v>2</v>
      </c>
      <c r="G9" s="2">
        <f t="shared" si="3"/>
        <v>1435</v>
      </c>
      <c r="H9" s="2">
        <f t="shared" si="4"/>
        <v>4</v>
      </c>
      <c r="I9" s="2">
        <f t="shared" si="5"/>
        <v>4</v>
      </c>
      <c r="J9" s="2">
        <f t="shared" si="6"/>
        <v>0</v>
      </c>
      <c r="K9" s="3">
        <f t="shared" si="7"/>
        <v>0</v>
      </c>
      <c r="L9" s="2">
        <f t="shared" si="8"/>
        <v>2</v>
      </c>
      <c r="M9" s="3">
        <f t="shared" si="9"/>
        <v>2</v>
      </c>
      <c r="N9" s="3">
        <f t="shared" si="10"/>
        <v>0</v>
      </c>
      <c r="O9" s="2">
        <f t="shared" si="11"/>
        <v>1439</v>
      </c>
      <c r="P9" s="9" t="str">
        <f t="shared" si="12"/>
        <v>04/02/1439</v>
      </c>
    </row>
    <row r="10" spans="2:16">
      <c r="B10" s="10">
        <v>41616</v>
      </c>
      <c r="C10" s="8">
        <v>48</v>
      </c>
      <c r="D10" s="7">
        <f t="shared" si="0"/>
        <v>43032</v>
      </c>
      <c r="E10" s="1" t="str">
        <f t="shared" si="1"/>
        <v>05/02/1435</v>
      </c>
      <c r="F10" s="2">
        <f t="shared" si="2"/>
        <v>2</v>
      </c>
      <c r="G10" s="2">
        <f t="shared" si="3"/>
        <v>1435</v>
      </c>
      <c r="H10" s="2">
        <f t="shared" si="4"/>
        <v>4</v>
      </c>
      <c r="I10" s="2">
        <f t="shared" si="5"/>
        <v>4</v>
      </c>
      <c r="J10" s="2">
        <f t="shared" si="6"/>
        <v>0</v>
      </c>
      <c r="K10" s="3">
        <f t="shared" si="7"/>
        <v>0</v>
      </c>
      <c r="L10" s="2">
        <f t="shared" si="8"/>
        <v>2</v>
      </c>
      <c r="M10" s="3">
        <f t="shared" si="9"/>
        <v>2</v>
      </c>
      <c r="N10" s="3">
        <f t="shared" si="10"/>
        <v>0</v>
      </c>
      <c r="O10" s="2">
        <f t="shared" si="11"/>
        <v>1439</v>
      </c>
      <c r="P10" s="9" t="str">
        <f t="shared" si="12"/>
        <v>05/02/1439</v>
      </c>
    </row>
    <row r="11" spans="2:16">
      <c r="B11" s="10">
        <v>41617</v>
      </c>
      <c r="C11" s="8">
        <v>480</v>
      </c>
      <c r="D11" s="7">
        <f t="shared" si="0"/>
        <v>55777</v>
      </c>
      <c r="E11" s="1" t="str">
        <f t="shared" si="1"/>
        <v>06/02/1435</v>
      </c>
      <c r="F11" s="2">
        <f t="shared" si="2"/>
        <v>2</v>
      </c>
      <c r="G11" s="2">
        <f t="shared" si="3"/>
        <v>1435</v>
      </c>
      <c r="H11" s="2">
        <f t="shared" si="4"/>
        <v>40</v>
      </c>
      <c r="I11" s="2">
        <f t="shared" si="5"/>
        <v>40</v>
      </c>
      <c r="J11" s="2">
        <f t="shared" si="6"/>
        <v>0</v>
      </c>
      <c r="K11" s="3">
        <f t="shared" si="7"/>
        <v>0</v>
      </c>
      <c r="L11" s="2">
        <f t="shared" si="8"/>
        <v>2</v>
      </c>
      <c r="M11" s="3">
        <f t="shared" si="9"/>
        <v>2</v>
      </c>
      <c r="N11" s="3">
        <f t="shared" si="10"/>
        <v>0</v>
      </c>
      <c r="O11" s="2">
        <f t="shared" si="11"/>
        <v>1475</v>
      </c>
      <c r="P11" s="9" t="str">
        <f t="shared" si="12"/>
        <v>06/02/1475</v>
      </c>
    </row>
    <row r="12" spans="2:16">
      <c r="B12" s="10">
        <v>41588</v>
      </c>
      <c r="C12" s="8">
        <v>48</v>
      </c>
      <c r="D12" s="7">
        <f t="shared" si="0"/>
        <v>43004</v>
      </c>
      <c r="E12" s="1" t="str">
        <f t="shared" si="1"/>
        <v>07/01/1435</v>
      </c>
      <c r="F12" s="2">
        <f t="shared" si="2"/>
        <v>1</v>
      </c>
      <c r="G12" s="2">
        <f t="shared" si="3"/>
        <v>1435</v>
      </c>
      <c r="H12" s="2">
        <f t="shared" si="4"/>
        <v>4</v>
      </c>
      <c r="I12" s="2">
        <f t="shared" si="5"/>
        <v>4</v>
      </c>
      <c r="J12" s="2">
        <f t="shared" si="6"/>
        <v>0</v>
      </c>
      <c r="K12" s="3">
        <f t="shared" si="7"/>
        <v>0</v>
      </c>
      <c r="L12" s="2">
        <f t="shared" si="8"/>
        <v>1</v>
      </c>
      <c r="M12" s="3">
        <f t="shared" si="9"/>
        <v>1</v>
      </c>
      <c r="N12" s="3">
        <f t="shared" si="10"/>
        <v>0</v>
      </c>
      <c r="O12" s="2">
        <f t="shared" si="11"/>
        <v>1439</v>
      </c>
      <c r="P12" s="9" t="str">
        <f t="shared" si="12"/>
        <v>07/01/1439</v>
      </c>
    </row>
    <row r="13" spans="2:16">
      <c r="B13" s="10">
        <v>41619</v>
      </c>
      <c r="C13" s="8">
        <v>24</v>
      </c>
      <c r="D13" s="7">
        <f t="shared" si="0"/>
        <v>42327</v>
      </c>
      <c r="E13" s="1" t="str">
        <f t="shared" si="1"/>
        <v>08/02/1435</v>
      </c>
      <c r="F13" s="2">
        <f t="shared" si="2"/>
        <v>2</v>
      </c>
      <c r="G13" s="2">
        <f t="shared" si="3"/>
        <v>1435</v>
      </c>
      <c r="H13" s="2">
        <f t="shared" si="4"/>
        <v>2</v>
      </c>
      <c r="I13" s="2">
        <f t="shared" si="5"/>
        <v>2</v>
      </c>
      <c r="J13" s="2">
        <f t="shared" si="6"/>
        <v>0</v>
      </c>
      <c r="K13" s="3">
        <f t="shared" si="7"/>
        <v>0</v>
      </c>
      <c r="L13" s="2">
        <f t="shared" si="8"/>
        <v>2</v>
      </c>
      <c r="M13" s="3">
        <f t="shared" si="9"/>
        <v>2</v>
      </c>
      <c r="N13" s="3">
        <f t="shared" si="10"/>
        <v>0</v>
      </c>
      <c r="O13" s="2">
        <f t="shared" si="11"/>
        <v>1437</v>
      </c>
      <c r="P13" s="9" t="str">
        <f t="shared" si="12"/>
        <v>08/02/1437</v>
      </c>
    </row>
    <row r="14" spans="2:16">
      <c r="B14" s="10">
        <v>41620</v>
      </c>
      <c r="C14" s="8">
        <v>24</v>
      </c>
      <c r="D14" s="7">
        <f t="shared" si="0"/>
        <v>42328</v>
      </c>
      <c r="E14" s="1" t="str">
        <f t="shared" si="1"/>
        <v>09/02/1435</v>
      </c>
      <c r="F14" s="2">
        <f t="shared" si="2"/>
        <v>2</v>
      </c>
      <c r="G14" s="2">
        <f t="shared" si="3"/>
        <v>1435</v>
      </c>
      <c r="H14" s="2">
        <f t="shared" si="4"/>
        <v>2</v>
      </c>
      <c r="I14" s="2">
        <f t="shared" si="5"/>
        <v>2</v>
      </c>
      <c r="J14" s="2">
        <f t="shared" si="6"/>
        <v>0</v>
      </c>
      <c r="K14" s="3">
        <f t="shared" si="7"/>
        <v>0</v>
      </c>
      <c r="L14" s="2">
        <f t="shared" si="8"/>
        <v>2</v>
      </c>
      <c r="M14" s="3">
        <f t="shared" si="9"/>
        <v>2</v>
      </c>
      <c r="N14" s="3">
        <f t="shared" si="10"/>
        <v>0</v>
      </c>
      <c r="O14" s="2">
        <f t="shared" si="11"/>
        <v>1437</v>
      </c>
      <c r="P14" s="9" t="str">
        <f t="shared" si="12"/>
        <v>09/02/1437</v>
      </c>
    </row>
    <row r="15" spans="2:16">
      <c r="B15" s="10">
        <v>41621</v>
      </c>
      <c r="C15" s="8">
        <v>1200</v>
      </c>
      <c r="D15" s="7">
        <f t="shared" si="0"/>
        <v>77021</v>
      </c>
      <c r="E15" s="1" t="str">
        <f t="shared" si="1"/>
        <v>10/02/1435</v>
      </c>
      <c r="F15" s="2">
        <f t="shared" si="2"/>
        <v>2</v>
      </c>
      <c r="G15" s="2">
        <f t="shared" si="3"/>
        <v>1435</v>
      </c>
      <c r="H15" s="2">
        <f t="shared" si="4"/>
        <v>100</v>
      </c>
      <c r="I15" s="2">
        <f t="shared" si="5"/>
        <v>100</v>
      </c>
      <c r="J15" s="2">
        <f t="shared" si="6"/>
        <v>0</v>
      </c>
      <c r="K15" s="3">
        <f t="shared" si="7"/>
        <v>0</v>
      </c>
      <c r="L15" s="2">
        <f t="shared" si="8"/>
        <v>2</v>
      </c>
      <c r="M15" s="3">
        <f t="shared" si="9"/>
        <v>2</v>
      </c>
      <c r="N15" s="3">
        <f t="shared" si="10"/>
        <v>0</v>
      </c>
      <c r="O15" s="2">
        <f t="shared" si="11"/>
        <v>1535</v>
      </c>
      <c r="P15" s="9" t="str">
        <f t="shared" si="12"/>
        <v>10/02/1535</v>
      </c>
    </row>
    <row r="16" spans="2:16">
      <c r="B16" s="10">
        <v>41622</v>
      </c>
      <c r="C16" s="8">
        <v>5</v>
      </c>
      <c r="D16" s="7">
        <f t="shared" si="0"/>
        <v>41769.5</v>
      </c>
      <c r="E16" s="13" t="str">
        <f t="shared" si="1"/>
        <v>11/02/1435</v>
      </c>
      <c r="F16" s="14">
        <f t="shared" si="2"/>
        <v>2</v>
      </c>
      <c r="G16" s="14">
        <f t="shared" si="3"/>
        <v>1435</v>
      </c>
      <c r="H16" s="14">
        <f t="shared" si="4"/>
        <v>0.41666666666666669</v>
      </c>
      <c r="I16" s="14">
        <f t="shared" si="5"/>
        <v>0</v>
      </c>
      <c r="J16" s="14">
        <f t="shared" si="6"/>
        <v>0.41666666666666669</v>
      </c>
      <c r="K16" s="15">
        <f t="shared" si="7"/>
        <v>5</v>
      </c>
      <c r="L16" s="14">
        <f t="shared" si="8"/>
        <v>7</v>
      </c>
      <c r="M16" s="15">
        <f t="shared" si="9"/>
        <v>7</v>
      </c>
      <c r="N16" s="15">
        <f t="shared" si="10"/>
        <v>0</v>
      </c>
      <c r="O16" s="14">
        <f t="shared" si="11"/>
        <v>1435</v>
      </c>
      <c r="P16" s="16" t="str">
        <f t="shared" si="12"/>
        <v>11/07/1435</v>
      </c>
    </row>
    <row r="17" spans="2:2">
      <c r="B17" s="11"/>
    </row>
  </sheetData>
  <mergeCells count="2">
    <mergeCell ref="E1:O1"/>
    <mergeCell ref="E2:O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P17"/>
  <sheetViews>
    <sheetView rightToLeft="1" workbookViewId="0">
      <selection sqref="A1:XFD1048576"/>
    </sheetView>
  </sheetViews>
  <sheetFormatPr defaultRowHeight="15"/>
  <cols>
    <col min="1" max="1" width="8.7265625" style="4"/>
    <col min="2" max="2" width="10.1796875" style="4" bestFit="1" customWidth="1"/>
    <col min="3" max="3" width="8.7265625" style="4"/>
    <col min="4" max="4" width="10.1796875" style="4" bestFit="1" customWidth="1"/>
    <col min="5" max="5" width="12.453125" style="12" customWidth="1"/>
    <col min="6" max="6" width="4.7265625" style="4" customWidth="1"/>
    <col min="7" max="7" width="5.90625" style="4" customWidth="1"/>
    <col min="8" max="14" width="4.7265625" style="4" customWidth="1"/>
    <col min="15" max="15" width="8.7265625" style="4" customWidth="1"/>
    <col min="16" max="16" width="13.36328125" style="4" customWidth="1"/>
    <col min="17" max="16384" width="8.7265625" style="4"/>
  </cols>
  <sheetData>
    <row r="1" spans="2:16" ht="24" customHeight="1">
      <c r="E1" s="17" t="s">
        <v>5</v>
      </c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6" ht="21.75" customHeight="1">
      <c r="B2" s="5" t="s">
        <v>0</v>
      </c>
      <c r="C2" s="5" t="s">
        <v>1</v>
      </c>
      <c r="D2" s="5" t="s">
        <v>2</v>
      </c>
      <c r="E2" s="18" t="s">
        <v>4</v>
      </c>
      <c r="F2" s="19"/>
      <c r="G2" s="19"/>
      <c r="H2" s="19"/>
      <c r="I2" s="19"/>
      <c r="J2" s="19"/>
      <c r="K2" s="19"/>
      <c r="L2" s="19"/>
      <c r="M2" s="19"/>
      <c r="N2" s="19"/>
      <c r="O2" s="20"/>
      <c r="P2" s="6" t="s">
        <v>3</v>
      </c>
    </row>
    <row r="3" spans="2:16">
      <c r="B3" s="7">
        <v>41928</v>
      </c>
      <c r="C3" s="8">
        <v>48</v>
      </c>
      <c r="D3" s="7">
        <f>B3+(C3*29.5)</f>
        <v>43344</v>
      </c>
      <c r="E3" s="1" t="str">
        <f>TEXT(B3,"[$-1970000]B2dd/mm/yyyy;@")</f>
        <v>22/12/1435</v>
      </c>
      <c r="F3" s="2">
        <f>VALUE(MID(E3,4,2))</f>
        <v>12</v>
      </c>
      <c r="G3" s="2">
        <f>VALUE(RIGHT(E3,4))</f>
        <v>1435</v>
      </c>
      <c r="H3" s="2">
        <f>C3/12</f>
        <v>4</v>
      </c>
      <c r="I3" s="2">
        <f>INT(H3)</f>
        <v>4</v>
      </c>
      <c r="J3" s="2">
        <f>H3-INT(H3)</f>
        <v>0</v>
      </c>
      <c r="K3" s="3">
        <f>J3*12</f>
        <v>0</v>
      </c>
      <c r="L3" s="2">
        <f>F3+K3</f>
        <v>12</v>
      </c>
      <c r="M3" s="3">
        <f>IF(L3&gt;12,L3-12,L3)</f>
        <v>12</v>
      </c>
      <c r="N3" s="3">
        <f>IF(L3&gt;12,1,0)</f>
        <v>0</v>
      </c>
      <c r="O3" s="2">
        <f>G3+I3+N3</f>
        <v>1439</v>
      </c>
      <c r="P3" s="9" t="str">
        <f>LEFT(E3,2)&amp;"/"&amp;TEXT(M3,"00")&amp;"/"&amp;TEXT(O3,"0000")</f>
        <v>22/12/1439</v>
      </c>
    </row>
    <row r="4" spans="2:16">
      <c r="B4" s="10">
        <v>41610</v>
      </c>
      <c r="C4" s="8">
        <v>24</v>
      </c>
      <c r="D4" s="7">
        <f t="shared" ref="D4:D16" si="0">B4+(C4*29.5)</f>
        <v>42318</v>
      </c>
      <c r="E4" s="1" t="str">
        <f t="shared" ref="E4:E16" si="1">TEXT(B4,"[$-1970000]B2dd/mm/yyyy;@")</f>
        <v>29/01/1435</v>
      </c>
      <c r="F4" s="2">
        <f t="shared" ref="F4:F16" si="2">VALUE(MID(E4,4,2))</f>
        <v>1</v>
      </c>
      <c r="G4" s="2">
        <f t="shared" ref="G4:G16" si="3">VALUE(RIGHT(E4,4))</f>
        <v>1435</v>
      </c>
      <c r="H4" s="2">
        <f t="shared" ref="H4:H16" si="4">C4/12</f>
        <v>2</v>
      </c>
      <c r="I4" s="2">
        <f t="shared" ref="I4:I16" si="5">INT(H4)</f>
        <v>2</v>
      </c>
      <c r="J4" s="2">
        <f t="shared" ref="J4:J16" si="6">H4-INT(H4)</f>
        <v>0</v>
      </c>
      <c r="K4" s="3">
        <f t="shared" ref="K4:K16" si="7">J4*12</f>
        <v>0</v>
      </c>
      <c r="L4" s="2">
        <f t="shared" ref="L4:L16" si="8">F4+K4</f>
        <v>1</v>
      </c>
      <c r="M4" s="3">
        <f t="shared" ref="M4:M16" si="9">IF(L4&gt;12,L4-12,L4)</f>
        <v>1</v>
      </c>
      <c r="N4" s="3">
        <f t="shared" ref="N4:N16" si="10">IF(L4&gt;12,1,0)</f>
        <v>0</v>
      </c>
      <c r="O4" s="2">
        <f t="shared" ref="O4:O16" si="11">G4+I4+N4</f>
        <v>1437</v>
      </c>
      <c r="P4" s="9" t="str">
        <f t="shared" ref="P4:P16" si="12">LEFT(E4,2)&amp;"/"&amp;TEXT(M4,"00")&amp;"/"&amp;TEXT(O4,"0000")</f>
        <v>29/01/1437</v>
      </c>
    </row>
    <row r="5" spans="2:16">
      <c r="B5" s="10">
        <v>41611</v>
      </c>
      <c r="C5" s="8">
        <v>48</v>
      </c>
      <c r="D5" s="7">
        <f t="shared" si="0"/>
        <v>43027</v>
      </c>
      <c r="E5" s="1" t="str">
        <f t="shared" si="1"/>
        <v>30/01/1435</v>
      </c>
      <c r="F5" s="2">
        <f t="shared" si="2"/>
        <v>1</v>
      </c>
      <c r="G5" s="2">
        <f t="shared" si="3"/>
        <v>1435</v>
      </c>
      <c r="H5" s="2">
        <f t="shared" si="4"/>
        <v>4</v>
      </c>
      <c r="I5" s="2">
        <f t="shared" si="5"/>
        <v>4</v>
      </c>
      <c r="J5" s="2">
        <f t="shared" si="6"/>
        <v>0</v>
      </c>
      <c r="K5" s="3">
        <f t="shared" si="7"/>
        <v>0</v>
      </c>
      <c r="L5" s="2">
        <f t="shared" si="8"/>
        <v>1</v>
      </c>
      <c r="M5" s="3">
        <f t="shared" si="9"/>
        <v>1</v>
      </c>
      <c r="N5" s="3">
        <f t="shared" si="10"/>
        <v>0</v>
      </c>
      <c r="O5" s="2">
        <f t="shared" si="11"/>
        <v>1439</v>
      </c>
      <c r="P5" s="9" t="str">
        <f t="shared" si="12"/>
        <v>30/01/1439</v>
      </c>
    </row>
    <row r="6" spans="2:16">
      <c r="B6" s="10">
        <v>41624</v>
      </c>
      <c r="C6" s="8">
        <v>12</v>
      </c>
      <c r="D6" s="7">
        <f>B6+(C6*29.5)</f>
        <v>41978</v>
      </c>
      <c r="E6" s="1" t="str">
        <f t="shared" si="1"/>
        <v>13/02/1435</v>
      </c>
      <c r="F6" s="2">
        <f t="shared" si="2"/>
        <v>2</v>
      </c>
      <c r="G6" s="2">
        <f t="shared" si="3"/>
        <v>1435</v>
      </c>
      <c r="H6" s="2">
        <f t="shared" si="4"/>
        <v>1</v>
      </c>
      <c r="I6" s="2">
        <f t="shared" si="5"/>
        <v>1</v>
      </c>
      <c r="J6" s="2">
        <f t="shared" si="6"/>
        <v>0</v>
      </c>
      <c r="K6" s="3">
        <f t="shared" si="7"/>
        <v>0</v>
      </c>
      <c r="L6" s="2">
        <f t="shared" si="8"/>
        <v>2</v>
      </c>
      <c r="M6" s="3">
        <f t="shared" si="9"/>
        <v>2</v>
      </c>
      <c r="N6" s="3">
        <f t="shared" si="10"/>
        <v>0</v>
      </c>
      <c r="O6" s="2">
        <f t="shared" si="11"/>
        <v>1436</v>
      </c>
      <c r="P6" s="9" t="str">
        <f t="shared" si="12"/>
        <v>13/02/1436</v>
      </c>
    </row>
    <row r="7" spans="2:16">
      <c r="B7" s="10">
        <v>41622</v>
      </c>
      <c r="C7" s="8">
        <v>24</v>
      </c>
      <c r="D7" s="7">
        <f t="shared" si="0"/>
        <v>42330</v>
      </c>
      <c r="E7" s="1" t="str">
        <f t="shared" si="1"/>
        <v>11/02/1435</v>
      </c>
      <c r="F7" s="2">
        <f t="shared" si="2"/>
        <v>2</v>
      </c>
      <c r="G7" s="2">
        <f t="shared" si="3"/>
        <v>1435</v>
      </c>
      <c r="H7" s="2">
        <f t="shared" si="4"/>
        <v>2</v>
      </c>
      <c r="I7" s="2">
        <f t="shared" si="5"/>
        <v>2</v>
      </c>
      <c r="J7" s="2">
        <f t="shared" si="6"/>
        <v>0</v>
      </c>
      <c r="K7" s="3">
        <f t="shared" si="7"/>
        <v>0</v>
      </c>
      <c r="L7" s="2">
        <f t="shared" si="8"/>
        <v>2</v>
      </c>
      <c r="M7" s="3">
        <f t="shared" si="9"/>
        <v>2</v>
      </c>
      <c r="N7" s="3">
        <f t="shared" si="10"/>
        <v>0</v>
      </c>
      <c r="O7" s="2">
        <f t="shared" si="11"/>
        <v>1437</v>
      </c>
      <c r="P7" s="9" t="str">
        <f t="shared" si="12"/>
        <v>11/02/1437</v>
      </c>
    </row>
    <row r="8" spans="2:16">
      <c r="B8" s="10">
        <v>41614</v>
      </c>
      <c r="C8" s="8">
        <v>48</v>
      </c>
      <c r="D8" s="7">
        <f t="shared" si="0"/>
        <v>43030</v>
      </c>
      <c r="E8" s="1" t="str">
        <f t="shared" si="1"/>
        <v>03/02/1435</v>
      </c>
      <c r="F8" s="2">
        <f t="shared" si="2"/>
        <v>2</v>
      </c>
      <c r="G8" s="2">
        <f t="shared" si="3"/>
        <v>1435</v>
      </c>
      <c r="H8" s="2">
        <f t="shared" si="4"/>
        <v>4</v>
      </c>
      <c r="I8" s="2">
        <f t="shared" si="5"/>
        <v>4</v>
      </c>
      <c r="J8" s="2">
        <f t="shared" si="6"/>
        <v>0</v>
      </c>
      <c r="K8" s="3">
        <f t="shared" si="7"/>
        <v>0</v>
      </c>
      <c r="L8" s="2">
        <f t="shared" si="8"/>
        <v>2</v>
      </c>
      <c r="M8" s="3">
        <f t="shared" si="9"/>
        <v>2</v>
      </c>
      <c r="N8" s="3">
        <f t="shared" si="10"/>
        <v>0</v>
      </c>
      <c r="O8" s="2">
        <f t="shared" si="11"/>
        <v>1439</v>
      </c>
      <c r="P8" s="9" t="str">
        <f t="shared" si="12"/>
        <v>03/02/1439</v>
      </c>
    </row>
    <row r="9" spans="2:16">
      <c r="B9" s="10">
        <v>41615</v>
      </c>
      <c r="C9" s="8">
        <v>48</v>
      </c>
      <c r="D9" s="7">
        <f t="shared" si="0"/>
        <v>43031</v>
      </c>
      <c r="E9" s="1" t="str">
        <f t="shared" si="1"/>
        <v>04/02/1435</v>
      </c>
      <c r="F9" s="2">
        <f t="shared" si="2"/>
        <v>2</v>
      </c>
      <c r="G9" s="2">
        <f t="shared" si="3"/>
        <v>1435</v>
      </c>
      <c r="H9" s="2">
        <f t="shared" si="4"/>
        <v>4</v>
      </c>
      <c r="I9" s="2">
        <f t="shared" si="5"/>
        <v>4</v>
      </c>
      <c r="J9" s="2">
        <f t="shared" si="6"/>
        <v>0</v>
      </c>
      <c r="K9" s="3">
        <f t="shared" si="7"/>
        <v>0</v>
      </c>
      <c r="L9" s="2">
        <f t="shared" si="8"/>
        <v>2</v>
      </c>
      <c r="M9" s="3">
        <f t="shared" si="9"/>
        <v>2</v>
      </c>
      <c r="N9" s="3">
        <f t="shared" si="10"/>
        <v>0</v>
      </c>
      <c r="O9" s="2">
        <f t="shared" si="11"/>
        <v>1439</v>
      </c>
      <c r="P9" s="9" t="str">
        <f t="shared" si="12"/>
        <v>04/02/1439</v>
      </c>
    </row>
    <row r="10" spans="2:16">
      <c r="B10" s="10">
        <v>41616</v>
      </c>
      <c r="C10" s="8">
        <v>48</v>
      </c>
      <c r="D10" s="7">
        <f t="shared" si="0"/>
        <v>43032</v>
      </c>
      <c r="E10" s="1" t="str">
        <f t="shared" si="1"/>
        <v>05/02/1435</v>
      </c>
      <c r="F10" s="2">
        <f t="shared" si="2"/>
        <v>2</v>
      </c>
      <c r="G10" s="2">
        <f t="shared" si="3"/>
        <v>1435</v>
      </c>
      <c r="H10" s="2">
        <f t="shared" si="4"/>
        <v>4</v>
      </c>
      <c r="I10" s="2">
        <f t="shared" si="5"/>
        <v>4</v>
      </c>
      <c r="J10" s="2">
        <f t="shared" si="6"/>
        <v>0</v>
      </c>
      <c r="K10" s="3">
        <f t="shared" si="7"/>
        <v>0</v>
      </c>
      <c r="L10" s="2">
        <f t="shared" si="8"/>
        <v>2</v>
      </c>
      <c r="M10" s="3">
        <f t="shared" si="9"/>
        <v>2</v>
      </c>
      <c r="N10" s="3">
        <f t="shared" si="10"/>
        <v>0</v>
      </c>
      <c r="O10" s="2">
        <f t="shared" si="11"/>
        <v>1439</v>
      </c>
      <c r="P10" s="9" t="str">
        <f t="shared" si="12"/>
        <v>05/02/1439</v>
      </c>
    </row>
    <row r="11" spans="2:16">
      <c r="B11" s="10">
        <v>41617</v>
      </c>
      <c r="C11" s="8">
        <v>480</v>
      </c>
      <c r="D11" s="7">
        <f t="shared" si="0"/>
        <v>55777</v>
      </c>
      <c r="E11" s="1" t="str">
        <f t="shared" si="1"/>
        <v>06/02/1435</v>
      </c>
      <c r="F11" s="2">
        <f t="shared" si="2"/>
        <v>2</v>
      </c>
      <c r="G11" s="2">
        <f t="shared" si="3"/>
        <v>1435</v>
      </c>
      <c r="H11" s="2">
        <f t="shared" si="4"/>
        <v>40</v>
      </c>
      <c r="I11" s="2">
        <f t="shared" si="5"/>
        <v>40</v>
      </c>
      <c r="J11" s="2">
        <f t="shared" si="6"/>
        <v>0</v>
      </c>
      <c r="K11" s="3">
        <f t="shared" si="7"/>
        <v>0</v>
      </c>
      <c r="L11" s="2">
        <f t="shared" si="8"/>
        <v>2</v>
      </c>
      <c r="M11" s="3">
        <f t="shared" si="9"/>
        <v>2</v>
      </c>
      <c r="N11" s="3">
        <f t="shared" si="10"/>
        <v>0</v>
      </c>
      <c r="O11" s="2">
        <f t="shared" si="11"/>
        <v>1475</v>
      </c>
      <c r="P11" s="9" t="str">
        <f t="shared" si="12"/>
        <v>06/02/1475</v>
      </c>
    </row>
    <row r="12" spans="2:16">
      <c r="B12" s="10">
        <v>41588</v>
      </c>
      <c r="C12" s="8">
        <v>48</v>
      </c>
      <c r="D12" s="7">
        <f t="shared" si="0"/>
        <v>43004</v>
      </c>
      <c r="E12" s="1" t="str">
        <f t="shared" si="1"/>
        <v>07/01/1435</v>
      </c>
      <c r="F12" s="2">
        <f t="shared" si="2"/>
        <v>1</v>
      </c>
      <c r="G12" s="2">
        <f t="shared" si="3"/>
        <v>1435</v>
      </c>
      <c r="H12" s="2">
        <f t="shared" si="4"/>
        <v>4</v>
      </c>
      <c r="I12" s="2">
        <f t="shared" si="5"/>
        <v>4</v>
      </c>
      <c r="J12" s="2">
        <f t="shared" si="6"/>
        <v>0</v>
      </c>
      <c r="K12" s="3">
        <f t="shared" si="7"/>
        <v>0</v>
      </c>
      <c r="L12" s="2">
        <f t="shared" si="8"/>
        <v>1</v>
      </c>
      <c r="M12" s="3">
        <f t="shared" si="9"/>
        <v>1</v>
      </c>
      <c r="N12" s="3">
        <f t="shared" si="10"/>
        <v>0</v>
      </c>
      <c r="O12" s="2">
        <f t="shared" si="11"/>
        <v>1439</v>
      </c>
      <c r="P12" s="9" t="str">
        <f t="shared" si="12"/>
        <v>07/01/1439</v>
      </c>
    </row>
    <row r="13" spans="2:16">
      <c r="B13" s="10">
        <v>41619</v>
      </c>
      <c r="C13" s="8">
        <v>24</v>
      </c>
      <c r="D13" s="7">
        <f t="shared" si="0"/>
        <v>42327</v>
      </c>
      <c r="E13" s="1" t="str">
        <f t="shared" si="1"/>
        <v>08/02/1435</v>
      </c>
      <c r="F13" s="2">
        <f t="shared" si="2"/>
        <v>2</v>
      </c>
      <c r="G13" s="2">
        <f t="shared" si="3"/>
        <v>1435</v>
      </c>
      <c r="H13" s="2">
        <f t="shared" si="4"/>
        <v>2</v>
      </c>
      <c r="I13" s="2">
        <f t="shared" si="5"/>
        <v>2</v>
      </c>
      <c r="J13" s="2">
        <f t="shared" si="6"/>
        <v>0</v>
      </c>
      <c r="K13" s="3">
        <f t="shared" si="7"/>
        <v>0</v>
      </c>
      <c r="L13" s="2">
        <f t="shared" si="8"/>
        <v>2</v>
      </c>
      <c r="M13" s="3">
        <f t="shared" si="9"/>
        <v>2</v>
      </c>
      <c r="N13" s="3">
        <f t="shared" si="10"/>
        <v>0</v>
      </c>
      <c r="O13" s="2">
        <f t="shared" si="11"/>
        <v>1437</v>
      </c>
      <c r="P13" s="9" t="str">
        <f t="shared" si="12"/>
        <v>08/02/1437</v>
      </c>
    </row>
    <row r="14" spans="2:16">
      <c r="B14" s="10">
        <v>41620</v>
      </c>
      <c r="C14" s="8">
        <v>24</v>
      </c>
      <c r="D14" s="7">
        <f t="shared" si="0"/>
        <v>42328</v>
      </c>
      <c r="E14" s="1" t="str">
        <f t="shared" si="1"/>
        <v>09/02/1435</v>
      </c>
      <c r="F14" s="2">
        <f t="shared" si="2"/>
        <v>2</v>
      </c>
      <c r="G14" s="2">
        <f t="shared" si="3"/>
        <v>1435</v>
      </c>
      <c r="H14" s="2">
        <f t="shared" si="4"/>
        <v>2</v>
      </c>
      <c r="I14" s="2">
        <f t="shared" si="5"/>
        <v>2</v>
      </c>
      <c r="J14" s="2">
        <f t="shared" si="6"/>
        <v>0</v>
      </c>
      <c r="K14" s="3">
        <f t="shared" si="7"/>
        <v>0</v>
      </c>
      <c r="L14" s="2">
        <f t="shared" si="8"/>
        <v>2</v>
      </c>
      <c r="M14" s="3">
        <f t="shared" si="9"/>
        <v>2</v>
      </c>
      <c r="N14" s="3">
        <f t="shared" si="10"/>
        <v>0</v>
      </c>
      <c r="O14" s="2">
        <f t="shared" si="11"/>
        <v>1437</v>
      </c>
      <c r="P14" s="9" t="str">
        <f t="shared" si="12"/>
        <v>09/02/1437</v>
      </c>
    </row>
    <row r="15" spans="2:16">
      <c r="B15" s="10">
        <v>41621</v>
      </c>
      <c r="C15" s="8">
        <v>12</v>
      </c>
      <c r="D15" s="7">
        <f t="shared" si="0"/>
        <v>41975</v>
      </c>
      <c r="E15" s="1" t="str">
        <f t="shared" si="1"/>
        <v>10/02/1435</v>
      </c>
      <c r="F15" s="2">
        <f t="shared" si="2"/>
        <v>2</v>
      </c>
      <c r="G15" s="2">
        <f t="shared" si="3"/>
        <v>1435</v>
      </c>
      <c r="H15" s="2">
        <f t="shared" si="4"/>
        <v>1</v>
      </c>
      <c r="I15" s="2">
        <f t="shared" si="5"/>
        <v>1</v>
      </c>
      <c r="J15" s="2">
        <f t="shared" si="6"/>
        <v>0</v>
      </c>
      <c r="K15" s="3">
        <f t="shared" si="7"/>
        <v>0</v>
      </c>
      <c r="L15" s="2">
        <f t="shared" si="8"/>
        <v>2</v>
      </c>
      <c r="M15" s="3">
        <f t="shared" si="9"/>
        <v>2</v>
      </c>
      <c r="N15" s="3">
        <f t="shared" si="10"/>
        <v>0</v>
      </c>
      <c r="O15" s="2">
        <f t="shared" si="11"/>
        <v>1436</v>
      </c>
      <c r="P15" s="9" t="str">
        <f t="shared" si="12"/>
        <v>10/02/1436</v>
      </c>
    </row>
    <row r="16" spans="2:16">
      <c r="B16" s="10">
        <v>41622</v>
      </c>
      <c r="C16" s="8">
        <v>5</v>
      </c>
      <c r="D16" s="7">
        <f t="shared" si="0"/>
        <v>41769.5</v>
      </c>
      <c r="E16" s="13" t="str">
        <f t="shared" si="1"/>
        <v>11/02/1435</v>
      </c>
      <c r="F16" s="14">
        <f t="shared" si="2"/>
        <v>2</v>
      </c>
      <c r="G16" s="14">
        <f t="shared" si="3"/>
        <v>1435</v>
      </c>
      <c r="H16" s="14">
        <f t="shared" si="4"/>
        <v>0.41666666666666669</v>
      </c>
      <c r="I16" s="14">
        <f t="shared" si="5"/>
        <v>0</v>
      </c>
      <c r="J16" s="14">
        <f t="shared" si="6"/>
        <v>0.41666666666666669</v>
      </c>
      <c r="K16" s="15">
        <f t="shared" si="7"/>
        <v>5</v>
      </c>
      <c r="L16" s="14">
        <f t="shared" si="8"/>
        <v>7</v>
      </c>
      <c r="M16" s="15">
        <f t="shared" si="9"/>
        <v>7</v>
      </c>
      <c r="N16" s="15">
        <f t="shared" si="10"/>
        <v>0</v>
      </c>
      <c r="O16" s="14">
        <f t="shared" si="11"/>
        <v>1435</v>
      </c>
      <c r="P16" s="16" t="str">
        <f t="shared" si="12"/>
        <v>11/07/1435</v>
      </c>
    </row>
    <row r="17" spans="2:2">
      <c r="B17" s="11"/>
    </row>
  </sheetData>
  <mergeCells count="2">
    <mergeCell ref="E1:O1"/>
    <mergeCell ref="E2:O2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Mohammed Derar</cp:lastModifiedBy>
  <dcterms:created xsi:type="dcterms:W3CDTF">2013-12-05T14:21:49Z</dcterms:created>
  <dcterms:modified xsi:type="dcterms:W3CDTF">2013-12-06T21:04:33Z</dcterms:modified>
</cp:coreProperties>
</file>