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20" windowWidth="20580" windowHeight="94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7" i="1"/>
  <c r="D7"/>
  <c r="E7"/>
  <c r="F7"/>
  <c r="G7"/>
  <c r="H7"/>
  <c r="I7"/>
  <c r="B7"/>
  <c r="J2"/>
  <c r="C6"/>
  <c r="D6"/>
  <c r="E6"/>
  <c r="F6"/>
  <c r="G6"/>
  <c r="H6"/>
  <c r="I6"/>
  <c r="B6"/>
  <c r="J6" s="1"/>
  <c r="C5"/>
  <c r="D5"/>
  <c r="E5"/>
  <c r="F5"/>
  <c r="G5"/>
  <c r="H5"/>
  <c r="I5"/>
  <c r="B5"/>
  <c r="C4"/>
  <c r="D4"/>
  <c r="E4"/>
  <c r="F4"/>
  <c r="G4"/>
  <c r="H4"/>
  <c r="I4"/>
  <c r="B4"/>
  <c r="J4" s="1"/>
  <c r="C3"/>
  <c r="D3"/>
  <c r="E3"/>
  <c r="F3"/>
  <c r="G3"/>
  <c r="H3"/>
  <c r="I3"/>
  <c r="B3"/>
  <c r="J8"/>
  <c r="J9"/>
  <c r="J7" l="1"/>
  <c r="J5"/>
  <c r="J3"/>
</calcChain>
</file>

<file path=xl/sharedStrings.xml><?xml version="1.0" encoding="utf-8"?>
<sst xmlns="http://schemas.openxmlformats.org/spreadsheetml/2006/main" count="6" uniqueCount="6">
  <si>
    <t>الأساسي</t>
  </si>
  <si>
    <t>حصة الحكومة 15%</t>
  </si>
  <si>
    <t>حصة تأمين 1%</t>
  </si>
  <si>
    <t>حصة الحكومة 2%</t>
  </si>
  <si>
    <t>تأمين صحي 1.5%</t>
  </si>
  <si>
    <t>الجملة</t>
  </si>
</sst>
</file>

<file path=xl/styles.xml><?xml version="1.0" encoding="utf-8"?>
<styleSheet xmlns="http://schemas.openxmlformats.org/spreadsheetml/2006/main">
  <fonts count="2"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shrinkToFit="1" readingOrder="2"/>
    </xf>
    <xf numFmtId="0" fontId="1" fillId="3" borderId="1" xfId="0" applyFont="1" applyFill="1" applyBorder="1" applyAlignment="1">
      <alignment horizontal="center" vertical="center" shrinkToFit="1" readingOrder="2"/>
    </xf>
    <xf numFmtId="0" fontId="1" fillId="5" borderId="1" xfId="0" applyFont="1" applyFill="1" applyBorder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1" fillId="4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7"/>
  <sheetViews>
    <sheetView rightToLeft="1" tabSelected="1" workbookViewId="0">
      <selection activeCell="G10" sqref="G10"/>
    </sheetView>
  </sheetViews>
  <sheetFormatPr defaultRowHeight="18"/>
  <cols>
    <col min="1" max="1" width="14" customWidth="1"/>
  </cols>
  <sheetData>
    <row r="2" spans="1:10">
      <c r="A2" s="2" t="s">
        <v>0</v>
      </c>
      <c r="B2" s="3">
        <v>398.83</v>
      </c>
      <c r="C2" s="3">
        <v>162.12</v>
      </c>
      <c r="D2" s="3">
        <v>122.6</v>
      </c>
      <c r="E2" s="3">
        <v>128.6</v>
      </c>
      <c r="F2" s="3">
        <v>63.25</v>
      </c>
      <c r="G2" s="3">
        <v>124.1</v>
      </c>
      <c r="H2" s="3">
        <v>214.33</v>
      </c>
      <c r="I2" s="3">
        <v>122.6</v>
      </c>
      <c r="J2" s="3">
        <f>TRUNC(SUM(B2:I2),2)</f>
        <v>1336.43</v>
      </c>
    </row>
    <row r="3" spans="1:10">
      <c r="A3" s="2" t="s">
        <v>1</v>
      </c>
      <c r="B3" s="4">
        <f>TRUNC(B$2*15%,2)</f>
        <v>59.82</v>
      </c>
      <c r="C3" s="4">
        <f t="shared" ref="C3:I3" si="0">TRUNC(C$2*15%,2)</f>
        <v>24.31</v>
      </c>
      <c r="D3" s="4">
        <f t="shared" si="0"/>
        <v>18.39</v>
      </c>
      <c r="E3" s="4">
        <f t="shared" si="0"/>
        <v>19.29</v>
      </c>
      <c r="F3" s="4">
        <f t="shared" si="0"/>
        <v>9.48</v>
      </c>
      <c r="G3" s="4">
        <f t="shared" si="0"/>
        <v>18.61</v>
      </c>
      <c r="H3" s="4">
        <f t="shared" si="0"/>
        <v>32.14</v>
      </c>
      <c r="I3" s="4">
        <f t="shared" si="0"/>
        <v>18.39</v>
      </c>
      <c r="J3" s="4">
        <f t="shared" ref="J3:J9" si="1">TRUNC(SUM(B3:I3),2)</f>
        <v>200.43</v>
      </c>
    </row>
    <row r="4" spans="1:10">
      <c r="A4" s="2" t="s">
        <v>2</v>
      </c>
      <c r="B4" s="4">
        <f>TRUNC(B$2*1%,2)</f>
        <v>3.98</v>
      </c>
      <c r="C4" s="4">
        <f t="shared" ref="C4:I4" si="2">TRUNC(C$2*1%,2)</f>
        <v>1.62</v>
      </c>
      <c r="D4" s="4">
        <f t="shared" si="2"/>
        <v>1.22</v>
      </c>
      <c r="E4" s="4">
        <f t="shared" si="2"/>
        <v>1.28</v>
      </c>
      <c r="F4" s="4">
        <f t="shared" si="2"/>
        <v>0.63</v>
      </c>
      <c r="G4" s="4">
        <f t="shared" si="2"/>
        <v>1.24</v>
      </c>
      <c r="H4" s="4">
        <f t="shared" si="2"/>
        <v>2.14</v>
      </c>
      <c r="I4" s="4">
        <f t="shared" si="2"/>
        <v>1.22</v>
      </c>
      <c r="J4" s="4">
        <f t="shared" si="1"/>
        <v>13.33</v>
      </c>
    </row>
    <row r="5" spans="1:10">
      <c r="A5" s="2" t="s">
        <v>3</v>
      </c>
      <c r="B5" s="4">
        <f>TRUNC(B$2*2%,2)</f>
        <v>7.97</v>
      </c>
      <c r="C5" s="4">
        <f t="shared" ref="C5:I5" si="3">TRUNC(C$2*2%,2)</f>
        <v>3.24</v>
      </c>
      <c r="D5" s="4">
        <f t="shared" si="3"/>
        <v>2.4500000000000002</v>
      </c>
      <c r="E5" s="4">
        <f t="shared" si="3"/>
        <v>2.57</v>
      </c>
      <c r="F5" s="4">
        <f t="shared" si="3"/>
        <v>1.26</v>
      </c>
      <c r="G5" s="4">
        <f t="shared" si="3"/>
        <v>2.48</v>
      </c>
      <c r="H5" s="4">
        <f t="shared" si="3"/>
        <v>4.28</v>
      </c>
      <c r="I5" s="4">
        <f t="shared" si="3"/>
        <v>2.4500000000000002</v>
      </c>
      <c r="J5" s="4">
        <f t="shared" si="1"/>
        <v>26.7</v>
      </c>
    </row>
    <row r="6" spans="1:10">
      <c r="A6" s="2" t="s">
        <v>4</v>
      </c>
      <c r="B6" s="4">
        <f>TRUNC(B$2*1.5%,2)</f>
        <v>5.98</v>
      </c>
      <c r="C6" s="4">
        <f t="shared" ref="C6:I6" si="4">TRUNC(C$2*1.5%,2)</f>
        <v>2.4300000000000002</v>
      </c>
      <c r="D6" s="4">
        <f t="shared" si="4"/>
        <v>1.83</v>
      </c>
      <c r="E6" s="4">
        <f t="shared" si="4"/>
        <v>1.92</v>
      </c>
      <c r="F6" s="4">
        <f t="shared" si="4"/>
        <v>0.94</v>
      </c>
      <c r="G6" s="4">
        <f t="shared" si="4"/>
        <v>1.86</v>
      </c>
      <c r="H6" s="4">
        <f t="shared" si="4"/>
        <v>3.21</v>
      </c>
      <c r="I6" s="4">
        <f t="shared" si="4"/>
        <v>1.83</v>
      </c>
      <c r="J6" s="4">
        <f t="shared" si="1"/>
        <v>20</v>
      </c>
    </row>
    <row r="7" spans="1:10">
      <c r="A7" s="5" t="s">
        <v>5</v>
      </c>
      <c r="B7" s="6">
        <f>TRUNC(SUM(B2:B6),2)</f>
        <v>476.58</v>
      </c>
      <c r="C7" s="6">
        <f t="shared" ref="C7:I7" si="5">TRUNC(SUM(C2:C6),2)</f>
        <v>193.72</v>
      </c>
      <c r="D7" s="6">
        <f t="shared" si="5"/>
        <v>146.49</v>
      </c>
      <c r="E7" s="6">
        <f t="shared" si="5"/>
        <v>153.66</v>
      </c>
      <c r="F7" s="6">
        <f t="shared" si="5"/>
        <v>75.56</v>
      </c>
      <c r="G7" s="6">
        <f t="shared" si="5"/>
        <v>148.29</v>
      </c>
      <c r="H7" s="6">
        <f t="shared" si="5"/>
        <v>256.10000000000002</v>
      </c>
      <c r="I7" s="6">
        <f t="shared" si="5"/>
        <v>146.49</v>
      </c>
      <c r="J7" s="6">
        <f t="shared" si="1"/>
        <v>1596.89</v>
      </c>
    </row>
    <row r="8" spans="1:10">
      <c r="A8" s="1"/>
      <c r="B8" s="1"/>
      <c r="C8" s="1"/>
      <c r="D8" s="1"/>
      <c r="E8" s="1"/>
      <c r="F8" s="1"/>
      <c r="G8" s="1"/>
      <c r="H8" s="1"/>
      <c r="I8" s="1"/>
      <c r="J8" s="1">
        <f t="shared" si="1"/>
        <v>0</v>
      </c>
    </row>
    <row r="9" spans="1:10">
      <c r="A9" s="1"/>
      <c r="B9" s="1"/>
      <c r="C9" s="1"/>
      <c r="D9" s="1"/>
      <c r="E9" s="1"/>
      <c r="F9" s="1"/>
      <c r="G9" s="1"/>
      <c r="H9" s="1"/>
      <c r="I9" s="1"/>
      <c r="J9" s="1">
        <f t="shared" si="1"/>
        <v>0</v>
      </c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2013-12-10T13:53:26Z</dcterms:created>
  <dcterms:modified xsi:type="dcterms:W3CDTF">2013-12-10T14:14:15Z</dcterms:modified>
</cp:coreProperties>
</file>