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360" windowWidth="15480" windowHeight="7710" activeTab="1"/>
  </bookViews>
  <sheets>
    <sheet name="DB" sheetId="1" r:id="rId1"/>
    <sheet name="InQ" sheetId="2" r:id="rId2"/>
    <sheet name="Sheet3" sheetId="3" r:id="rId3"/>
  </sheets>
  <definedNames>
    <definedName name="StaffN">DB!$D$3:$D$7</definedName>
  </definedNames>
  <calcPr calcId="124519"/>
</workbook>
</file>

<file path=xl/calcChain.xml><?xml version="1.0" encoding="utf-8"?>
<calcChain xmlns="http://schemas.openxmlformats.org/spreadsheetml/2006/main">
  <c r="G10" i="2"/>
  <c r="G11"/>
  <c r="G12"/>
  <c r="G13"/>
  <c r="G14"/>
  <c r="G15"/>
  <c r="G16"/>
  <c r="G17"/>
  <c r="G18"/>
  <c r="G19"/>
  <c r="G20"/>
  <c r="G21"/>
  <c r="G22"/>
  <c r="G23"/>
  <c r="F7"/>
  <c r="F8"/>
  <c r="F9"/>
  <c r="F10"/>
  <c r="F11"/>
  <c r="F12"/>
  <c r="F13"/>
  <c r="F14"/>
  <c r="F15"/>
  <c r="F16"/>
  <c r="F17"/>
  <c r="F18"/>
  <c r="F19"/>
  <c r="F20"/>
  <c r="F21"/>
  <c r="F22"/>
  <c r="F23"/>
  <c r="E7"/>
  <c r="E8"/>
  <c r="E9"/>
  <c r="E10"/>
  <c r="E11"/>
  <c r="E12"/>
  <c r="E13"/>
  <c r="E14"/>
  <c r="E15"/>
  <c r="E16"/>
  <c r="E17"/>
  <c r="E18"/>
  <c r="E19"/>
  <c r="E20"/>
  <c r="E21"/>
  <c r="E22"/>
  <c r="E23"/>
  <c r="D7"/>
  <c r="D8"/>
  <c r="D9"/>
  <c r="D10"/>
  <c r="D11"/>
  <c r="D12"/>
  <c r="D13"/>
  <c r="D14"/>
  <c r="D15"/>
  <c r="D16"/>
  <c r="D17"/>
  <c r="D18"/>
  <c r="D19"/>
  <c r="D20"/>
  <c r="D21"/>
  <c r="D22"/>
  <c r="D23"/>
  <c r="C7"/>
  <c r="C8"/>
  <c r="C9"/>
  <c r="C10"/>
  <c r="C11"/>
  <c r="C12"/>
  <c r="C13"/>
  <c r="C14"/>
  <c r="C15"/>
  <c r="C16"/>
  <c r="C17"/>
  <c r="C18"/>
  <c r="C19"/>
  <c r="C20"/>
  <c r="C21"/>
  <c r="C22"/>
  <c r="C23"/>
  <c r="B7"/>
  <c r="B8"/>
  <c r="B9"/>
  <c r="B10"/>
  <c r="B11"/>
  <c r="B12"/>
  <c r="B13"/>
  <c r="B14"/>
  <c r="B15"/>
  <c r="B16"/>
  <c r="B17"/>
  <c r="B18"/>
  <c r="B19"/>
  <c r="B20"/>
  <c r="B21"/>
  <c r="B22"/>
  <c r="B23"/>
  <c r="F6"/>
  <c r="E6"/>
  <c r="D6"/>
  <c r="C6"/>
  <c r="B6"/>
  <c r="E4" i="1"/>
  <c r="E5"/>
  <c r="E6"/>
  <c r="E7"/>
  <c r="E8"/>
  <c r="E9"/>
  <c r="E10"/>
  <c r="E11"/>
  <c r="E12"/>
  <c r="E13"/>
  <c r="E14"/>
  <c r="E15"/>
  <c r="E16"/>
  <c r="E17"/>
  <c r="E18"/>
  <c r="E19"/>
  <c r="E20"/>
  <c r="E3"/>
</calcChain>
</file>

<file path=xl/sharedStrings.xml><?xml version="1.0" encoding="utf-8"?>
<sst xmlns="http://schemas.openxmlformats.org/spreadsheetml/2006/main" count="87" uniqueCount="38">
  <si>
    <t>سجل تسجيل الغياب اليوبي</t>
  </si>
  <si>
    <t>م</t>
  </si>
  <si>
    <t>اليوم</t>
  </si>
  <si>
    <t>التاريخ</t>
  </si>
  <si>
    <t>الإسم</t>
  </si>
  <si>
    <t>نوع الغياب</t>
  </si>
  <si>
    <t>السبت</t>
  </si>
  <si>
    <t>الأحد</t>
  </si>
  <si>
    <t>الإثنين</t>
  </si>
  <si>
    <t>1435\02\01</t>
  </si>
  <si>
    <t>1435\02\02</t>
  </si>
  <si>
    <t>1435\02\03</t>
  </si>
  <si>
    <t>1435\02\04</t>
  </si>
  <si>
    <t>1435\02\05</t>
  </si>
  <si>
    <t>1435\02\06</t>
  </si>
  <si>
    <t>1435\02\07</t>
  </si>
  <si>
    <t>1435\02\08</t>
  </si>
  <si>
    <t>1435\02\09</t>
  </si>
  <si>
    <t>1435\02\10</t>
  </si>
  <si>
    <t>1435\02\11</t>
  </si>
  <si>
    <t>1435\02\12</t>
  </si>
  <si>
    <t>1435\02\13</t>
  </si>
  <si>
    <t>1435\02\14</t>
  </si>
  <si>
    <t>1435\02\15</t>
  </si>
  <si>
    <t>1435\02\16</t>
  </si>
  <si>
    <t>1435\02\17</t>
  </si>
  <si>
    <t>1435\02\18</t>
  </si>
  <si>
    <t>أحمد ناصر</t>
  </si>
  <si>
    <t>سعيد ناصر</t>
  </si>
  <si>
    <t>كمال طاهر</t>
  </si>
  <si>
    <t>محمد عبدالله</t>
  </si>
  <si>
    <t>محمد سالم</t>
  </si>
  <si>
    <t>تدريبية</t>
  </si>
  <si>
    <t>مرضية</t>
  </si>
  <si>
    <t>مرافقة</t>
  </si>
  <si>
    <t>حسم</t>
  </si>
  <si>
    <t>ملاحظات</t>
  </si>
  <si>
    <t>إسم الموظف</t>
  </si>
</sst>
</file>

<file path=xl/styles.xml><?xml version="1.0" encoding="utf-8"?>
<styleSheet xmlns="http://schemas.openxmlformats.org/spreadsheetml/2006/main">
  <numFmts count="1">
    <numFmt numFmtId="164" formatCode="[$-2170000]B2dd/mm/yyyy;@"/>
  </numFmts>
  <fonts count="4">
    <font>
      <sz val="11"/>
      <color theme="1"/>
      <name val="Arial"/>
      <family val="2"/>
      <scheme val="minor"/>
    </font>
    <font>
      <b/>
      <sz val="14"/>
      <color theme="0"/>
      <name val="Arial"/>
      <family val="2"/>
      <scheme val="minor"/>
    </font>
    <font>
      <b/>
      <sz val="18"/>
      <color theme="0"/>
      <name val="Arial"/>
      <family val="2"/>
      <scheme val="minor"/>
    </font>
    <font>
      <b/>
      <sz val="16"/>
      <color theme="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 style="dotted">
        <color rgb="FF00B050"/>
      </left>
      <right style="dotted">
        <color rgb="FF00B050"/>
      </right>
      <top style="dotted">
        <color rgb="FF00B050"/>
      </top>
      <bottom/>
      <diagonal/>
    </border>
    <border>
      <left style="dashed">
        <color rgb="FF00B050"/>
      </left>
      <right style="dashed">
        <color rgb="FF00B050"/>
      </right>
      <top style="dashed">
        <color rgb="FF00B050"/>
      </top>
      <bottom style="dashed">
        <color rgb="FF00B050"/>
      </bottom>
      <diagonal/>
    </border>
    <border>
      <left style="medium">
        <color rgb="FF00B050"/>
      </left>
      <right style="dashed">
        <color rgb="FF00B050"/>
      </right>
      <top style="medium">
        <color rgb="FF00B050"/>
      </top>
      <bottom style="dashed">
        <color rgb="FF00B050"/>
      </bottom>
      <diagonal/>
    </border>
    <border>
      <left style="dashed">
        <color rgb="FF00B050"/>
      </left>
      <right style="dashed">
        <color rgb="FF00B050"/>
      </right>
      <top style="medium">
        <color rgb="FF00B050"/>
      </top>
      <bottom style="dashed">
        <color rgb="FF00B050"/>
      </bottom>
      <diagonal/>
    </border>
    <border>
      <left style="dashed">
        <color rgb="FF00B050"/>
      </left>
      <right style="medium">
        <color rgb="FF00B050"/>
      </right>
      <top style="medium">
        <color rgb="FF00B050"/>
      </top>
      <bottom style="dashed">
        <color rgb="FF00B050"/>
      </bottom>
      <diagonal/>
    </border>
    <border>
      <left style="medium">
        <color rgb="FF00B050"/>
      </left>
      <right style="dashed">
        <color rgb="FF00B050"/>
      </right>
      <top style="dashed">
        <color rgb="FF00B050"/>
      </top>
      <bottom style="dashed">
        <color rgb="FF00B050"/>
      </bottom>
      <diagonal/>
    </border>
    <border>
      <left style="dashed">
        <color rgb="FF00B050"/>
      </left>
      <right style="medium">
        <color rgb="FF00B050"/>
      </right>
      <top style="dashed">
        <color rgb="FF00B050"/>
      </top>
      <bottom style="dashed">
        <color rgb="FF00B050"/>
      </bottom>
      <diagonal/>
    </border>
    <border>
      <left style="medium">
        <color rgb="FF00B050"/>
      </left>
      <right style="dashed">
        <color rgb="FF00B050"/>
      </right>
      <top style="dashed">
        <color rgb="FF00B050"/>
      </top>
      <bottom style="medium">
        <color rgb="FF00B050"/>
      </bottom>
      <diagonal/>
    </border>
    <border>
      <left style="dashed">
        <color rgb="FF00B050"/>
      </left>
      <right style="dashed">
        <color rgb="FF00B050"/>
      </right>
      <top style="dashed">
        <color rgb="FF00B050"/>
      </top>
      <bottom style="medium">
        <color rgb="FF00B050"/>
      </bottom>
      <diagonal/>
    </border>
    <border>
      <left style="dashed">
        <color rgb="FF00B050"/>
      </left>
      <right style="medium">
        <color rgb="FF00B050"/>
      </right>
      <top style="dashed">
        <color rgb="FF00B050"/>
      </top>
      <bottom style="medium">
        <color rgb="FF00B050"/>
      </bottom>
      <diagonal/>
    </border>
    <border>
      <left style="medium">
        <color rgb="FF00B050"/>
      </left>
      <right/>
      <top style="medium">
        <color rgb="FF00B050"/>
      </top>
      <bottom style="medium">
        <color rgb="FF00B050"/>
      </bottom>
      <diagonal/>
    </border>
    <border>
      <left/>
      <right/>
      <top style="medium">
        <color rgb="FF00B050"/>
      </top>
      <bottom style="medium">
        <color rgb="FF00B050"/>
      </bottom>
      <diagonal/>
    </border>
    <border>
      <left/>
      <right style="medium">
        <color rgb="FF00B050"/>
      </right>
      <top style="medium">
        <color rgb="FF00B050"/>
      </top>
      <bottom style="medium">
        <color rgb="FF00B050"/>
      </bottom>
      <diagonal/>
    </border>
  </borders>
  <cellStyleXfs count="1">
    <xf numFmtId="164" fontId="0" fillId="0" borderId="0"/>
  </cellStyleXfs>
  <cellXfs count="23">
    <xf numFmtId="164" fontId="0" fillId="0" borderId="0" xfId="0"/>
    <xf numFmtId="164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0" xfId="0" applyAlignment="1">
      <alignment horizontal="center" vertical="center"/>
    </xf>
    <xf numFmtId="164" fontId="1" fillId="4" borderId="1" xfId="0" applyFont="1" applyFill="1" applyBorder="1" applyAlignment="1">
      <alignment horizontal="center" vertical="center"/>
    </xf>
    <xf numFmtId="164" fontId="0" fillId="0" borderId="2" xfId="0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64" fontId="0" fillId="0" borderId="3" xfId="0" applyBorder="1" applyAlignment="1">
      <alignment horizontal="center" vertical="center"/>
    </xf>
    <xf numFmtId="164" fontId="0" fillId="0" borderId="4" xfId="0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5" xfId="0" applyBorder="1"/>
    <xf numFmtId="164" fontId="0" fillId="0" borderId="6" xfId="0" applyBorder="1" applyAlignment="1">
      <alignment horizontal="center" vertical="center"/>
    </xf>
    <xf numFmtId="164" fontId="0" fillId="0" borderId="7" xfId="0" applyBorder="1"/>
    <xf numFmtId="164" fontId="0" fillId="0" borderId="8" xfId="0" applyBorder="1" applyAlignment="1">
      <alignment horizontal="center" vertical="center"/>
    </xf>
    <xf numFmtId="164" fontId="0" fillId="0" borderId="9" xfId="0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164" fontId="0" fillId="0" borderId="10" xfId="0" applyBorder="1"/>
    <xf numFmtId="164" fontId="2" fillId="3" borderId="11" xfId="0" applyFont="1" applyFill="1" applyBorder="1" applyAlignment="1">
      <alignment horizontal="center" vertical="center"/>
    </xf>
    <xf numFmtId="164" fontId="2" fillId="3" borderId="12" xfId="0" applyFont="1" applyFill="1" applyBorder="1" applyAlignment="1">
      <alignment horizontal="center" vertical="center"/>
    </xf>
    <xf numFmtId="164" fontId="2" fillId="3" borderId="13" xfId="0" applyFont="1" applyFill="1" applyBorder="1" applyAlignment="1">
      <alignment horizontal="center" vertical="center"/>
    </xf>
    <xf numFmtId="164" fontId="3" fillId="2" borderId="11" xfId="0" applyFont="1" applyFill="1" applyBorder="1" applyAlignment="1">
      <alignment horizontal="center" vertical="center"/>
    </xf>
    <xf numFmtId="164" fontId="3" fillId="2" borderId="12" xfId="0" applyFont="1" applyFill="1" applyBorder="1" applyAlignment="1">
      <alignment horizontal="center" vertical="center"/>
    </xf>
    <xf numFmtId="164" fontId="3" fillId="2" borderId="13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ill>
        <gradientFill degree="135">
          <stop position="0">
            <color theme="0"/>
          </stop>
          <stop position="1">
            <color rgb="FF00B0F0"/>
          </stop>
        </gradientFill>
      </fill>
    </dxf>
    <dxf>
      <fill>
        <gradientFill degree="135">
          <stop position="0">
            <color theme="0"/>
          </stop>
          <stop position="1">
            <color rgb="FF00B0F0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0"/>
  <sheetViews>
    <sheetView rightToLeft="1" workbookViewId="0">
      <selection activeCell="G3" sqref="G3"/>
    </sheetView>
  </sheetViews>
  <sheetFormatPr defaultRowHeight="14.25"/>
  <cols>
    <col min="1" max="1" width="10.125" customWidth="1"/>
    <col min="3" max="3" width="12.75" style="1" customWidth="1"/>
    <col min="4" max="5" width="25.375" customWidth="1"/>
  </cols>
  <sheetData>
    <row r="1" spans="1:7" ht="19.5" customHeight="1">
      <c r="A1" s="3" t="s">
        <v>0</v>
      </c>
      <c r="B1" s="3"/>
      <c r="C1" s="3"/>
      <c r="D1" s="3"/>
      <c r="E1" s="3"/>
      <c r="F1" s="3"/>
      <c r="G1" s="3"/>
    </row>
    <row r="2" spans="1:7" ht="30" customHeight="1">
      <c r="A2" s="1" t="s">
        <v>1</v>
      </c>
      <c r="B2" s="1" t="s">
        <v>2</v>
      </c>
      <c r="C2" s="1" t="s">
        <v>3</v>
      </c>
      <c r="D2" s="1" t="s">
        <v>4</v>
      </c>
      <c r="E2" s="1"/>
      <c r="F2" s="1" t="s">
        <v>5</v>
      </c>
      <c r="G2" s="1" t="s">
        <v>36</v>
      </c>
    </row>
    <row r="3" spans="1:7">
      <c r="A3" s="1">
        <v>1</v>
      </c>
      <c r="B3" s="1" t="s">
        <v>6</v>
      </c>
      <c r="C3" s="2" t="s">
        <v>9</v>
      </c>
      <c r="D3" s="1" t="s">
        <v>27</v>
      </c>
      <c r="E3" s="2" t="str">
        <f>D3&amp;COUNTIF($D$3:D3,D3)</f>
        <v>أحمد ناصر1</v>
      </c>
      <c r="F3" s="1" t="s">
        <v>33</v>
      </c>
    </row>
    <row r="4" spans="1:7">
      <c r="A4" s="1">
        <v>2</v>
      </c>
      <c r="B4" s="1" t="s">
        <v>7</v>
      </c>
      <c r="C4" s="2" t="s">
        <v>10</v>
      </c>
      <c r="D4" s="1" t="s">
        <v>28</v>
      </c>
      <c r="E4" s="2" t="str">
        <f>D4&amp;COUNTIF($D$3:D4,D4)</f>
        <v>سعيد ناصر1</v>
      </c>
      <c r="F4" s="1" t="s">
        <v>34</v>
      </c>
    </row>
    <row r="5" spans="1:7">
      <c r="A5" s="1">
        <v>3</v>
      </c>
      <c r="B5" s="1" t="s">
        <v>8</v>
      </c>
      <c r="C5" s="2" t="s">
        <v>11</v>
      </c>
      <c r="D5" s="1" t="s">
        <v>29</v>
      </c>
      <c r="E5" s="2" t="str">
        <f>D5&amp;COUNTIF($D$3:D5,D5)</f>
        <v>كمال طاهر1</v>
      </c>
      <c r="F5" s="1" t="s">
        <v>32</v>
      </c>
    </row>
    <row r="6" spans="1:7">
      <c r="A6" s="1">
        <v>4</v>
      </c>
      <c r="B6" s="1" t="s">
        <v>6</v>
      </c>
      <c r="C6" s="2" t="s">
        <v>12</v>
      </c>
      <c r="D6" s="1" t="s">
        <v>30</v>
      </c>
      <c r="E6" s="2" t="str">
        <f>D6&amp;COUNTIF($D$3:D6,D6)</f>
        <v>محمد عبدالله1</v>
      </c>
      <c r="F6" s="1" t="s">
        <v>35</v>
      </c>
    </row>
    <row r="7" spans="1:7">
      <c r="A7" s="1">
        <v>5</v>
      </c>
      <c r="B7" s="1" t="s">
        <v>7</v>
      </c>
      <c r="C7" s="2" t="s">
        <v>13</v>
      </c>
      <c r="D7" s="1" t="s">
        <v>31</v>
      </c>
      <c r="E7" s="2" t="str">
        <f>D7&amp;COUNTIF($D$3:D7,D7)</f>
        <v>محمد سالم1</v>
      </c>
      <c r="F7" s="1" t="s">
        <v>33</v>
      </c>
    </row>
    <row r="8" spans="1:7">
      <c r="A8" s="1">
        <v>6</v>
      </c>
      <c r="B8" s="1" t="s">
        <v>8</v>
      </c>
      <c r="C8" s="2" t="s">
        <v>14</v>
      </c>
      <c r="D8" s="1" t="s">
        <v>27</v>
      </c>
      <c r="E8" s="2" t="str">
        <f>D8&amp;COUNTIF($D$3:D8,D8)</f>
        <v>أحمد ناصر2</v>
      </c>
      <c r="F8" s="1" t="s">
        <v>34</v>
      </c>
    </row>
    <row r="9" spans="1:7">
      <c r="A9" s="1">
        <v>7</v>
      </c>
      <c r="B9" s="1" t="s">
        <v>6</v>
      </c>
      <c r="C9" s="2" t="s">
        <v>15</v>
      </c>
      <c r="D9" s="1" t="s">
        <v>28</v>
      </c>
      <c r="E9" s="2" t="str">
        <f>D9&amp;COUNTIF($D$3:D9,D9)</f>
        <v>سعيد ناصر2</v>
      </c>
      <c r="F9" s="1" t="s">
        <v>32</v>
      </c>
    </row>
    <row r="10" spans="1:7">
      <c r="A10" s="1">
        <v>8</v>
      </c>
      <c r="B10" s="1" t="s">
        <v>7</v>
      </c>
      <c r="C10" s="2" t="s">
        <v>16</v>
      </c>
      <c r="D10" s="1" t="s">
        <v>29</v>
      </c>
      <c r="E10" s="2" t="str">
        <f>D10&amp;COUNTIF($D$3:D10,D10)</f>
        <v>كمال طاهر2</v>
      </c>
      <c r="F10" s="1" t="s">
        <v>35</v>
      </c>
    </row>
    <row r="11" spans="1:7">
      <c r="A11" s="1">
        <v>9</v>
      </c>
      <c r="B11" s="1" t="s">
        <v>8</v>
      </c>
      <c r="C11" s="2" t="s">
        <v>17</v>
      </c>
      <c r="D11" s="1" t="s">
        <v>30</v>
      </c>
      <c r="E11" s="2" t="str">
        <f>D11&amp;COUNTIF($D$3:D11,D11)</f>
        <v>محمد عبدالله2</v>
      </c>
      <c r="F11" s="1" t="s">
        <v>33</v>
      </c>
    </row>
    <row r="12" spans="1:7">
      <c r="A12" s="1">
        <v>10</v>
      </c>
      <c r="B12" s="1" t="s">
        <v>6</v>
      </c>
      <c r="C12" s="2" t="s">
        <v>18</v>
      </c>
      <c r="D12" s="1" t="s">
        <v>31</v>
      </c>
      <c r="E12" s="2" t="str">
        <f>D12&amp;COUNTIF($D$3:D12,D12)</f>
        <v>محمد سالم2</v>
      </c>
      <c r="F12" s="1" t="s">
        <v>34</v>
      </c>
    </row>
    <row r="13" spans="1:7">
      <c r="A13" s="1">
        <v>11</v>
      </c>
      <c r="B13" s="1" t="s">
        <v>7</v>
      </c>
      <c r="C13" s="2" t="s">
        <v>19</v>
      </c>
      <c r="D13" s="1" t="s">
        <v>27</v>
      </c>
      <c r="E13" s="2" t="str">
        <f>D13&amp;COUNTIF($D$3:D13,D13)</f>
        <v>أحمد ناصر3</v>
      </c>
      <c r="F13" s="1" t="s">
        <v>32</v>
      </c>
    </row>
    <row r="14" spans="1:7">
      <c r="A14" s="1">
        <v>12</v>
      </c>
      <c r="B14" s="1" t="s">
        <v>8</v>
      </c>
      <c r="C14" s="2" t="s">
        <v>20</v>
      </c>
      <c r="D14" s="1" t="s">
        <v>28</v>
      </c>
      <c r="E14" s="2" t="str">
        <f>D14&amp;COUNTIF($D$3:D14,D14)</f>
        <v>سعيد ناصر3</v>
      </c>
      <c r="F14" s="1" t="s">
        <v>35</v>
      </c>
    </row>
    <row r="15" spans="1:7">
      <c r="A15" s="1">
        <v>13</v>
      </c>
      <c r="B15" s="1" t="s">
        <v>6</v>
      </c>
      <c r="C15" s="2" t="s">
        <v>21</v>
      </c>
      <c r="D15" s="1" t="s">
        <v>29</v>
      </c>
      <c r="E15" s="2" t="str">
        <f>D15&amp;COUNTIF($D$3:D15,D15)</f>
        <v>كمال طاهر3</v>
      </c>
      <c r="F15" s="1" t="s">
        <v>33</v>
      </c>
    </row>
    <row r="16" spans="1:7">
      <c r="A16" s="1">
        <v>14</v>
      </c>
      <c r="B16" s="1" t="s">
        <v>7</v>
      </c>
      <c r="C16" s="2" t="s">
        <v>22</v>
      </c>
      <c r="D16" s="1" t="s">
        <v>30</v>
      </c>
      <c r="E16" s="2" t="str">
        <f>D16&amp;COUNTIF($D$3:D16,D16)</f>
        <v>محمد عبدالله3</v>
      </c>
      <c r="F16" s="1" t="s">
        <v>34</v>
      </c>
    </row>
    <row r="17" spans="1:6">
      <c r="A17" s="1">
        <v>15</v>
      </c>
      <c r="B17" s="1" t="s">
        <v>8</v>
      </c>
      <c r="C17" s="2" t="s">
        <v>23</v>
      </c>
      <c r="D17" s="1" t="s">
        <v>31</v>
      </c>
      <c r="E17" s="2" t="str">
        <f>D17&amp;COUNTIF($D$3:D17,D17)</f>
        <v>محمد سالم3</v>
      </c>
      <c r="F17" s="1" t="s">
        <v>32</v>
      </c>
    </row>
    <row r="18" spans="1:6">
      <c r="A18" s="1">
        <v>16</v>
      </c>
      <c r="B18" s="1" t="s">
        <v>6</v>
      </c>
      <c r="C18" s="2" t="s">
        <v>24</v>
      </c>
      <c r="D18" s="1" t="s">
        <v>27</v>
      </c>
      <c r="E18" s="2" t="str">
        <f>D18&amp;COUNTIF($D$3:D18,D18)</f>
        <v>أحمد ناصر4</v>
      </c>
      <c r="F18" s="1" t="s">
        <v>35</v>
      </c>
    </row>
    <row r="19" spans="1:6">
      <c r="A19" s="1">
        <v>17</v>
      </c>
      <c r="B19" s="1" t="s">
        <v>7</v>
      </c>
      <c r="C19" s="2" t="s">
        <v>25</v>
      </c>
      <c r="D19" s="1" t="s">
        <v>28</v>
      </c>
      <c r="E19" s="2" t="str">
        <f>D19&amp;COUNTIF($D$3:D19,D19)</f>
        <v>سعيد ناصر4</v>
      </c>
      <c r="F19" s="1" t="s">
        <v>33</v>
      </c>
    </row>
    <row r="20" spans="1:6">
      <c r="A20" s="1">
        <v>18</v>
      </c>
      <c r="B20" s="1" t="s">
        <v>8</v>
      </c>
      <c r="C20" s="2" t="s">
        <v>26</v>
      </c>
      <c r="D20" s="1" t="s">
        <v>29</v>
      </c>
      <c r="E20" s="2" t="str">
        <f>D20&amp;COUNTIF($D$3:D20,D20)</f>
        <v>كمال طاهر4</v>
      </c>
      <c r="F20" s="1" t="s">
        <v>34</v>
      </c>
    </row>
  </sheetData>
  <mergeCells count="1">
    <mergeCell ref="A1:G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G24"/>
  <sheetViews>
    <sheetView rightToLeft="1" tabSelected="1" workbookViewId="0">
      <selection activeCell="I13" sqref="I13"/>
    </sheetView>
  </sheetViews>
  <sheetFormatPr defaultRowHeight="14.25"/>
  <cols>
    <col min="2" max="2" width="10.125" customWidth="1"/>
    <col min="3" max="3" width="10.75" customWidth="1"/>
    <col min="4" max="4" width="12.625" customWidth="1"/>
    <col min="5" max="5" width="16.75" customWidth="1"/>
    <col min="6" max="6" width="9.75" customWidth="1"/>
    <col min="7" max="7" width="9.875" bestFit="1" customWidth="1"/>
  </cols>
  <sheetData>
    <row r="2" spans="2:7" ht="15" thickBot="1"/>
    <row r="3" spans="2:7" ht="19.5" customHeight="1" thickBot="1">
      <c r="B3" s="17" t="s">
        <v>37</v>
      </c>
      <c r="C3" s="18"/>
      <c r="D3" s="19"/>
      <c r="E3" s="20" t="s">
        <v>31</v>
      </c>
      <c r="F3" s="21"/>
      <c r="G3" s="22"/>
    </row>
    <row r="5" spans="2:7" ht="18.75" thickBot="1">
      <c r="B5" s="4" t="s">
        <v>1</v>
      </c>
      <c r="C5" s="4" t="s">
        <v>2</v>
      </c>
      <c r="D5" s="4" t="s">
        <v>3</v>
      </c>
      <c r="E5" s="4" t="s">
        <v>4</v>
      </c>
      <c r="F5" s="4" t="s">
        <v>5</v>
      </c>
      <c r="G5" s="4" t="s">
        <v>36</v>
      </c>
    </row>
    <row r="6" spans="2:7">
      <c r="B6" s="7">
        <f>IFERROR(INDEX(DB!$A$3:$A$20,MATCH(InQ!$E$3&amp;ROW(E1),DB!$E$3:$E$20,0)),"")</f>
        <v>5</v>
      </c>
      <c r="C6" s="8" t="str">
        <f>IFERROR(INDEX(DB!$B$3:$B$20,MATCH(InQ!$E$3&amp;ROW(E1),DB!$E$3:$E$20,0)),"")</f>
        <v>الأحد</v>
      </c>
      <c r="D6" s="9" t="str">
        <f>IFERROR(INDEX(DB!$C$3:$C$20,MATCH(InQ!$E$3&amp;ROW(E1),DB!$E$3:$E$20,0)),"")</f>
        <v>1435\02\05</v>
      </c>
      <c r="E6" s="8" t="str">
        <f>IFERROR(INDEX(DB!$D$3:$D$20,MATCH(InQ!$E$3&amp;ROW(E1),DB!$E$3:$E$20,0)),"")</f>
        <v>محمد سالم</v>
      </c>
      <c r="F6" s="8" t="str">
        <f>IFERROR(INDEX(DB!$F$3:$F$20,MATCH(InQ!$E$3&amp;ROW(E1),DB!$E$3:$E$20,0)),"")</f>
        <v>مرضية</v>
      </c>
      <c r="G6" s="10"/>
    </row>
    <row r="7" spans="2:7">
      <c r="B7" s="11">
        <f>IFERROR(INDEX(DB!$A$3:$A$20,MATCH(InQ!$E$3&amp;ROW(E2),DB!$E$3:$E$20,0)),"")</f>
        <v>10</v>
      </c>
      <c r="C7" s="5" t="str">
        <f>IFERROR(INDEX(DB!$B$3:$B$20,MATCH(InQ!$E$3&amp;ROW(E2),DB!$E$3:$E$20,0)),"")</f>
        <v>السبت</v>
      </c>
      <c r="D7" s="6" t="str">
        <f>IFERROR(INDEX(DB!$C$3:$C$20,MATCH(InQ!$E$3&amp;ROW(E2),DB!$E$3:$E$20,0)),"")</f>
        <v>1435\02\10</v>
      </c>
      <c r="E7" s="5" t="str">
        <f>IFERROR(INDEX(DB!$D$3:$D$20,MATCH(InQ!$E$3&amp;ROW(E2),DB!$E$3:$E$20,0)),"")</f>
        <v>محمد سالم</v>
      </c>
      <c r="F7" s="5" t="str">
        <f>IFERROR(INDEX(DB!$F$3:$F$20,MATCH(InQ!$E$3&amp;ROW(E2),DB!$E$3:$E$20,0)),"")</f>
        <v>مرافقة</v>
      </c>
      <c r="G7" s="12"/>
    </row>
    <row r="8" spans="2:7">
      <c r="B8" s="11">
        <f>IFERROR(INDEX(DB!$A$3:$A$20,MATCH(InQ!$E$3&amp;ROW(E3),DB!$E$3:$E$20,0)),"")</f>
        <v>15</v>
      </c>
      <c r="C8" s="5" t="str">
        <f>IFERROR(INDEX(DB!$B$3:$B$20,MATCH(InQ!$E$3&amp;ROW(E3),DB!$E$3:$E$20,0)),"")</f>
        <v>الإثنين</v>
      </c>
      <c r="D8" s="6" t="str">
        <f>IFERROR(INDEX(DB!$C$3:$C$20,MATCH(InQ!$E$3&amp;ROW(E3),DB!$E$3:$E$20,0)),"")</f>
        <v>1435\02\15</v>
      </c>
      <c r="E8" s="5" t="str">
        <f>IFERROR(INDEX(DB!$D$3:$D$20,MATCH(InQ!$E$3&amp;ROW(E3),DB!$E$3:$E$20,0)),"")</f>
        <v>محمد سالم</v>
      </c>
      <c r="F8" s="5" t="str">
        <f>IFERROR(INDEX(DB!$F$3:$F$20,MATCH(InQ!$E$3&amp;ROW(E3),DB!$E$3:$E$20,0)),"")</f>
        <v>تدريبية</v>
      </c>
      <c r="G8" s="12"/>
    </row>
    <row r="9" spans="2:7">
      <c r="B9" s="11" t="str">
        <f>IFERROR(INDEX(DB!$A$3:$A$20,MATCH(InQ!$E$3&amp;ROW(E4),DB!$E$3:$E$20,0)),"")</f>
        <v/>
      </c>
      <c r="C9" s="5" t="str">
        <f>IFERROR(INDEX(DB!$B$3:$B$20,MATCH(InQ!$E$3&amp;ROW(E4),DB!$E$3:$E$20,0)),"")</f>
        <v/>
      </c>
      <c r="D9" s="6" t="str">
        <f>IFERROR(INDEX(DB!$C$3:$C$20,MATCH(InQ!$E$3&amp;ROW(E4),DB!$E$3:$E$20,0)),"")</f>
        <v/>
      </c>
      <c r="E9" s="5" t="str">
        <f>IFERROR(INDEX(DB!$D$3:$D$20,MATCH(InQ!$E$3&amp;ROW(E4),DB!$E$3:$E$20,0)),"")</f>
        <v/>
      </c>
      <c r="F9" s="5" t="str">
        <f>IFERROR(INDEX(DB!$F$3:$F$20,MATCH(InQ!$E$3&amp;ROW(E4),DB!$E$3:$E$20,0)),"")</f>
        <v/>
      </c>
      <c r="G9" s="12"/>
    </row>
    <row r="10" spans="2:7">
      <c r="B10" s="11" t="str">
        <f>IFERROR(INDEX(DB!$A$3:$A$20,MATCH(InQ!$E$3&amp;ROW(E5),DB!$E$3:$E$20,0)),"")</f>
        <v/>
      </c>
      <c r="C10" s="5" t="str">
        <f>IFERROR(INDEX(DB!$B$3:$B$20,MATCH(InQ!$E$3&amp;ROW(E5),DB!$E$3:$E$20,0)),"")</f>
        <v/>
      </c>
      <c r="D10" s="6" t="str">
        <f>IFERROR(INDEX(DB!$C$3:$C$20,MATCH(InQ!$E$3&amp;ROW(E5),DB!$E$3:$E$20,0)),"")</f>
        <v/>
      </c>
      <c r="E10" s="5" t="str">
        <f>IFERROR(INDEX(DB!$D$3:$D$20,MATCH(InQ!$E$3&amp;ROW(E5),DB!$E$3:$E$20,0)),"")</f>
        <v/>
      </c>
      <c r="F10" s="5" t="str">
        <f>IFERROR(INDEX(DB!$F$3:$F$20,MATCH(InQ!$E$3&amp;ROW(E5),DB!$E$3:$E$20,0)),"")</f>
        <v/>
      </c>
      <c r="G10" s="12" t="str">
        <f>IFERROR(INDEX(DB!$G$3:$G$20,MATCH(InQ!$E$3&amp;ROW(E5),DB!$E$3:$E$20,0)),"")</f>
        <v/>
      </c>
    </row>
    <row r="11" spans="2:7">
      <c r="B11" s="11" t="str">
        <f>IFERROR(INDEX(DB!$A$3:$A$20,MATCH(InQ!$E$3&amp;ROW(E6),DB!$E$3:$E$20,0)),"")</f>
        <v/>
      </c>
      <c r="C11" s="5" t="str">
        <f>IFERROR(INDEX(DB!$B$3:$B$20,MATCH(InQ!$E$3&amp;ROW(E6),DB!$E$3:$E$20,0)),"")</f>
        <v/>
      </c>
      <c r="D11" s="6" t="str">
        <f>IFERROR(INDEX(DB!$C$3:$C$20,MATCH(InQ!$E$3&amp;ROW(E6),DB!$E$3:$E$20,0)),"")</f>
        <v/>
      </c>
      <c r="E11" s="5" t="str">
        <f>IFERROR(INDEX(DB!$D$3:$D$20,MATCH(InQ!$E$3&amp;ROW(E6),DB!$E$3:$E$20,0)),"")</f>
        <v/>
      </c>
      <c r="F11" s="5" t="str">
        <f>IFERROR(INDEX(DB!$F$3:$F$20,MATCH(InQ!$E$3&amp;ROW(E6),DB!$E$3:$E$20,0)),"")</f>
        <v/>
      </c>
      <c r="G11" s="12" t="str">
        <f>IFERROR(INDEX(DB!$G$3:$G$20,MATCH(InQ!$E$3&amp;ROW(E6),DB!$E$3:$E$20,0)),"")</f>
        <v/>
      </c>
    </row>
    <row r="12" spans="2:7">
      <c r="B12" s="11" t="str">
        <f>IFERROR(INDEX(DB!$A$3:$A$20,MATCH(InQ!$E$3&amp;ROW(E7),DB!$E$3:$E$20,0)),"")</f>
        <v/>
      </c>
      <c r="C12" s="5" t="str">
        <f>IFERROR(INDEX(DB!$B$3:$B$20,MATCH(InQ!$E$3&amp;ROW(E7),DB!$E$3:$E$20,0)),"")</f>
        <v/>
      </c>
      <c r="D12" s="6" t="str">
        <f>IFERROR(INDEX(DB!$C$3:$C$20,MATCH(InQ!$E$3&amp;ROW(E7),DB!$E$3:$E$20,0)),"")</f>
        <v/>
      </c>
      <c r="E12" s="5" t="str">
        <f>IFERROR(INDEX(DB!$D$3:$D$20,MATCH(InQ!$E$3&amp;ROW(E7),DB!$E$3:$E$20,0)),"")</f>
        <v/>
      </c>
      <c r="F12" s="5" t="str">
        <f>IFERROR(INDEX(DB!$F$3:$F$20,MATCH(InQ!$E$3&amp;ROW(E7),DB!$E$3:$E$20,0)),"")</f>
        <v/>
      </c>
      <c r="G12" s="12" t="str">
        <f>IFERROR(INDEX(DB!$G$3:$G$20,MATCH(InQ!$E$3&amp;ROW(E7),DB!$E$3:$E$20,0)),"")</f>
        <v/>
      </c>
    </row>
    <row r="13" spans="2:7">
      <c r="B13" s="11" t="str">
        <f>IFERROR(INDEX(DB!$A$3:$A$20,MATCH(InQ!$E$3&amp;ROW(E8),DB!$E$3:$E$20,0)),"")</f>
        <v/>
      </c>
      <c r="C13" s="5" t="str">
        <f>IFERROR(INDEX(DB!$B$3:$B$20,MATCH(InQ!$E$3&amp;ROW(E8),DB!$E$3:$E$20,0)),"")</f>
        <v/>
      </c>
      <c r="D13" s="6" t="str">
        <f>IFERROR(INDEX(DB!$C$3:$C$20,MATCH(InQ!$E$3&amp;ROW(E8),DB!$E$3:$E$20,0)),"")</f>
        <v/>
      </c>
      <c r="E13" s="5" t="str">
        <f>IFERROR(INDEX(DB!$D$3:$D$20,MATCH(InQ!$E$3&amp;ROW(E8),DB!$E$3:$E$20,0)),"")</f>
        <v/>
      </c>
      <c r="F13" s="5" t="str">
        <f>IFERROR(INDEX(DB!$F$3:$F$20,MATCH(InQ!$E$3&amp;ROW(E8),DB!$E$3:$E$20,0)),"")</f>
        <v/>
      </c>
      <c r="G13" s="12" t="str">
        <f>IFERROR(INDEX(DB!$G$3:$G$20,MATCH(InQ!$E$3&amp;ROW(E8),DB!$E$3:$E$20,0)),"")</f>
        <v/>
      </c>
    </row>
    <row r="14" spans="2:7">
      <c r="B14" s="11" t="str">
        <f>IFERROR(INDEX(DB!$A$3:$A$20,MATCH(InQ!$E$3&amp;ROW(E9),DB!$E$3:$E$20,0)),"")</f>
        <v/>
      </c>
      <c r="C14" s="5" t="str">
        <f>IFERROR(INDEX(DB!$B$3:$B$20,MATCH(InQ!$E$3&amp;ROW(E9),DB!$E$3:$E$20,0)),"")</f>
        <v/>
      </c>
      <c r="D14" s="6" t="str">
        <f>IFERROR(INDEX(DB!$C$3:$C$20,MATCH(InQ!$E$3&amp;ROW(E9),DB!$E$3:$E$20,0)),"")</f>
        <v/>
      </c>
      <c r="E14" s="5" t="str">
        <f>IFERROR(INDEX(DB!$D$3:$D$20,MATCH(InQ!$E$3&amp;ROW(E9),DB!$E$3:$E$20,0)),"")</f>
        <v/>
      </c>
      <c r="F14" s="5" t="str">
        <f>IFERROR(INDEX(DB!$F$3:$F$20,MATCH(InQ!$E$3&amp;ROW(E9),DB!$E$3:$E$20,0)),"")</f>
        <v/>
      </c>
      <c r="G14" s="12" t="str">
        <f>IFERROR(INDEX(DB!$G$3:$G$20,MATCH(InQ!$E$3&amp;ROW(E9),DB!$E$3:$E$20,0)),"")</f>
        <v/>
      </c>
    </row>
    <row r="15" spans="2:7">
      <c r="B15" s="11" t="str">
        <f>IFERROR(INDEX(DB!$A$3:$A$20,MATCH(InQ!$E$3&amp;ROW(E10),DB!$E$3:$E$20,0)),"")</f>
        <v/>
      </c>
      <c r="C15" s="5" t="str">
        <f>IFERROR(INDEX(DB!$B$3:$B$20,MATCH(InQ!$E$3&amp;ROW(E10),DB!$E$3:$E$20,0)),"")</f>
        <v/>
      </c>
      <c r="D15" s="6" t="str">
        <f>IFERROR(INDEX(DB!$C$3:$C$20,MATCH(InQ!$E$3&amp;ROW(E10),DB!$E$3:$E$20,0)),"")</f>
        <v/>
      </c>
      <c r="E15" s="5" t="str">
        <f>IFERROR(INDEX(DB!$D$3:$D$20,MATCH(InQ!$E$3&amp;ROW(E10),DB!$E$3:$E$20,0)),"")</f>
        <v/>
      </c>
      <c r="F15" s="5" t="str">
        <f>IFERROR(INDEX(DB!$F$3:$F$20,MATCH(InQ!$E$3&amp;ROW(E10),DB!$E$3:$E$20,0)),"")</f>
        <v/>
      </c>
      <c r="G15" s="12" t="str">
        <f>IFERROR(INDEX(DB!$G$3:$G$20,MATCH(InQ!$E$3&amp;ROW(E10),DB!$E$3:$E$20,0)),"")</f>
        <v/>
      </c>
    </row>
    <row r="16" spans="2:7">
      <c r="B16" s="11" t="str">
        <f>IFERROR(INDEX(DB!$A$3:$A$20,MATCH(InQ!$E$3&amp;ROW(E11),DB!$E$3:$E$20,0)),"")</f>
        <v/>
      </c>
      <c r="C16" s="5" t="str">
        <f>IFERROR(INDEX(DB!$B$3:$B$20,MATCH(InQ!$E$3&amp;ROW(E11),DB!$E$3:$E$20,0)),"")</f>
        <v/>
      </c>
      <c r="D16" s="6" t="str">
        <f>IFERROR(INDEX(DB!$C$3:$C$20,MATCH(InQ!$E$3&amp;ROW(E11),DB!$E$3:$E$20,0)),"")</f>
        <v/>
      </c>
      <c r="E16" s="5" t="str">
        <f>IFERROR(INDEX(DB!$D$3:$D$20,MATCH(InQ!$E$3&amp;ROW(E11),DB!$E$3:$E$20,0)),"")</f>
        <v/>
      </c>
      <c r="F16" s="5" t="str">
        <f>IFERROR(INDEX(DB!$F$3:$F$20,MATCH(InQ!$E$3&amp;ROW(E11),DB!$E$3:$E$20,0)),"")</f>
        <v/>
      </c>
      <c r="G16" s="12" t="str">
        <f>IFERROR(INDEX(DB!$G$3:$G$20,MATCH(InQ!$E$3&amp;ROW(E11),DB!$E$3:$E$20,0)),"")</f>
        <v/>
      </c>
    </row>
    <row r="17" spans="2:7">
      <c r="B17" s="11" t="str">
        <f>IFERROR(INDEX(DB!$A$3:$A$20,MATCH(InQ!$E$3&amp;ROW(E12),DB!$E$3:$E$20,0)),"")</f>
        <v/>
      </c>
      <c r="C17" s="5" t="str">
        <f>IFERROR(INDEX(DB!$B$3:$B$20,MATCH(InQ!$E$3&amp;ROW(E12),DB!$E$3:$E$20,0)),"")</f>
        <v/>
      </c>
      <c r="D17" s="6" t="str">
        <f>IFERROR(INDEX(DB!$C$3:$C$20,MATCH(InQ!$E$3&amp;ROW(E12),DB!$E$3:$E$20,0)),"")</f>
        <v/>
      </c>
      <c r="E17" s="5" t="str">
        <f>IFERROR(INDEX(DB!$D$3:$D$20,MATCH(InQ!$E$3&amp;ROW(E12),DB!$E$3:$E$20,0)),"")</f>
        <v/>
      </c>
      <c r="F17" s="5" t="str">
        <f>IFERROR(INDEX(DB!$F$3:$F$20,MATCH(InQ!$E$3&amp;ROW(E12),DB!$E$3:$E$20,0)),"")</f>
        <v/>
      </c>
      <c r="G17" s="12" t="str">
        <f>IFERROR(INDEX(DB!$G$3:$G$20,MATCH(InQ!$E$3&amp;ROW(E12),DB!$E$3:$E$20,0)),"")</f>
        <v/>
      </c>
    </row>
    <row r="18" spans="2:7">
      <c r="B18" s="11" t="str">
        <f>IFERROR(INDEX(DB!$A$3:$A$20,MATCH(InQ!$E$3&amp;ROW(E13),DB!$E$3:$E$20,0)),"")</f>
        <v/>
      </c>
      <c r="C18" s="5" t="str">
        <f>IFERROR(INDEX(DB!$B$3:$B$20,MATCH(InQ!$E$3&amp;ROW(E13),DB!$E$3:$E$20,0)),"")</f>
        <v/>
      </c>
      <c r="D18" s="6" t="str">
        <f>IFERROR(INDEX(DB!$C$3:$C$20,MATCH(InQ!$E$3&amp;ROW(E13),DB!$E$3:$E$20,0)),"")</f>
        <v/>
      </c>
      <c r="E18" s="5" t="str">
        <f>IFERROR(INDEX(DB!$D$3:$D$20,MATCH(InQ!$E$3&amp;ROW(E13),DB!$E$3:$E$20,0)),"")</f>
        <v/>
      </c>
      <c r="F18" s="5" t="str">
        <f>IFERROR(INDEX(DB!$F$3:$F$20,MATCH(InQ!$E$3&amp;ROW(E13),DB!$E$3:$E$20,0)),"")</f>
        <v/>
      </c>
      <c r="G18" s="12" t="str">
        <f>IFERROR(INDEX(DB!$G$3:$G$20,MATCH(InQ!$E$3&amp;ROW(E13),DB!$E$3:$E$20,0)),"")</f>
        <v/>
      </c>
    </row>
    <row r="19" spans="2:7">
      <c r="B19" s="11" t="str">
        <f>IFERROR(INDEX(DB!$A$3:$A$20,MATCH(InQ!$E$3&amp;ROW(E14),DB!$E$3:$E$20,0)),"")</f>
        <v/>
      </c>
      <c r="C19" s="5" t="str">
        <f>IFERROR(INDEX(DB!$B$3:$B$20,MATCH(InQ!$E$3&amp;ROW(E14),DB!$E$3:$E$20,0)),"")</f>
        <v/>
      </c>
      <c r="D19" s="6" t="str">
        <f>IFERROR(INDEX(DB!$C$3:$C$20,MATCH(InQ!$E$3&amp;ROW(E14),DB!$E$3:$E$20,0)),"")</f>
        <v/>
      </c>
      <c r="E19" s="5" t="str">
        <f>IFERROR(INDEX(DB!$D$3:$D$20,MATCH(InQ!$E$3&amp;ROW(E14),DB!$E$3:$E$20,0)),"")</f>
        <v/>
      </c>
      <c r="F19" s="5" t="str">
        <f>IFERROR(INDEX(DB!$F$3:$F$20,MATCH(InQ!$E$3&amp;ROW(E14),DB!$E$3:$E$20,0)),"")</f>
        <v/>
      </c>
      <c r="G19" s="12" t="str">
        <f>IFERROR(INDEX(DB!$G$3:$G$20,MATCH(InQ!$E$3&amp;ROW(E14),DB!$E$3:$E$20,0)),"")</f>
        <v/>
      </c>
    </row>
    <row r="20" spans="2:7">
      <c r="B20" s="11" t="str">
        <f>IFERROR(INDEX(DB!$A$3:$A$20,MATCH(InQ!$E$3&amp;ROW(E15),DB!$E$3:$E$20,0)),"")</f>
        <v/>
      </c>
      <c r="C20" s="5" t="str">
        <f>IFERROR(INDEX(DB!$B$3:$B$20,MATCH(InQ!$E$3&amp;ROW(E15),DB!$E$3:$E$20,0)),"")</f>
        <v/>
      </c>
      <c r="D20" s="6" t="str">
        <f>IFERROR(INDEX(DB!$C$3:$C$20,MATCH(InQ!$E$3&amp;ROW(E15),DB!$E$3:$E$20,0)),"")</f>
        <v/>
      </c>
      <c r="E20" s="5" t="str">
        <f>IFERROR(INDEX(DB!$D$3:$D$20,MATCH(InQ!$E$3&amp;ROW(E15),DB!$E$3:$E$20,0)),"")</f>
        <v/>
      </c>
      <c r="F20" s="5" t="str">
        <f>IFERROR(INDEX(DB!$F$3:$F$20,MATCH(InQ!$E$3&amp;ROW(E15),DB!$E$3:$E$20,0)),"")</f>
        <v/>
      </c>
      <c r="G20" s="12" t="str">
        <f>IFERROR(INDEX(DB!$G$3:$G$20,MATCH(InQ!$E$3&amp;ROW(E15),DB!$E$3:$E$20,0)),"")</f>
        <v/>
      </c>
    </row>
    <row r="21" spans="2:7">
      <c r="B21" s="11" t="str">
        <f>IFERROR(INDEX(DB!$A$3:$A$20,MATCH(InQ!$E$3&amp;ROW(E16),DB!$E$3:$E$20,0)),"")</f>
        <v/>
      </c>
      <c r="C21" s="5" t="str">
        <f>IFERROR(INDEX(DB!$B$3:$B$20,MATCH(InQ!$E$3&amp;ROW(E16),DB!$E$3:$E$20,0)),"")</f>
        <v/>
      </c>
      <c r="D21" s="6" t="str">
        <f>IFERROR(INDEX(DB!$C$3:$C$20,MATCH(InQ!$E$3&amp;ROW(E16),DB!$E$3:$E$20,0)),"")</f>
        <v/>
      </c>
      <c r="E21" s="5" t="str">
        <f>IFERROR(INDEX(DB!$D$3:$D$20,MATCH(InQ!$E$3&amp;ROW(E16),DB!$E$3:$E$20,0)),"")</f>
        <v/>
      </c>
      <c r="F21" s="5" t="str">
        <f>IFERROR(INDEX(DB!$F$3:$F$20,MATCH(InQ!$E$3&amp;ROW(E16),DB!$E$3:$E$20,0)),"")</f>
        <v/>
      </c>
      <c r="G21" s="12" t="str">
        <f>IFERROR(INDEX(DB!$G$3:$G$20,MATCH(InQ!$E$3&amp;ROW(E16),DB!$E$3:$E$20,0)),"")</f>
        <v/>
      </c>
    </row>
    <row r="22" spans="2:7">
      <c r="B22" s="11" t="str">
        <f>IFERROR(INDEX(DB!$A$3:$A$20,MATCH(InQ!$E$3&amp;ROW(E17),DB!$E$3:$E$20,0)),"")</f>
        <v/>
      </c>
      <c r="C22" s="5" t="str">
        <f>IFERROR(INDEX(DB!$B$3:$B$20,MATCH(InQ!$E$3&amp;ROW(E17),DB!$E$3:$E$20,0)),"")</f>
        <v/>
      </c>
      <c r="D22" s="6" t="str">
        <f>IFERROR(INDEX(DB!$C$3:$C$20,MATCH(InQ!$E$3&amp;ROW(E17),DB!$E$3:$E$20,0)),"")</f>
        <v/>
      </c>
      <c r="E22" s="5" t="str">
        <f>IFERROR(INDEX(DB!$D$3:$D$20,MATCH(InQ!$E$3&amp;ROW(E17),DB!$E$3:$E$20,0)),"")</f>
        <v/>
      </c>
      <c r="F22" s="5" t="str">
        <f>IFERROR(INDEX(DB!$F$3:$F$20,MATCH(InQ!$E$3&amp;ROW(E17),DB!$E$3:$E$20,0)),"")</f>
        <v/>
      </c>
      <c r="G22" s="12" t="str">
        <f>IFERROR(INDEX(DB!$G$3:$G$20,MATCH(InQ!$E$3&amp;ROW(E17),DB!$E$3:$E$20,0)),"")</f>
        <v/>
      </c>
    </row>
    <row r="23" spans="2:7" ht="15" thickBot="1">
      <c r="B23" s="13" t="str">
        <f>IFERROR(INDEX(DB!$A$3:$A$20,MATCH(InQ!$E$3&amp;ROW(E18),DB!$E$3:$E$20,0)),"")</f>
        <v/>
      </c>
      <c r="C23" s="14" t="str">
        <f>IFERROR(INDEX(DB!$B$3:$B$20,MATCH(InQ!$E$3&amp;ROW(E18),DB!$E$3:$E$20,0)),"")</f>
        <v/>
      </c>
      <c r="D23" s="15" t="str">
        <f>IFERROR(INDEX(DB!$C$3:$C$20,MATCH(InQ!$E$3&amp;ROW(E18),DB!$E$3:$E$20,0)),"")</f>
        <v/>
      </c>
      <c r="E23" s="14" t="str">
        <f>IFERROR(INDEX(DB!$D$3:$D$20,MATCH(InQ!$E$3&amp;ROW(E18),DB!$E$3:$E$20,0)),"")</f>
        <v/>
      </c>
      <c r="F23" s="14" t="str">
        <f>IFERROR(INDEX(DB!$F$3:$F$20,MATCH(InQ!$E$3&amp;ROW(E18),DB!$E$3:$E$20,0)),"")</f>
        <v/>
      </c>
      <c r="G23" s="16" t="str">
        <f>IFERROR(INDEX(DB!$G$3:$G$20,MATCH(InQ!$E$3&amp;ROW(E18),DB!$E$3:$E$20,0)),"")</f>
        <v/>
      </c>
    </row>
    <row r="24" spans="2:7">
      <c r="D24" s="1"/>
    </row>
  </sheetData>
  <mergeCells count="2">
    <mergeCell ref="B3:D3"/>
    <mergeCell ref="E3:G3"/>
  </mergeCells>
  <conditionalFormatting sqref="B6:G23">
    <cfRule type="expression" dxfId="1" priority="1">
      <formula>$B6&lt;&gt;""</formula>
    </cfRule>
  </conditionalFormatting>
  <dataValidations count="1">
    <dataValidation type="list" allowBlank="1" showInputMessage="1" showErrorMessage="1" sqref="E3:G3">
      <formula1>StaffN</formula1>
    </dataValidation>
  </dataValidation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DB</vt:lpstr>
      <vt:lpstr>InQ</vt:lpstr>
      <vt:lpstr>Sheet3</vt:lpstr>
      <vt:lpstr>StaffN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Mr.Mans</dc:creator>
  <cp:lastModifiedBy>ata</cp:lastModifiedBy>
  <dcterms:created xsi:type="dcterms:W3CDTF">2013-12-15T10:53:15Z</dcterms:created>
  <dcterms:modified xsi:type="dcterms:W3CDTF">2013-12-15T14:27:21Z</dcterms:modified>
</cp:coreProperties>
</file>