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8010"/>
  </bookViews>
  <sheets>
    <sheet name="fiche salaire" sheetId="1" r:id="rId1"/>
    <sheet name="Base" sheetId="2" r:id="rId2"/>
  </sheets>
  <externalReferences>
    <externalReference r:id="rId3"/>
    <externalReference r:id="rId4"/>
  </externalReferences>
  <definedNames>
    <definedName name="actif_circulant_0">#REF!</definedName>
    <definedName name="actif_circulant_1">#REF!</definedName>
    <definedName name="actif_immobilise_0">#REF!</definedName>
    <definedName name="actif_immobilise_1">#REF!</definedName>
    <definedName name="actifs">#REF!</definedName>
    <definedName name="année">[1]Accueil!$A$4:$A$26</definedName>
    <definedName name="azazexzexce">#REF!</definedName>
    <definedName name="ben">#REF!</definedName>
    <definedName name="ben_net">#REF!</definedName>
    <definedName name="bggggg">#REF!</definedName>
    <definedName name="capital_0">#REF!</definedName>
    <definedName name="capital_1">#REF!</definedName>
    <definedName name="carburants">#REF!</definedName>
    <definedName name="D.C.O.T">#REF!</definedName>
    <definedName name="dette_0">#REF!</definedName>
    <definedName name="dette_1">#REF!</definedName>
    <definedName name="dettes_1">#REF!</definedName>
    <definedName name="dettes_2">#REF!</definedName>
    <definedName name="devis">#REF!</definedName>
    <definedName name="erty">#REF!</definedName>
    <definedName name="etap">#REF!</definedName>
    <definedName name="etape">#REF!</definedName>
    <definedName name="fact">#REF!</definedName>
    <definedName name="ffpro">#REF!</definedName>
    <definedName name="fpro">#REF!</definedName>
    <definedName name="frt">#REF!</definedName>
    <definedName name="mmmoooommmooo">#REF!</definedName>
    <definedName name="mmmpmmmm">#REF!</definedName>
    <definedName name="momomomomom">#REF!</definedName>
    <definedName name="passifs">#REF!</definedName>
    <definedName name="passifs_0">#REF!</definedName>
    <definedName name="per_nette">#REF!</definedName>
    <definedName name="pmpmpmm">#REF!</definedName>
    <definedName name="qsdfggg">#REF!</definedName>
    <definedName name="som">#REF!</definedName>
    <definedName name="titre_b_final">#REF!</definedName>
    <definedName name="titre_b_initial">#REF!</definedName>
    <definedName name="titre_resultat">#REF!</definedName>
    <definedName name="total">#REF!</definedName>
    <definedName name="total_1">#REF!</definedName>
    <definedName name="total_2">#REF!</definedName>
    <definedName name="total_3">#REF!</definedName>
    <definedName name="type">'[2]gestion de depenses'!$R$186:$R$218</definedName>
    <definedName name="uiuiuiuiuiuiui">#REF!</definedName>
    <definedName name="ukuioyuio">#REF!</definedName>
    <definedName name="_xlnm.Print_Area" localSheetId="0">'fiche salaire'!$G$10:$P$51</definedName>
  </definedNames>
  <calcPr calcId="145621"/>
</workbook>
</file>

<file path=xl/calcChain.xml><?xml version="1.0" encoding="utf-8"?>
<calcChain xmlns="http://schemas.openxmlformats.org/spreadsheetml/2006/main">
  <c r="O25" i="2" l="1"/>
  <c r="O23" i="2"/>
  <c r="T19" i="1" l="1"/>
  <c r="A11" i="1" l="1"/>
  <c r="B7" i="1" s="1"/>
  <c r="U38" i="1" l="1"/>
  <c r="U39" i="1"/>
  <c r="J49" i="1" l="1"/>
  <c r="P49" i="1"/>
  <c r="J37" i="1"/>
  <c r="P27" i="1"/>
  <c r="J27" i="1"/>
  <c r="J15" i="1" s="1"/>
  <c r="U44" i="1" l="1"/>
  <c r="U43" i="1"/>
  <c r="U42" i="1"/>
  <c r="U41" i="1"/>
  <c r="U40" i="1"/>
  <c r="U37" i="1"/>
  <c r="U36" i="1"/>
  <c r="U35" i="1"/>
  <c r="U34" i="1"/>
  <c r="U33" i="1"/>
  <c r="U32" i="1"/>
  <c r="U31" i="1"/>
  <c r="P37" i="1"/>
  <c r="P15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U4" i="1"/>
  <c r="P33" i="1" l="1"/>
  <c r="J33" i="1"/>
  <c r="J36" i="1" s="1"/>
  <c r="J11" i="1"/>
  <c r="J12" i="1" s="1"/>
  <c r="P34" i="1"/>
  <c r="P11" i="1"/>
  <c r="P14" i="1" s="1"/>
  <c r="P39" i="1" l="1"/>
  <c r="P51" i="1" s="1"/>
  <c r="J13" i="1"/>
  <c r="J14" i="1"/>
  <c r="J35" i="1"/>
  <c r="J34" i="1"/>
  <c r="P12" i="1"/>
  <c r="P13" i="1"/>
  <c r="J39" i="1" l="1"/>
  <c r="J51" i="1" s="1"/>
  <c r="P17" i="1"/>
  <c r="P29" i="1" s="1"/>
  <c r="J17" i="1"/>
  <c r="J29" i="1" s="1"/>
</calcChain>
</file>

<file path=xl/sharedStrings.xml><?xml version="1.0" encoding="utf-8"?>
<sst xmlns="http://schemas.openxmlformats.org/spreadsheetml/2006/main" count="73" uniqueCount="20">
  <si>
    <t>Date de Paiement</t>
  </si>
  <si>
    <t>الأجير1</t>
  </si>
  <si>
    <t>الأجير4</t>
  </si>
  <si>
    <t>الأجير3</t>
  </si>
  <si>
    <t>الأجير2</t>
  </si>
  <si>
    <t>أيام الحضور</t>
  </si>
  <si>
    <t>الأجرة</t>
  </si>
  <si>
    <t>الساعات الإضافية</t>
  </si>
  <si>
    <t>التسبيق</t>
  </si>
  <si>
    <t>الأجر القاعدي</t>
  </si>
  <si>
    <t>مجموع التسبيقات</t>
  </si>
  <si>
    <t xml:space="preserve">مجموع التسبيقات  </t>
  </si>
  <si>
    <t xml:space="preserve">مجموع التسبيقات </t>
  </si>
  <si>
    <t>الأجرة للدفع</t>
  </si>
  <si>
    <t>رقم الأسبوع</t>
  </si>
  <si>
    <t>تاريخ الدفع</t>
  </si>
  <si>
    <t>الأجير</t>
  </si>
  <si>
    <t>الحوافر</t>
  </si>
  <si>
    <t>جدول المعطيات</t>
  </si>
  <si>
    <t>الأسبوع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</si>
</sst>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€_-;\-* #,##0.00\ _€_-;_-* &quot;-&quot;??\ _€_-;_-@_-"/>
    <numFmt numFmtId="164" formatCode="[$-F800]dddd\,\ mmmm\ dd\,\ yyyy"/>
    <numFmt numFmtId="165" formatCode="#,##0\ [$jours-85F]"/>
    <numFmt numFmtId="166" formatCode="#,##0\ [$DA-85F]"/>
    <numFmt numFmtId="167" formatCode="#,##0\ [$DA]"/>
    <numFmt numFmtId="168" formatCode="_-* #,##0.00\ _F_-;\-* #,##0.00\ _F_-;_-* &quot;-&quot;??\ _F_-;_-@_-"/>
    <numFmt numFmtId="169" formatCode="_-* #,##0.00_-;_-* #,##0.00\-;_-* &quot;-&quot;??_-;_-@_-"/>
    <numFmt numFmtId="170" formatCode="_(&quot;$&quot;* #,##0.00_);_(&quot;$&quot;* \(#,##0.00\);_(&quot;$&quot;* &quot;-&quot;??_);_(@_)"/>
    <numFmt numFmtId="171" formatCode="#,##0\ _€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name val="Arial"/>
      <family val="2"/>
    </font>
    <font>
      <sz val="11"/>
      <color theme="0" tint="-0.499984740745262"/>
      <name val="Cambria"/>
      <family val="1"/>
      <scheme val="major"/>
    </font>
    <font>
      <sz val="11"/>
      <color rgb="FF006600"/>
      <name val="Levenim MT"/>
    </font>
    <font>
      <sz val="11"/>
      <color rgb="FF006600"/>
      <name val="Cambria"/>
      <family val="1"/>
      <scheme val="major"/>
    </font>
    <font>
      <sz val="11"/>
      <color theme="9" tint="0.59999389629810485"/>
      <name val="Cambria"/>
      <family val="1"/>
      <scheme val="major"/>
    </font>
    <font>
      <sz val="11"/>
      <name val="Cambria"/>
      <family val="1"/>
      <scheme val="major"/>
    </font>
    <font>
      <sz val="11"/>
      <color theme="1"/>
      <name val="Cambria"/>
      <family val="1"/>
      <scheme val="major"/>
    </font>
    <font>
      <sz val="10"/>
      <name val="Cambria"/>
      <family val="1"/>
      <scheme val="major"/>
    </font>
    <font>
      <sz val="14"/>
      <name val="Levenim MT"/>
    </font>
    <font>
      <u/>
      <sz val="11"/>
      <name val="Cambria"/>
      <family val="1"/>
      <scheme val="major"/>
    </font>
    <font>
      <sz val="12"/>
      <name val="Cambria"/>
      <family val="1"/>
      <scheme val="major"/>
    </font>
    <font>
      <u/>
      <sz val="10"/>
      <color indexed="12"/>
      <name val="Arial"/>
      <family val="2"/>
    </font>
    <font>
      <sz val="11"/>
      <color indexed="8"/>
      <name val="Arial"/>
      <family val="2"/>
      <charset val="178"/>
    </font>
    <font>
      <sz val="11"/>
      <color theme="1"/>
      <name val="Arial"/>
      <family val="2"/>
      <charset val="178"/>
    </font>
    <font>
      <sz val="12"/>
      <name val="Arial"/>
      <family val="2"/>
    </font>
    <font>
      <sz val="8"/>
      <name val="Cambria"/>
      <family val="1"/>
      <scheme val="major"/>
    </font>
    <font>
      <sz val="9"/>
      <name val="Cambria"/>
      <family val="1"/>
      <scheme val="major"/>
    </font>
    <font>
      <sz val="11"/>
      <name val="Levenim MT"/>
    </font>
    <font>
      <sz val="16"/>
      <name val="Cambria"/>
      <family val="1"/>
      <scheme val="major"/>
    </font>
    <font>
      <sz val="18"/>
      <name val="Cambria"/>
      <family val="1"/>
      <scheme val="major"/>
    </font>
    <font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25">
    <border>
      <left/>
      <right/>
      <top/>
      <bottom/>
      <diagonal/>
    </border>
    <border>
      <left style="hair">
        <color rgb="FF006600"/>
      </left>
      <right/>
      <top style="hair">
        <color rgb="FF006600"/>
      </top>
      <bottom/>
      <diagonal/>
    </border>
    <border>
      <left/>
      <right/>
      <top style="hair">
        <color rgb="FF006600"/>
      </top>
      <bottom/>
      <diagonal/>
    </border>
    <border>
      <left/>
      <right style="hair">
        <color rgb="FF006600"/>
      </right>
      <top style="hair">
        <color rgb="FF006600"/>
      </top>
      <bottom/>
      <diagonal/>
    </border>
    <border>
      <left style="hair">
        <color rgb="FF006600"/>
      </left>
      <right/>
      <top/>
      <bottom/>
      <diagonal/>
    </border>
    <border>
      <left/>
      <right style="hair">
        <color rgb="FF006600"/>
      </right>
      <top/>
      <bottom/>
      <diagonal/>
    </border>
    <border>
      <left style="hair">
        <color rgb="FF006600"/>
      </left>
      <right/>
      <top style="hair">
        <color rgb="FF006600"/>
      </top>
      <bottom style="hair">
        <color rgb="FF006600"/>
      </bottom>
      <diagonal/>
    </border>
    <border>
      <left/>
      <right style="hair">
        <color rgb="FF006600"/>
      </right>
      <top style="hair">
        <color rgb="FF006600"/>
      </top>
      <bottom style="hair">
        <color rgb="FF006600"/>
      </bottom>
      <diagonal/>
    </border>
    <border>
      <left style="hair">
        <color rgb="FF006600"/>
      </left>
      <right style="hair">
        <color rgb="FF006600"/>
      </right>
      <top style="hair">
        <color rgb="FF006600"/>
      </top>
      <bottom style="hair">
        <color rgb="FF006600"/>
      </bottom>
      <diagonal/>
    </border>
    <border>
      <left/>
      <right/>
      <top/>
      <bottom style="hair">
        <color rgb="FF006600"/>
      </bottom>
      <diagonal/>
    </border>
    <border>
      <left/>
      <right/>
      <top style="hair">
        <color rgb="FF006600"/>
      </top>
      <bottom style="hair">
        <color rgb="FF006600"/>
      </bottom>
      <diagonal/>
    </border>
    <border>
      <left/>
      <right style="hair">
        <color rgb="FF006600"/>
      </right>
      <top/>
      <bottom style="hair">
        <color rgb="FF006600"/>
      </bottom>
      <diagonal/>
    </border>
    <border>
      <left style="hair">
        <color rgb="FF006600"/>
      </left>
      <right/>
      <top/>
      <bottom style="hair">
        <color rgb="FF0066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rgb="FF006600"/>
      </left>
      <right style="hair">
        <color rgb="FF006600"/>
      </right>
      <top/>
      <bottom style="hair">
        <color rgb="FF006600"/>
      </bottom>
      <diagonal/>
    </border>
    <border>
      <left style="hair">
        <color rgb="FF006600"/>
      </left>
      <right style="hair">
        <color rgb="FF006600"/>
      </right>
      <top/>
      <bottom/>
      <diagonal/>
    </border>
    <border>
      <left style="hair">
        <color rgb="FF336600"/>
      </left>
      <right style="hair">
        <color rgb="FF336600"/>
      </right>
      <top style="hair">
        <color rgb="FF336600"/>
      </top>
      <bottom style="hair">
        <color rgb="FF336600"/>
      </bottom>
      <diagonal/>
    </border>
    <border>
      <left style="hair">
        <color rgb="FF336600"/>
      </left>
      <right style="hair">
        <color rgb="FF336600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2">
    <xf numFmtId="0" fontId="0" fillId="0" borderId="0"/>
    <xf numFmtId="0" fontId="1" fillId="0" borderId="0"/>
    <xf numFmtId="0" fontId="14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9" fontId="1" fillId="0" borderId="0" applyFont="0" applyFill="0" applyBorder="0" applyAlignment="0" applyProtection="0"/>
    <xf numFmtId="170" fontId="3" fillId="0" borderId="0" applyFont="0" applyFill="0" applyBorder="0" applyAlignment="0" applyProtection="0"/>
  </cellStyleXfs>
  <cellXfs count="159">
    <xf numFmtId="0" fontId="0" fillId="0" borderId="0" xfId="0"/>
    <xf numFmtId="0" fontId="4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164" fontId="5" fillId="0" borderId="0" xfId="0" applyNumberFormat="1" applyFont="1" applyFill="1" applyAlignment="1" applyProtection="1">
      <alignment vertical="center"/>
    </xf>
    <xf numFmtId="164" fontId="6" fillId="0" borderId="0" xfId="0" applyNumberFormat="1" applyFont="1" applyFill="1" applyAlignment="1" applyProtection="1">
      <alignment vertical="center"/>
    </xf>
    <xf numFmtId="14" fontId="4" fillId="0" borderId="0" xfId="0" applyNumberFormat="1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18" fillId="0" borderId="0" xfId="0" applyFont="1" applyFill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18" fillId="0" borderId="0" xfId="0" applyFont="1" applyFill="1" applyAlignment="1" applyProtection="1">
      <alignment horizontal="center" vertical="center"/>
    </xf>
    <xf numFmtId="0" fontId="8" fillId="2" borderId="1" xfId="0" applyFont="1" applyFill="1" applyBorder="1" applyAlignment="1" applyProtection="1">
      <alignment vertical="center"/>
    </xf>
    <xf numFmtId="0" fontId="8" fillId="2" borderId="2" xfId="0" applyFont="1" applyFill="1" applyBorder="1" applyAlignment="1" applyProtection="1">
      <alignment vertical="center"/>
    </xf>
    <xf numFmtId="0" fontId="8" fillId="2" borderId="3" xfId="0" applyFont="1" applyFill="1" applyBorder="1" applyAlignment="1" applyProtection="1">
      <alignment vertical="center"/>
    </xf>
    <xf numFmtId="0" fontId="10" fillId="2" borderId="4" xfId="0" applyFont="1" applyFill="1" applyBorder="1" applyAlignment="1" applyProtection="1">
      <alignment horizontal="center" vertical="center"/>
    </xf>
    <xf numFmtId="0" fontId="8" fillId="2" borderId="0" xfId="1" applyFont="1" applyFill="1" applyBorder="1" applyAlignment="1" applyProtection="1">
      <alignment horizontal="center" vertical="center"/>
    </xf>
    <xf numFmtId="0" fontId="10" fillId="2" borderId="4" xfId="1" applyFont="1" applyFill="1" applyBorder="1" applyAlignment="1" applyProtection="1">
      <alignment horizontal="center" vertical="center"/>
    </xf>
    <xf numFmtId="0" fontId="8" fillId="2" borderId="5" xfId="1" applyFont="1" applyFill="1" applyBorder="1" applyAlignment="1" applyProtection="1">
      <alignment vertical="center"/>
    </xf>
    <xf numFmtId="0" fontId="8" fillId="2" borderId="4" xfId="0" applyFont="1" applyFill="1" applyBorder="1" applyAlignment="1" applyProtection="1">
      <alignment vertical="center"/>
    </xf>
    <xf numFmtId="0" fontId="8" fillId="2" borderId="0" xfId="1" applyFont="1" applyFill="1" applyBorder="1" applyAlignment="1" applyProtection="1">
      <alignment vertical="center"/>
    </xf>
    <xf numFmtId="0" fontId="8" fillId="2" borderId="4" xfId="1" applyFont="1" applyFill="1" applyBorder="1" applyAlignment="1" applyProtection="1">
      <alignment vertical="center"/>
    </xf>
    <xf numFmtId="0" fontId="8" fillId="2" borderId="0" xfId="1" applyFont="1" applyFill="1" applyBorder="1" applyAlignment="1" applyProtection="1">
      <alignment horizontal="left" vertical="center"/>
    </xf>
    <xf numFmtId="166" fontId="8" fillId="2" borderId="5" xfId="1" applyNumberFormat="1" applyFont="1" applyFill="1" applyBorder="1" applyAlignment="1" applyProtection="1">
      <alignment horizontal="center" vertical="center"/>
    </xf>
    <xf numFmtId="166" fontId="8" fillId="2" borderId="0" xfId="1" applyNumberFormat="1" applyFont="1" applyFill="1" applyBorder="1" applyAlignment="1" applyProtection="1">
      <alignment horizontal="center" vertical="center"/>
    </xf>
    <xf numFmtId="166" fontId="8" fillId="2" borderId="0" xfId="1" applyNumberFormat="1" applyFont="1" applyFill="1" applyBorder="1" applyAlignment="1" applyProtection="1">
      <alignment vertical="center"/>
    </xf>
    <xf numFmtId="0" fontId="8" fillId="2" borderId="0" xfId="1" applyFont="1" applyFill="1" applyBorder="1" applyAlignment="1" applyProtection="1">
      <alignment horizontal="right" vertical="center"/>
    </xf>
    <xf numFmtId="0" fontId="8" fillId="2" borderId="17" xfId="1" applyNumberFormat="1" applyFont="1" applyFill="1" applyBorder="1" applyAlignment="1" applyProtection="1">
      <alignment horizontal="left" vertical="center"/>
    </xf>
    <xf numFmtId="167" fontId="8" fillId="2" borderId="5" xfId="1" applyNumberFormat="1" applyFont="1" applyFill="1" applyBorder="1" applyAlignment="1" applyProtection="1">
      <alignment horizontal="center" vertical="center"/>
    </xf>
    <xf numFmtId="0" fontId="8" fillId="2" borderId="15" xfId="1" applyNumberFormat="1" applyFont="1" applyFill="1" applyBorder="1" applyAlignment="1" applyProtection="1">
      <alignment vertical="center"/>
    </xf>
    <xf numFmtId="164" fontId="8" fillId="2" borderId="15" xfId="1" applyNumberFormat="1" applyFont="1" applyFill="1" applyBorder="1" applyAlignment="1" applyProtection="1">
      <alignment horizontal="left" vertical="center"/>
      <protection locked="0"/>
    </xf>
    <xf numFmtId="167" fontId="8" fillId="2" borderId="5" xfId="1" applyNumberFormat="1" applyFont="1" applyFill="1" applyBorder="1" applyAlignment="1" applyProtection="1">
      <alignment vertical="center"/>
    </xf>
    <xf numFmtId="0" fontId="8" fillId="2" borderId="9" xfId="1" applyFont="1" applyFill="1" applyBorder="1" applyAlignment="1" applyProtection="1">
      <alignment vertical="center"/>
    </xf>
    <xf numFmtId="0" fontId="8" fillId="2" borderId="9" xfId="1" applyFont="1" applyFill="1" applyBorder="1" applyAlignment="1" applyProtection="1">
      <alignment horizontal="center" vertical="center"/>
    </xf>
    <xf numFmtId="0" fontId="8" fillId="2" borderId="11" xfId="1" applyFont="1" applyFill="1" applyBorder="1" applyAlignment="1" applyProtection="1">
      <alignment vertical="center"/>
    </xf>
    <xf numFmtId="0" fontId="8" fillId="2" borderId="0" xfId="0" applyFont="1" applyFill="1" applyBorder="1" applyAlignment="1" applyProtection="1">
      <alignment vertical="center"/>
    </xf>
    <xf numFmtId="0" fontId="8" fillId="2" borderId="5" xfId="0" applyFont="1" applyFill="1" applyBorder="1" applyAlignment="1" applyProtection="1">
      <alignment vertical="center"/>
    </xf>
    <xf numFmtId="0" fontId="11" fillId="2" borderId="0" xfId="1" applyFont="1" applyFill="1" applyBorder="1" applyAlignment="1" applyProtection="1">
      <alignment horizontal="center" vertical="center"/>
    </xf>
    <xf numFmtId="0" fontId="11" fillId="2" borderId="0" xfId="0" applyFont="1" applyFill="1" applyBorder="1" applyAlignment="1" applyProtection="1">
      <alignment horizontal="center" vertical="center"/>
    </xf>
    <xf numFmtId="0" fontId="8" fillId="2" borderId="5" xfId="1" applyFont="1" applyFill="1" applyBorder="1" applyAlignment="1" applyProtection="1">
      <alignment horizontal="center" vertical="center"/>
    </xf>
    <xf numFmtId="0" fontId="8" fillId="2" borderId="0" xfId="1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8" fillId="2" borderId="0" xfId="0" applyFont="1" applyFill="1" applyBorder="1" applyAlignment="1" applyProtection="1">
      <alignment horizontal="center" vertical="center"/>
    </xf>
    <xf numFmtId="164" fontId="8" fillId="2" borderId="15" xfId="0" applyNumberFormat="1" applyFont="1" applyFill="1" applyBorder="1" applyAlignment="1" applyProtection="1">
      <alignment horizontal="left" vertical="center"/>
      <protection locked="0"/>
    </xf>
    <xf numFmtId="164" fontId="8" fillId="2" borderId="0" xfId="1" applyNumberFormat="1" applyFont="1" applyFill="1" applyBorder="1" applyAlignment="1" applyProtection="1">
      <alignment vertical="center"/>
    </xf>
    <xf numFmtId="0" fontId="8" fillId="2" borderId="0" xfId="0" applyFont="1" applyFill="1" applyBorder="1" applyAlignment="1" applyProtection="1">
      <alignment horizontal="right" vertical="center"/>
    </xf>
    <xf numFmtId="0" fontId="8" fillId="2" borderId="12" xfId="0" applyFont="1" applyFill="1" applyBorder="1" applyAlignment="1" applyProtection="1">
      <alignment vertical="center"/>
    </xf>
    <xf numFmtId="0" fontId="8" fillId="2" borderId="9" xfId="0" applyFont="1" applyFill="1" applyBorder="1" applyAlignment="1" applyProtection="1">
      <alignment vertical="center"/>
    </xf>
    <xf numFmtId="0" fontId="8" fillId="2" borderId="11" xfId="0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 vertical="center"/>
    </xf>
    <xf numFmtId="0" fontId="19" fillId="0" borderId="0" xfId="0" applyFont="1" applyFill="1" applyAlignment="1" applyProtection="1">
      <alignment horizontal="center" vertical="center"/>
    </xf>
    <xf numFmtId="0" fontId="20" fillId="2" borderId="0" xfId="1" applyFont="1" applyFill="1" applyBorder="1" applyAlignment="1" applyProtection="1">
      <alignment horizontal="center" vertical="center"/>
    </xf>
    <xf numFmtId="0" fontId="20" fillId="2" borderId="0" xfId="0" applyFont="1" applyFill="1" applyBorder="1" applyAlignment="1" applyProtection="1">
      <alignment horizontal="center" vertical="center"/>
    </xf>
    <xf numFmtId="164" fontId="4" fillId="0" borderId="0" xfId="0" applyNumberFormat="1" applyFont="1" applyFill="1" applyAlignment="1" applyProtection="1">
      <alignment vertical="center"/>
    </xf>
    <xf numFmtId="0" fontId="22" fillId="0" borderId="0" xfId="0" applyFont="1" applyFill="1" applyBorder="1" applyAlignment="1" applyProtection="1">
      <alignment vertical="center"/>
    </xf>
    <xf numFmtId="164" fontId="5" fillId="0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Fill="1" applyAlignment="1" applyProtection="1">
      <alignment vertical="center"/>
    </xf>
    <xf numFmtId="171" fontId="8" fillId="2" borderId="8" xfId="1" applyNumberFormat="1" applyFont="1" applyFill="1" applyBorder="1" applyAlignment="1" applyProtection="1">
      <alignment horizontal="right" vertical="center"/>
    </xf>
    <xf numFmtId="171" fontId="8" fillId="2" borderId="0" xfId="1" applyNumberFormat="1" applyFont="1" applyFill="1" applyBorder="1" applyAlignment="1" applyProtection="1">
      <alignment horizontal="right" vertical="center"/>
    </xf>
    <xf numFmtId="166" fontId="8" fillId="2" borderId="0" xfId="1" applyNumberFormat="1" applyFont="1" applyFill="1" applyBorder="1" applyAlignment="1" applyProtection="1">
      <alignment horizontal="right" vertical="center"/>
    </xf>
    <xf numFmtId="171" fontId="8" fillId="2" borderId="8" xfId="0" applyNumberFormat="1" applyFont="1" applyFill="1" applyBorder="1" applyAlignment="1" applyProtection="1">
      <alignment horizontal="right" vertical="center"/>
    </xf>
    <xf numFmtId="0" fontId="8" fillId="2" borderId="16" xfId="1" applyNumberFormat="1" applyFont="1" applyFill="1" applyBorder="1" applyAlignment="1" applyProtection="1">
      <alignment horizontal="right" vertical="center"/>
    </xf>
    <xf numFmtId="0" fontId="8" fillId="2" borderId="11" xfId="1" applyNumberFormat="1" applyFont="1" applyFill="1" applyBorder="1" applyAlignment="1" applyProtection="1">
      <alignment horizontal="right" vertical="center"/>
    </xf>
    <xf numFmtId="0" fontId="8" fillId="2" borderId="7" xfId="1" applyNumberFormat="1" applyFont="1" applyFill="1" applyBorder="1" applyAlignment="1" applyProtection="1">
      <alignment horizontal="right" vertical="center"/>
    </xf>
    <xf numFmtId="171" fontId="13" fillId="2" borderId="8" xfId="1" applyNumberFormat="1" applyFont="1" applyFill="1" applyBorder="1" applyAlignment="1" applyProtection="1">
      <alignment horizontal="right" vertical="center"/>
    </xf>
    <xf numFmtId="0" fontId="8" fillId="2" borderId="8" xfId="1" applyNumberFormat="1" applyFont="1" applyFill="1" applyBorder="1" applyAlignment="1" applyProtection="1">
      <alignment horizontal="right" vertical="center"/>
    </xf>
    <xf numFmtId="0" fontId="8" fillId="2" borderId="16" xfId="0" applyNumberFormat="1" applyFont="1" applyFill="1" applyBorder="1" applyAlignment="1" applyProtection="1">
      <alignment horizontal="right" vertical="center"/>
    </xf>
    <xf numFmtId="0" fontId="8" fillId="2" borderId="14" xfId="0" applyNumberFormat="1" applyFont="1" applyFill="1" applyBorder="1" applyAlignment="1" applyProtection="1">
      <alignment horizontal="right" vertical="center"/>
      <protection locked="0"/>
    </xf>
    <xf numFmtId="0" fontId="8" fillId="2" borderId="8" xfId="0" applyNumberFormat="1" applyFont="1" applyFill="1" applyBorder="1" applyAlignment="1" applyProtection="1">
      <alignment horizontal="right" vertical="center"/>
      <protection locked="0"/>
    </xf>
    <xf numFmtId="171" fontId="13" fillId="2" borderId="8" xfId="0" applyNumberFormat="1" applyFont="1" applyFill="1" applyBorder="1" applyAlignment="1" applyProtection="1">
      <alignment horizontal="right" vertical="center"/>
    </xf>
    <xf numFmtId="0" fontId="8" fillId="2" borderId="0" xfId="1" applyFont="1" applyFill="1" applyBorder="1" applyAlignment="1" applyProtection="1">
      <alignment horizontal="right" vertical="center"/>
    </xf>
    <xf numFmtId="0" fontId="10" fillId="2" borderId="0" xfId="1" applyFont="1" applyFill="1" applyBorder="1" applyAlignment="1" applyProtection="1">
      <alignment horizontal="center" vertical="center"/>
    </xf>
    <xf numFmtId="0" fontId="8" fillId="2" borderId="19" xfId="1" applyFont="1" applyFill="1" applyBorder="1" applyAlignment="1" applyProtection="1">
      <alignment horizontal="center" vertical="center"/>
    </xf>
    <xf numFmtId="0" fontId="8" fillId="2" borderId="23" xfId="0" applyFont="1" applyFill="1" applyBorder="1" applyAlignment="1" applyProtection="1">
      <alignment vertical="center"/>
    </xf>
    <xf numFmtId="166" fontId="8" fillId="2" borderId="19" xfId="1" applyNumberFormat="1" applyFont="1" applyFill="1" applyBorder="1" applyAlignment="1" applyProtection="1">
      <alignment horizontal="center" vertical="center"/>
    </xf>
    <xf numFmtId="166" fontId="8" fillId="2" borderId="19" xfId="1" applyNumberFormat="1" applyFont="1" applyFill="1" applyBorder="1" applyAlignment="1" applyProtection="1">
      <alignment vertical="center"/>
    </xf>
    <xf numFmtId="0" fontId="8" fillId="2" borderId="19" xfId="1" applyFont="1" applyFill="1" applyBorder="1" applyAlignment="1" applyProtection="1">
      <alignment vertical="center"/>
    </xf>
    <xf numFmtId="0" fontId="17" fillId="0" borderId="0" xfId="0" applyFont="1" applyBorder="1" applyAlignment="1">
      <alignment horizontal="center" vertical="center"/>
    </xf>
    <xf numFmtId="0" fontId="10" fillId="2" borderId="21" xfId="0" applyFont="1" applyFill="1" applyBorder="1" applyAlignment="1" applyProtection="1">
      <alignment horizontal="center" vertical="center"/>
    </xf>
    <xf numFmtId="0" fontId="20" fillId="2" borderId="22" xfId="1" applyFont="1" applyFill="1" applyBorder="1" applyAlignment="1" applyProtection="1">
      <alignment vertical="center"/>
    </xf>
    <xf numFmtId="0" fontId="8" fillId="2" borderId="20" xfId="1" applyFont="1" applyFill="1" applyBorder="1" applyAlignment="1" applyProtection="1">
      <alignment horizontal="center" vertical="center"/>
    </xf>
    <xf numFmtId="0" fontId="0" fillId="0" borderId="0" xfId="0" applyFont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8" fillId="2" borderId="0" xfId="0" applyNumberFormat="1" applyFont="1" applyFill="1" applyBorder="1" applyAlignment="1" applyProtection="1">
      <alignment vertical="center"/>
    </xf>
    <xf numFmtId="0" fontId="8" fillId="2" borderId="0" xfId="1" applyNumberFormat="1" applyFont="1" applyFill="1" applyBorder="1" applyAlignment="1" applyProtection="1">
      <alignment vertical="center"/>
    </xf>
    <xf numFmtId="0" fontId="8" fillId="2" borderId="0" xfId="1" applyNumberFormat="1" applyFont="1" applyFill="1" applyBorder="1" applyAlignment="1" applyProtection="1">
      <alignment horizontal="right" vertical="center"/>
    </xf>
    <xf numFmtId="0" fontId="8" fillId="2" borderId="0" xfId="1" applyNumberFormat="1" applyFont="1" applyFill="1" applyBorder="1" applyAlignment="1" applyProtection="1">
      <alignment horizontal="center" vertical="center"/>
    </xf>
    <xf numFmtId="0" fontId="8" fillId="2" borderId="24" xfId="1" applyNumberFormat="1" applyFont="1" applyFill="1" applyBorder="1" applyAlignment="1" applyProtection="1">
      <alignment horizontal="center" vertical="center"/>
    </xf>
    <xf numFmtId="0" fontId="8" fillId="2" borderId="0" xfId="1" applyNumberFormat="1" applyFont="1" applyFill="1" applyBorder="1" applyAlignment="1" applyProtection="1">
      <alignment horizontal="left" vertical="center"/>
      <protection locked="0"/>
    </xf>
    <xf numFmtId="0" fontId="8" fillId="0" borderId="0" xfId="0" applyNumberFormat="1" applyFont="1" applyFill="1" applyBorder="1" applyAlignment="1" applyProtection="1">
      <alignment vertical="center"/>
    </xf>
    <xf numFmtId="0" fontId="8" fillId="0" borderId="0" xfId="1" applyNumberFormat="1" applyFont="1" applyFill="1" applyBorder="1" applyAlignment="1" applyProtection="1">
      <alignment horizontal="right" vertic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8" fillId="0" borderId="0" xfId="1" applyNumberFormat="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 applyProtection="1">
      <alignment horizontal="left" vertical="center"/>
      <protection locked="0"/>
    </xf>
    <xf numFmtId="0" fontId="8" fillId="2" borderId="19" xfId="0" applyFont="1" applyFill="1" applyBorder="1" applyAlignment="1" applyProtection="1">
      <alignment vertical="center"/>
    </xf>
    <xf numFmtId="0" fontId="8" fillId="2" borderId="19" xfId="0" applyNumberFormat="1" applyFont="1" applyFill="1" applyBorder="1" applyAlignment="1" applyProtection="1">
      <alignment vertical="center"/>
    </xf>
    <xf numFmtId="0" fontId="8" fillId="2" borderId="18" xfId="1" applyNumberFormat="1" applyFont="1" applyFill="1" applyBorder="1" applyAlignment="1" applyProtection="1">
      <alignment horizontal="left" vertical="center"/>
    </xf>
    <xf numFmtId="0" fontId="8" fillId="2" borderId="18" xfId="1" applyNumberFormat="1" applyFont="1" applyFill="1" applyBorder="1" applyAlignment="1" applyProtection="1">
      <alignment horizontal="right" vertical="center"/>
    </xf>
    <xf numFmtId="0" fontId="8" fillId="2" borderId="18" xfId="0" applyNumberFormat="1" applyFont="1" applyFill="1" applyBorder="1" applyAlignment="1" applyProtection="1">
      <alignment vertical="center"/>
    </xf>
    <xf numFmtId="0" fontId="0" fillId="0" borderId="0" xfId="0" applyFont="1" applyAlignment="1">
      <alignment vertical="center"/>
    </xf>
    <xf numFmtId="165" fontId="8" fillId="3" borderId="8" xfId="1" applyNumberFormat="1" applyFont="1" applyFill="1" applyBorder="1" applyAlignment="1" applyProtection="1">
      <alignment horizontal="center" vertical="center"/>
    </xf>
    <xf numFmtId="171" fontId="8" fillId="3" borderId="8" xfId="1" applyNumberFormat="1" applyFont="1" applyFill="1" applyBorder="1" applyAlignment="1" applyProtection="1">
      <alignment horizontal="right" vertical="center"/>
    </xf>
    <xf numFmtId="0" fontId="8" fillId="4" borderId="0" xfId="0" applyFont="1" applyFill="1" applyBorder="1" applyAlignment="1" applyProtection="1">
      <alignment horizontal="center" vertical="center"/>
    </xf>
    <xf numFmtId="0" fontId="20" fillId="2" borderId="0" xfId="1" applyFont="1" applyFill="1" applyBorder="1" applyAlignment="1" applyProtection="1">
      <alignment vertical="center"/>
    </xf>
    <xf numFmtId="0" fontId="0" fillId="0" borderId="18" xfId="0" applyFont="1" applyBorder="1" applyAlignment="1">
      <alignment horizontal="left" vertical="center"/>
    </xf>
    <xf numFmtId="3" fontId="8" fillId="5" borderId="8" xfId="1" applyNumberFormat="1" applyFont="1" applyFill="1" applyBorder="1" applyAlignment="1" applyProtection="1">
      <alignment horizontal="center" vertical="center"/>
    </xf>
    <xf numFmtId="171" fontId="8" fillId="5" borderId="8" xfId="1" applyNumberFormat="1" applyFont="1" applyFill="1" applyBorder="1" applyAlignment="1" applyProtection="1">
      <alignment horizontal="right" vertical="center"/>
    </xf>
    <xf numFmtId="1" fontId="8" fillId="5" borderId="8" xfId="1" applyNumberFormat="1" applyFont="1" applyFill="1" applyBorder="1" applyAlignment="1" applyProtection="1">
      <alignment horizontal="center" vertical="center"/>
    </xf>
    <xf numFmtId="1" fontId="8" fillId="5" borderId="8" xfId="0" applyNumberFormat="1" applyFont="1" applyFill="1" applyBorder="1" applyAlignment="1" applyProtection="1">
      <alignment horizontal="center" vertical="center"/>
    </xf>
    <xf numFmtId="171" fontId="8" fillId="5" borderId="8" xfId="0" applyNumberFormat="1" applyFont="1" applyFill="1" applyBorder="1" applyAlignment="1" applyProtection="1">
      <alignment horizontal="right" vertical="center"/>
    </xf>
    <xf numFmtId="164" fontId="8" fillId="2" borderId="1" xfId="1" applyNumberFormat="1" applyFont="1" applyFill="1" applyBorder="1" applyAlignment="1" applyProtection="1">
      <alignment horizontal="left" vertical="center"/>
    </xf>
    <xf numFmtId="164" fontId="8" fillId="2" borderId="2" xfId="1" applyNumberFormat="1" applyFont="1" applyFill="1" applyBorder="1" applyAlignment="1" applyProtection="1">
      <alignment horizontal="left" vertical="center"/>
    </xf>
    <xf numFmtId="164" fontId="8" fillId="2" borderId="1" xfId="0" applyNumberFormat="1" applyFont="1" applyFill="1" applyBorder="1" applyAlignment="1" applyProtection="1">
      <alignment horizontal="left" vertical="center"/>
    </xf>
    <xf numFmtId="164" fontId="8" fillId="2" borderId="2" xfId="0" applyNumberFormat="1" applyFont="1" applyFill="1" applyBorder="1" applyAlignment="1" applyProtection="1">
      <alignment horizontal="left" vertical="center"/>
    </xf>
    <xf numFmtId="0" fontId="8" fillId="2" borderId="0" xfId="1" applyFont="1" applyFill="1" applyBorder="1" applyAlignment="1" applyProtection="1">
      <alignment horizontal="right" vertical="center"/>
    </xf>
    <xf numFmtId="0" fontId="8" fillId="2" borderId="0" xfId="0" applyFont="1" applyFill="1" applyBorder="1" applyAlignment="1" applyProtection="1">
      <alignment horizontal="right" vertical="center"/>
    </xf>
    <xf numFmtId="164" fontId="8" fillId="2" borderId="6" xfId="0" applyNumberFormat="1" applyFont="1" applyFill="1" applyBorder="1" applyAlignment="1" applyProtection="1">
      <alignment horizontal="left" vertical="center"/>
    </xf>
    <xf numFmtId="164" fontId="8" fillId="2" borderId="10" xfId="0" applyNumberFormat="1" applyFont="1" applyFill="1" applyBorder="1" applyAlignment="1" applyProtection="1">
      <alignment horizontal="left" vertical="center"/>
    </xf>
    <xf numFmtId="164" fontId="8" fillId="2" borderId="6" xfId="1" applyNumberFormat="1" applyFont="1" applyFill="1" applyBorder="1" applyAlignment="1" applyProtection="1">
      <alignment horizontal="left" vertical="center"/>
    </xf>
    <xf numFmtId="164" fontId="8" fillId="2" borderId="10" xfId="1" applyNumberFormat="1" applyFont="1" applyFill="1" applyBorder="1" applyAlignment="1" applyProtection="1">
      <alignment horizontal="left" vertical="center"/>
    </xf>
    <xf numFmtId="0" fontId="8" fillId="2" borderId="0" xfId="1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</xf>
    <xf numFmtId="164" fontId="8" fillId="2" borderId="12" xfId="1" applyNumberFormat="1" applyFont="1" applyFill="1" applyBorder="1" applyAlignment="1" applyProtection="1">
      <alignment horizontal="left" vertical="center"/>
    </xf>
    <xf numFmtId="164" fontId="8" fillId="2" borderId="9" xfId="1" applyNumberFormat="1" applyFont="1" applyFill="1" applyBorder="1" applyAlignment="1" applyProtection="1">
      <alignment horizontal="left" vertical="center"/>
    </xf>
    <xf numFmtId="164" fontId="8" fillId="2" borderId="12" xfId="0" applyNumberFormat="1" applyFont="1" applyFill="1" applyBorder="1" applyAlignment="1" applyProtection="1">
      <alignment horizontal="left" vertical="center"/>
    </xf>
    <xf numFmtId="164" fontId="8" fillId="2" borderId="9" xfId="0" applyNumberFormat="1" applyFont="1" applyFill="1" applyBorder="1" applyAlignment="1" applyProtection="1">
      <alignment horizontal="left" vertical="center"/>
    </xf>
    <xf numFmtId="0" fontId="8" fillId="2" borderId="8" xfId="1" applyFont="1" applyFill="1" applyBorder="1" applyAlignment="1" applyProtection="1">
      <alignment horizontal="left" vertical="center"/>
    </xf>
    <xf numFmtId="0" fontId="8" fillId="2" borderId="8" xfId="0" applyFont="1" applyFill="1" applyBorder="1" applyAlignment="1" applyProtection="1">
      <alignment horizontal="left" vertical="center"/>
    </xf>
    <xf numFmtId="164" fontId="8" fillId="2" borderId="16" xfId="1" applyNumberFormat="1" applyFont="1" applyFill="1" applyBorder="1" applyAlignment="1" applyProtection="1">
      <alignment horizontal="left" vertical="center"/>
    </xf>
    <xf numFmtId="164" fontId="8" fillId="2" borderId="16" xfId="0" applyNumberFormat="1" applyFont="1" applyFill="1" applyBorder="1" applyAlignment="1" applyProtection="1">
      <alignment horizontal="left" vertical="center"/>
    </xf>
    <xf numFmtId="0" fontId="12" fillId="2" borderId="0" xfId="1" applyFont="1" applyFill="1" applyBorder="1" applyAlignment="1" applyProtection="1">
      <alignment horizontal="left" vertical="center"/>
    </xf>
    <xf numFmtId="0" fontId="12" fillId="2" borderId="0" xfId="0" applyFont="1" applyFill="1" applyBorder="1" applyAlignment="1" applyProtection="1">
      <alignment horizontal="left" vertical="center"/>
    </xf>
    <xf numFmtId="0" fontId="8" fillId="2" borderId="6" xfId="1" applyFont="1" applyFill="1" applyBorder="1" applyAlignment="1" applyProtection="1">
      <alignment horizontal="left" vertical="center"/>
    </xf>
    <xf numFmtId="0" fontId="8" fillId="2" borderId="7" xfId="1" applyFont="1" applyFill="1" applyBorder="1" applyAlignment="1" applyProtection="1">
      <alignment horizontal="left" vertical="center"/>
    </xf>
    <xf numFmtId="0" fontId="8" fillId="2" borderId="6" xfId="0" applyFont="1" applyFill="1" applyBorder="1" applyAlignment="1" applyProtection="1">
      <alignment horizontal="left" vertical="center"/>
    </xf>
    <xf numFmtId="0" fontId="8" fillId="2" borderId="7" xfId="0" applyFont="1" applyFill="1" applyBorder="1" applyAlignment="1" applyProtection="1">
      <alignment horizontal="left" vertical="center"/>
    </xf>
    <xf numFmtId="164" fontId="8" fillId="2" borderId="0" xfId="1" applyNumberFormat="1" applyFont="1" applyFill="1" applyBorder="1" applyAlignment="1" applyProtection="1">
      <alignment horizontal="center" vertical="center"/>
    </xf>
    <xf numFmtId="164" fontId="8" fillId="2" borderId="7" xfId="1" applyNumberFormat="1" applyFont="1" applyFill="1" applyBorder="1" applyAlignment="1" applyProtection="1">
      <alignment horizontal="left" vertical="center"/>
    </xf>
    <xf numFmtId="0" fontId="8" fillId="0" borderId="0" xfId="0" applyFont="1" applyFill="1" applyAlignment="1" applyProtection="1">
      <alignment horizontal="center" vertical="center"/>
    </xf>
    <xf numFmtId="0" fontId="21" fillId="5" borderId="0" xfId="0" applyFont="1" applyFill="1" applyAlignment="1" applyProtection="1">
      <alignment horizontal="center" vertical="center"/>
    </xf>
    <xf numFmtId="164" fontId="8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164" fontId="6" fillId="0" borderId="0" xfId="0" applyNumberFormat="1" applyFont="1" applyFill="1" applyAlignment="1" applyProtection="1">
      <alignment horizontal="center" vertical="center"/>
    </xf>
    <xf numFmtId="0" fontId="12" fillId="2" borderId="9" xfId="1" applyFont="1" applyFill="1" applyBorder="1" applyAlignment="1" applyProtection="1">
      <alignment horizontal="left" vertical="center"/>
    </xf>
    <xf numFmtId="0" fontId="23" fillId="0" borderId="19" xfId="0" applyFont="1" applyBorder="1" applyAlignment="1">
      <alignment horizontal="center" vertical="center"/>
    </xf>
    <xf numFmtId="0" fontId="8" fillId="2" borderId="0" xfId="1" applyNumberFormat="1" applyFont="1" applyFill="1" applyBorder="1" applyAlignment="1" applyProtection="1">
      <alignment horizontal="left" vertical="center"/>
    </xf>
    <xf numFmtId="0" fontId="8" fillId="0" borderId="0" xfId="1" applyNumberFormat="1" applyFont="1" applyFill="1" applyBorder="1" applyAlignment="1" applyProtection="1">
      <alignment horizontal="left" vertical="center"/>
    </xf>
    <xf numFmtId="0" fontId="8" fillId="2" borderId="18" xfId="1" applyNumberFormat="1" applyFont="1" applyFill="1" applyBorder="1" applyAlignment="1" applyProtection="1">
      <alignment horizontal="left" vertical="center"/>
    </xf>
    <xf numFmtId="164" fontId="8" fillId="3" borderId="18" xfId="0" applyNumberFormat="1" applyFont="1" applyFill="1" applyBorder="1" applyAlignment="1" applyProtection="1">
      <alignment horizontal="left" vertical="center"/>
    </xf>
    <xf numFmtId="0" fontId="0" fillId="2" borderId="18" xfId="0" applyFont="1" applyFill="1" applyBorder="1" applyAlignment="1">
      <alignment horizontal="center" vertical="center"/>
    </xf>
  </cellXfs>
  <cellStyles count="52">
    <cellStyle name="Lien hypertexte 2" xfId="2"/>
    <cellStyle name="Milliers 2" xfId="3"/>
    <cellStyle name="Milliers 3" xfId="4"/>
    <cellStyle name="Milliers 4" xfId="5"/>
    <cellStyle name="Milliers 5" xfId="6"/>
    <cellStyle name="Milliers 6" xfId="7"/>
    <cellStyle name="Milliers 7" xfId="8"/>
    <cellStyle name="Normal" xfId="0" builtinId="0"/>
    <cellStyle name="Normal 10" xfId="9"/>
    <cellStyle name="Normal 11" xfId="10"/>
    <cellStyle name="Normal 2" xfId="11"/>
    <cellStyle name="Normal 3" xfId="12"/>
    <cellStyle name="Normal 3 2" xfId="13"/>
    <cellStyle name="Normal 3 2 2" xfId="14"/>
    <cellStyle name="Normal 3 2 2 2" xfId="15"/>
    <cellStyle name="Normal 3 2 2 2 2" xfId="16"/>
    <cellStyle name="Normal 3 2 2 3" xfId="17"/>
    <cellStyle name="Normal 3 2 3" xfId="18"/>
    <cellStyle name="Normal 3 2 3 2" xfId="19"/>
    <cellStyle name="Normal 3 2 4" xfId="20"/>
    <cellStyle name="Normal 3 3" xfId="21"/>
    <cellStyle name="Normal 3 3 2" xfId="22"/>
    <cellStyle name="Normal 3 3 2 2" xfId="23"/>
    <cellStyle name="Normal 3 3 3" xfId="24"/>
    <cellStyle name="Normal 3 4" xfId="25"/>
    <cellStyle name="Normal 3 4 2" xfId="26"/>
    <cellStyle name="Normal 3 5" xfId="27"/>
    <cellStyle name="Normal 4" xfId="28"/>
    <cellStyle name="Normal 4 2" xfId="29"/>
    <cellStyle name="Normal 4 2 2" xfId="30"/>
    <cellStyle name="Normal 4 2 2 2" xfId="31"/>
    <cellStyle name="Normal 4 2 2 2 2" xfId="32"/>
    <cellStyle name="Normal 4 2 2 3" xfId="33"/>
    <cellStyle name="Normal 4 2 3" xfId="34"/>
    <cellStyle name="Normal 4 2 3 2" xfId="35"/>
    <cellStyle name="Normal 4 2 4" xfId="36"/>
    <cellStyle name="Normal 4 3" xfId="37"/>
    <cellStyle name="Normal 4 3 2" xfId="38"/>
    <cellStyle name="Normal 4 3 2 2" xfId="39"/>
    <cellStyle name="Normal 4 3 3" xfId="40"/>
    <cellStyle name="Normal 4 4" xfId="41"/>
    <cellStyle name="Normal 4 4 2" xfId="42"/>
    <cellStyle name="Normal 4 5" xfId="43"/>
    <cellStyle name="Normal 5" xfId="1"/>
    <cellStyle name="Normal 6" xfId="44"/>
    <cellStyle name="Normal 7" xfId="45"/>
    <cellStyle name="Normal 8" xfId="46"/>
    <cellStyle name="Normal 8 2" xfId="47"/>
    <cellStyle name="Normal 8 2 2" xfId="48"/>
    <cellStyle name="Normal 9" xfId="49"/>
    <cellStyle name="Pourcentage 2" xfId="50"/>
    <cellStyle name="Währung" xfId="51"/>
  </cellStyles>
  <dxfs count="0"/>
  <tableStyles count="0" defaultTableStyle="TableStyleMedium2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ctrlProps/ctrlProp1.xml><?xml version="1.0" encoding="utf-8"?>
<formControlPr xmlns="http://schemas.microsoft.com/office/spreadsheetml/2009/9/main" objectType="CheckBox" checked="Checked" fmlaLink="$T$4" lockText="1"/>
</file>

<file path=xl/ctrlProps/ctrlProp2.xml><?xml version="1.0" encoding="utf-8"?>
<formControlPr xmlns="http://schemas.microsoft.com/office/spreadsheetml/2009/9/main" objectType="CheckBox" fmlaLink="$T$5" lockText="1"/>
</file>

<file path=xl/ctrlProps/ctrlProp3.xml><?xml version="1.0" encoding="utf-8"?>
<formControlPr xmlns="http://schemas.microsoft.com/office/spreadsheetml/2009/9/main" objectType="CheckBox" checked="Checked" fmlaLink="$T$6" lockText="1"/>
</file>

<file path=xl/ctrlProps/ctrlProp4.xml><?xml version="1.0" encoding="utf-8"?>
<formControlPr xmlns="http://schemas.microsoft.com/office/spreadsheetml/2009/9/main" objectType="CheckBox" checked="Checked" fmlaLink="$T$7" lockText="1"/>
</file>

<file path=xl/ctrlProps/ctrlProp5.xml><?xml version="1.0" encoding="utf-8"?>
<formControlPr xmlns="http://schemas.microsoft.com/office/spreadsheetml/2009/9/main" objectType="CheckBox" checked="Checked" fmlaLink="$T$8" lockText="1"/>
</file>

<file path=xl/ctrlProps/ctrlProp6.xml><?xml version="1.0" encoding="utf-8"?>
<formControlPr xmlns="http://schemas.microsoft.com/office/spreadsheetml/2009/9/main" objectType="CheckBox" fmlaLink="$T$9" lockText="1"/>
</file>

<file path=xl/ctrlProps/ctrlProp7.xml><?xml version="1.0" encoding="utf-8"?>
<formControlPr xmlns="http://schemas.microsoft.com/office/spreadsheetml/2009/9/main" objectType="CheckBox" checked="Checked" fmlaLink="$T$10" lockText="1"/>
</file>

<file path=xl/ctrlProps/ctrlProp8.xml><?xml version="1.0" encoding="utf-8"?>
<formControlPr xmlns="http://schemas.microsoft.com/office/spreadsheetml/2009/9/main" objectType="CheckBox" checked="Checked" fmlaLink="$T$11" lockText="1"/>
</file>

<file path=xl/ctrlProps/ctrlProp9.xml><?xml version="1.0" encoding="utf-8"?>
<formControlPr xmlns="http://schemas.microsoft.com/office/spreadsheetml/2009/9/main" objectType="CheckBox" checked="Checked" fmlaLink="$T$12" lockText="1"/>
</file>

<file path=xl/ctrlProps/ctrlProp10.xml><?xml version="1.0" encoding="utf-8"?>
<formControlPr xmlns="http://schemas.microsoft.com/office/spreadsheetml/2009/9/main" objectType="CheckBox" checked="Checked" fmlaLink="$T$13" lockText="1"/>
</file>

<file path=xl/ctrlProps/ctrlProp11.xml><?xml version="1.0" encoding="utf-8"?>
<formControlPr xmlns="http://schemas.microsoft.com/office/spreadsheetml/2009/9/main" objectType="CheckBox" fmlaLink="$T$14" lockText="1"/>
</file>

<file path=xl/ctrlProps/ctrlProp12.xml><?xml version="1.0" encoding="utf-8"?>
<formControlPr xmlns="http://schemas.microsoft.com/office/spreadsheetml/2009/9/main" objectType="CheckBox" checked="Checked" fmlaLink="$T$15" lockText="1"/>
</file>

<file path=xl/ctrlProps/ctrlProp13.xml><?xml version="1.0" encoding="utf-8"?>
<formControlPr xmlns="http://schemas.microsoft.com/office/spreadsheetml/2009/9/main" objectType="CheckBox" checked="Checked" fmlaLink="$T$16" lockText="1"/>
</file>

<file path=xl/ctrlProps/ctrlProp14.xml><?xml version="1.0" encoding="utf-8"?>
<formControlPr xmlns="http://schemas.microsoft.com/office/spreadsheetml/2009/9/main" objectType="CheckBox" checked="Checked" fmlaLink="$T$17" lockText="1"/>
</file>

<file path=xl/ctrlProps/ctrlProp15.xml><?xml version="1.0" encoding="utf-8"?>
<formControlPr xmlns="http://schemas.microsoft.com/office/spreadsheetml/2009/9/main" objectType="CheckBox" checked="Checked" fmlaLink="$T$31"/>
</file>

<file path=xl/ctrlProps/ctrlProp16.xml><?xml version="1.0" encoding="utf-8"?>
<formControlPr xmlns="http://schemas.microsoft.com/office/spreadsheetml/2009/9/main" objectType="CheckBox" checked="Checked" fmlaLink="$T$38" lockText="1"/>
</file>

<file path=xl/ctrlProps/ctrlProp17.xml><?xml version="1.0" encoding="utf-8"?>
<formControlPr xmlns="http://schemas.microsoft.com/office/spreadsheetml/2009/9/main" objectType="CheckBox" fmlaLink="$T$32" lockText="1"/>
</file>

<file path=xl/ctrlProps/ctrlProp18.xml><?xml version="1.0" encoding="utf-8"?>
<formControlPr xmlns="http://schemas.microsoft.com/office/spreadsheetml/2009/9/main" objectType="CheckBox" checked="Checked" fmlaLink="$T$39" lockText="1"/>
</file>

<file path=xl/ctrlProps/ctrlProp19.xml><?xml version="1.0" encoding="utf-8"?>
<formControlPr xmlns="http://schemas.microsoft.com/office/spreadsheetml/2009/9/main" objectType="CheckBox" checked="Checked" fmlaLink="$T$33" lockText="1"/>
</file>

<file path=xl/ctrlProps/ctrlProp20.xml><?xml version="1.0" encoding="utf-8"?>
<formControlPr xmlns="http://schemas.microsoft.com/office/spreadsheetml/2009/9/main" objectType="CheckBox" checked="Checked" fmlaLink="$T$40" lockText="1"/>
</file>

<file path=xl/ctrlProps/ctrlProp21.xml><?xml version="1.0" encoding="utf-8"?>
<formControlPr xmlns="http://schemas.microsoft.com/office/spreadsheetml/2009/9/main" objectType="CheckBox" checked="Checked" fmlaLink="$T$34" lockText="1"/>
</file>

<file path=xl/ctrlProps/ctrlProp22.xml><?xml version="1.0" encoding="utf-8"?>
<formControlPr xmlns="http://schemas.microsoft.com/office/spreadsheetml/2009/9/main" objectType="CheckBox" fmlaLink="$T$41" lockText="1"/>
</file>

<file path=xl/ctrlProps/ctrlProp23.xml><?xml version="1.0" encoding="utf-8"?>
<formControlPr xmlns="http://schemas.microsoft.com/office/spreadsheetml/2009/9/main" objectType="CheckBox" fmlaLink="$T$35" lockText="1"/>
</file>

<file path=xl/ctrlProps/ctrlProp24.xml><?xml version="1.0" encoding="utf-8"?>
<formControlPr xmlns="http://schemas.microsoft.com/office/spreadsheetml/2009/9/main" objectType="CheckBox" checked="Checked" fmlaLink="$T$42" lockText="1"/>
</file>

<file path=xl/ctrlProps/ctrlProp25.xml><?xml version="1.0" encoding="utf-8"?>
<formControlPr xmlns="http://schemas.microsoft.com/office/spreadsheetml/2009/9/main" objectType="CheckBox" checked="Checked" fmlaLink="$T$36" lockText="1"/>
</file>

<file path=xl/ctrlProps/ctrlProp26.xml><?xml version="1.0" encoding="utf-8"?>
<formControlPr xmlns="http://schemas.microsoft.com/office/spreadsheetml/2009/9/main" objectType="CheckBox" fmlaLink="$T$43" lockText="1"/>
</file>

<file path=xl/ctrlProps/ctrlProp27.xml><?xml version="1.0" encoding="utf-8"?>
<formControlPr xmlns="http://schemas.microsoft.com/office/spreadsheetml/2009/9/main" objectType="CheckBox" checked="Checked" fmlaLink="$T$37" lockText="1"/>
</file>

<file path=xl/ctrlProps/ctrlProp28.xml><?xml version="1.0" encoding="utf-8"?>
<formControlPr xmlns="http://schemas.microsoft.com/office/spreadsheetml/2009/9/main" objectType="CheckBox" checked="Checked" fmlaLink="$T$44" lockText="1"/>
</file>

<file path=xl/ctrlProps/ctrlProp29.xml><?xml version="1.0" encoding="utf-8"?>
<formControlPr xmlns="http://schemas.microsoft.com/office/spreadsheetml/2009/9/main" objectType="Spin" dx="16" fmlaLink="$T$23" inc="7" max="357" page="10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9</xdr:row>
          <xdr:rowOff>161925</xdr:rowOff>
        </xdr:from>
        <xdr:to>
          <xdr:col>5</xdr:col>
          <xdr:colOff>409575</xdr:colOff>
          <xdr:row>11</xdr:row>
          <xdr:rowOff>47625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sam.</a:t>
              </a:r>
            </a:p>
          </xdr:txBody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10</xdr:row>
          <xdr:rowOff>133350</xdr:rowOff>
        </xdr:from>
        <xdr:to>
          <xdr:col>5</xdr:col>
          <xdr:colOff>419100</xdr:colOff>
          <xdr:row>12</xdr:row>
          <xdr:rowOff>19050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dim.</a:t>
              </a:r>
            </a:p>
          </xdr:txBody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11</xdr:row>
          <xdr:rowOff>123825</xdr:rowOff>
        </xdr:from>
        <xdr:to>
          <xdr:col>5</xdr:col>
          <xdr:colOff>419100</xdr:colOff>
          <xdr:row>13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lun.</a:t>
              </a:r>
            </a:p>
          </xdr:txBody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12</xdr:row>
          <xdr:rowOff>123825</xdr:rowOff>
        </xdr:from>
        <xdr:to>
          <xdr:col>5</xdr:col>
          <xdr:colOff>409575</xdr:colOff>
          <xdr:row>14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mar.</a:t>
              </a:r>
            </a:p>
          </xdr:txBody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13</xdr:row>
          <xdr:rowOff>114300</xdr:rowOff>
        </xdr:from>
        <xdr:to>
          <xdr:col>5</xdr:col>
          <xdr:colOff>409575</xdr:colOff>
          <xdr:row>15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mer</a:t>
              </a:r>
            </a:p>
          </xdr:txBody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14</xdr:row>
          <xdr:rowOff>95250</xdr:rowOff>
        </xdr:from>
        <xdr:to>
          <xdr:col>5</xdr:col>
          <xdr:colOff>390525</xdr:colOff>
          <xdr:row>16</xdr:row>
          <xdr:rowOff>95250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jeu</a:t>
              </a:r>
            </a:p>
          </xdr:txBody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57150</xdr:rowOff>
        </xdr:from>
        <xdr:to>
          <xdr:col>5</xdr:col>
          <xdr:colOff>390525</xdr:colOff>
          <xdr:row>17</xdr:row>
          <xdr:rowOff>47625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ven.</a:t>
              </a:r>
            </a:p>
          </xdr:txBody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9</xdr:row>
          <xdr:rowOff>161925</xdr:rowOff>
        </xdr:from>
        <xdr:to>
          <xdr:col>11</xdr:col>
          <xdr:colOff>409575</xdr:colOff>
          <xdr:row>11</xdr:row>
          <xdr:rowOff>38100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sam.</a:t>
              </a:r>
            </a:p>
          </xdr:txBody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10</xdr:row>
          <xdr:rowOff>123825</xdr:rowOff>
        </xdr:from>
        <xdr:to>
          <xdr:col>11</xdr:col>
          <xdr:colOff>438150</xdr:colOff>
          <xdr:row>12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dim.</a:t>
              </a:r>
            </a:p>
          </xdr:txBody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11</xdr:row>
          <xdr:rowOff>114300</xdr:rowOff>
        </xdr:from>
        <xdr:to>
          <xdr:col>11</xdr:col>
          <xdr:colOff>428625</xdr:colOff>
          <xdr:row>12</xdr:row>
          <xdr:rowOff>161925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lun.</a:t>
              </a:r>
            </a:p>
          </xdr:txBody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12</xdr:row>
          <xdr:rowOff>104775</xdr:rowOff>
        </xdr:from>
        <xdr:to>
          <xdr:col>11</xdr:col>
          <xdr:colOff>409575</xdr:colOff>
          <xdr:row>13</xdr:row>
          <xdr:rowOff>152400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mar.</a:t>
              </a:r>
            </a:p>
          </xdr:txBody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13</xdr:row>
          <xdr:rowOff>95250</xdr:rowOff>
        </xdr:from>
        <xdr:to>
          <xdr:col>11</xdr:col>
          <xdr:colOff>409575</xdr:colOff>
          <xdr:row>14</xdr:row>
          <xdr:rowOff>142875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mer</a:t>
              </a:r>
            </a:p>
          </xdr:txBody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14</xdr:row>
          <xdr:rowOff>85725</xdr:rowOff>
        </xdr:from>
        <xdr:to>
          <xdr:col>11</xdr:col>
          <xdr:colOff>390525</xdr:colOff>
          <xdr:row>16</xdr:row>
          <xdr:rowOff>85725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jeu</a:t>
              </a:r>
            </a:p>
          </xdr:txBody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15</xdr:row>
          <xdr:rowOff>57150</xdr:rowOff>
        </xdr:from>
        <xdr:to>
          <xdr:col>11</xdr:col>
          <xdr:colOff>390525</xdr:colOff>
          <xdr:row>17</xdr:row>
          <xdr:rowOff>47625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ven.</a:t>
              </a:r>
            </a:p>
          </xdr:txBody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31</xdr:row>
          <xdr:rowOff>161925</xdr:rowOff>
        </xdr:from>
        <xdr:to>
          <xdr:col>5</xdr:col>
          <xdr:colOff>409575</xdr:colOff>
          <xdr:row>33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sam.</a:t>
              </a:r>
            </a:p>
          </xdr:txBody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161925</xdr:rowOff>
        </xdr:from>
        <xdr:to>
          <xdr:col>11</xdr:col>
          <xdr:colOff>409575</xdr:colOff>
          <xdr:row>33</xdr:row>
          <xdr:rowOff>38100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sam.</a:t>
              </a:r>
            </a:p>
          </xdr:txBody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32</xdr:row>
          <xdr:rowOff>123825</xdr:rowOff>
        </xdr:from>
        <xdr:to>
          <xdr:col>5</xdr:col>
          <xdr:colOff>438150</xdr:colOff>
          <xdr:row>34</xdr:row>
          <xdr:rowOff>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dim.</a:t>
              </a:r>
            </a:p>
          </xdr:txBody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123825</xdr:rowOff>
        </xdr:from>
        <xdr:to>
          <xdr:col>11</xdr:col>
          <xdr:colOff>438150</xdr:colOff>
          <xdr:row>34</xdr:row>
          <xdr:rowOff>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dim.</a:t>
              </a:r>
            </a:p>
          </xdr:txBody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33</xdr:row>
          <xdr:rowOff>114300</xdr:rowOff>
        </xdr:from>
        <xdr:to>
          <xdr:col>5</xdr:col>
          <xdr:colOff>428625</xdr:colOff>
          <xdr:row>35</xdr:row>
          <xdr:rowOff>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lun.</a:t>
              </a:r>
            </a:p>
          </xdr:txBody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33</xdr:row>
          <xdr:rowOff>104775</xdr:rowOff>
        </xdr:from>
        <xdr:to>
          <xdr:col>11</xdr:col>
          <xdr:colOff>428625</xdr:colOff>
          <xdr:row>34</xdr:row>
          <xdr:rowOff>161925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lun.</a:t>
              </a:r>
            </a:p>
          </xdr:txBody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34</xdr:row>
          <xdr:rowOff>95250</xdr:rowOff>
        </xdr:from>
        <xdr:to>
          <xdr:col>5</xdr:col>
          <xdr:colOff>409575</xdr:colOff>
          <xdr:row>35</xdr:row>
          <xdr:rowOff>142875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mar.</a:t>
              </a:r>
            </a:p>
          </xdr:txBody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34</xdr:row>
          <xdr:rowOff>85725</xdr:rowOff>
        </xdr:from>
        <xdr:to>
          <xdr:col>11</xdr:col>
          <xdr:colOff>409575</xdr:colOff>
          <xdr:row>35</xdr:row>
          <xdr:rowOff>133350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mar.</a:t>
              </a:r>
            </a:p>
          </xdr:txBody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35</xdr:row>
          <xdr:rowOff>85725</xdr:rowOff>
        </xdr:from>
        <xdr:to>
          <xdr:col>5</xdr:col>
          <xdr:colOff>409575</xdr:colOff>
          <xdr:row>36</xdr:row>
          <xdr:rowOff>133350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mer</a:t>
              </a:r>
            </a:p>
          </xdr:txBody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35</xdr:row>
          <xdr:rowOff>66675</xdr:rowOff>
        </xdr:from>
        <xdr:to>
          <xdr:col>11</xdr:col>
          <xdr:colOff>409575</xdr:colOff>
          <xdr:row>36</xdr:row>
          <xdr:rowOff>114300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mer</a:t>
              </a:r>
            </a:p>
          </xdr:txBody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36</xdr:row>
          <xdr:rowOff>76200</xdr:rowOff>
        </xdr:from>
        <xdr:to>
          <xdr:col>5</xdr:col>
          <xdr:colOff>390525</xdr:colOff>
          <xdr:row>38</xdr:row>
          <xdr:rowOff>66675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jeu</a:t>
              </a:r>
            </a:p>
          </xdr:txBody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36</xdr:row>
          <xdr:rowOff>38100</xdr:rowOff>
        </xdr:from>
        <xdr:to>
          <xdr:col>11</xdr:col>
          <xdr:colOff>390525</xdr:colOff>
          <xdr:row>38</xdr:row>
          <xdr:rowOff>28575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jeu</a:t>
              </a:r>
            </a:p>
          </xdr:txBody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57150</xdr:rowOff>
        </xdr:from>
        <xdr:to>
          <xdr:col>5</xdr:col>
          <xdr:colOff>390525</xdr:colOff>
          <xdr:row>39</xdr:row>
          <xdr:rowOff>47625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ven.</a:t>
              </a:r>
            </a:p>
          </xdr:txBody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37</xdr:row>
          <xdr:rowOff>28575</xdr:rowOff>
        </xdr:from>
        <xdr:to>
          <xdr:col>11</xdr:col>
          <xdr:colOff>390525</xdr:colOff>
          <xdr:row>39</xdr:row>
          <xdr:rowOff>19050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ven.</a:t>
              </a:r>
            </a:p>
          </xdr:txBody>
        </xdr:sp>
        <xdr:clientData fLocksWithSheet="0" fPrintsWithSheet="0"/>
      </xdr:twoCellAnchor>
    </mc:Choice>
    <mc:Fallback/>
  </mc:AlternateContent>
  <xdr:twoCellAnchor>
    <xdr:from>
      <xdr:col>12</xdr:col>
      <xdr:colOff>165653</xdr:colOff>
      <xdr:row>2</xdr:row>
      <xdr:rowOff>24847</xdr:rowOff>
    </xdr:from>
    <xdr:to>
      <xdr:col>21</xdr:col>
      <xdr:colOff>521805</xdr:colOff>
      <xdr:row>6</xdr:row>
      <xdr:rowOff>57977</xdr:rowOff>
    </xdr:to>
    <xdr:sp macro="" textlink="">
      <xdr:nvSpPr>
        <xdr:cNvPr id="3" name="Légende encadrée 2 2"/>
        <xdr:cNvSpPr/>
      </xdr:nvSpPr>
      <xdr:spPr>
        <a:xfrm>
          <a:off x="6203675" y="356151"/>
          <a:ext cx="3925956" cy="695739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49404"/>
            <a:gd name="adj6" fmla="val -19452"/>
          </a:avLst>
        </a:prstGeom>
        <a:gradFill>
          <a:gsLst>
            <a:gs pos="0">
              <a:schemeClr val="accent1">
                <a:tint val="66000"/>
                <a:satMod val="160000"/>
              </a:schemeClr>
            </a:gs>
            <a:gs pos="4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  <a:ln w="6350">
          <a:solidFill>
            <a:schemeClr val="tx2">
              <a:lumMod val="40000"/>
              <a:lumOff val="60000"/>
              <a:alpha val="18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r>
            <a:rPr lang="ar-DZ" sz="1100">
              <a:solidFill>
                <a:sysClr val="windowText" lastClr="000000"/>
              </a:solidFill>
            </a:rPr>
            <a:t>السلام عليكم و رحمة الله تعالى وبركاته</a:t>
          </a:r>
        </a:p>
        <a:p>
          <a:pPr algn="r"/>
          <a:r>
            <a:rPr lang="ar-DZ" sz="1100">
              <a:solidFill>
                <a:sysClr val="windowText" lastClr="000000"/>
              </a:solidFill>
            </a:rPr>
            <a:t> </a:t>
          </a:r>
          <a:r>
            <a:rPr lang="fr-FR" sz="1100">
              <a:solidFill>
                <a:sysClr val="windowText" lastClr="000000"/>
              </a:solidFill>
            </a:rPr>
            <a:t>"Base"</a:t>
          </a:r>
          <a:r>
            <a:rPr lang="ar-DZ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المطلوب  : </a:t>
          </a:r>
          <a:r>
            <a:rPr lang="ar-DZ" sz="1100">
              <a:solidFill>
                <a:sysClr val="windowText" lastClr="000000"/>
              </a:solidFill>
            </a:rPr>
            <a:t>ترحيل البيانات  الملونة</a:t>
          </a:r>
          <a:r>
            <a:rPr lang="ar-DZ" sz="1100" baseline="0">
              <a:solidFill>
                <a:sysClr val="windowText" lastClr="000000"/>
              </a:solidFill>
            </a:rPr>
            <a:t> بالأخضر إلى الشيت  </a:t>
          </a:r>
          <a:endParaRPr lang="ar-DZ" sz="1100">
            <a:solidFill>
              <a:sysClr val="windowText" lastClr="000000"/>
            </a:solidFill>
          </a:endParaRPr>
        </a:p>
        <a:p>
          <a:pPr algn="r"/>
          <a:r>
            <a:rPr lang="ar-DZ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في الجدول المخصص له  تبعا لرقم الأسبوع و إسم الأجير</a:t>
          </a:r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333375</xdr:colOff>
          <xdr:row>11</xdr:row>
          <xdr:rowOff>152400</xdr:rowOff>
        </xdr:from>
        <xdr:to>
          <xdr:col>2</xdr:col>
          <xdr:colOff>114300</xdr:colOff>
          <xdr:row>14</xdr:row>
          <xdr:rowOff>66675</xdr:rowOff>
        </xdr:to>
        <xdr:sp macro="" textlink="">
          <xdr:nvSpPr>
            <xdr:cNvPr id="1054" name="Spinner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9</xdr:col>
      <xdr:colOff>422414</xdr:colOff>
      <xdr:row>3</xdr:row>
      <xdr:rowOff>132521</xdr:rowOff>
    </xdr:from>
    <xdr:to>
      <xdr:col>11</xdr:col>
      <xdr:colOff>202336</xdr:colOff>
      <xdr:row>5</xdr:row>
      <xdr:rowOff>17217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5631" y="629478"/>
          <a:ext cx="1005748" cy="2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8</xdr:row>
      <xdr:rowOff>38102</xdr:rowOff>
    </xdr:from>
    <xdr:to>
      <xdr:col>6</xdr:col>
      <xdr:colOff>220731</xdr:colOff>
      <xdr:row>12</xdr:row>
      <xdr:rowOff>9526</xdr:rowOff>
    </xdr:to>
    <xdr:sp macro="" textlink="">
      <xdr:nvSpPr>
        <xdr:cNvPr id="2" name="Légende encadrée 2 1"/>
        <xdr:cNvSpPr/>
      </xdr:nvSpPr>
      <xdr:spPr>
        <a:xfrm>
          <a:off x="2514600" y="361952"/>
          <a:ext cx="3640206" cy="619124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49404"/>
            <a:gd name="adj6" fmla="val -19452"/>
          </a:avLst>
        </a:prstGeom>
        <a:gradFill>
          <a:gsLst>
            <a:gs pos="0">
              <a:schemeClr val="accent1">
                <a:tint val="66000"/>
                <a:satMod val="160000"/>
              </a:schemeClr>
            </a:gs>
            <a:gs pos="4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  <a:ln w="6350">
          <a:solidFill>
            <a:schemeClr val="tx2">
              <a:lumMod val="40000"/>
              <a:lumOff val="60000"/>
              <a:alpha val="18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ar-DZ" sz="1100">
              <a:solidFill>
                <a:sysClr val="windowText" lastClr="000000"/>
              </a:solidFill>
            </a:rPr>
            <a:t>لو</a:t>
          </a:r>
          <a:r>
            <a:rPr lang="ar-DZ" sz="1100" baseline="0">
              <a:solidFill>
                <a:sysClr val="windowText" lastClr="000000"/>
              </a:solidFill>
            </a:rPr>
            <a:t> أمكن للجدول أن ينموا مع الترحيل و إضافة البيانات</a:t>
          </a:r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180975</xdr:colOff>
      <xdr:row>6</xdr:row>
      <xdr:rowOff>76201</xdr:rowOff>
    </xdr:from>
    <xdr:to>
      <xdr:col>17</xdr:col>
      <xdr:colOff>11181</xdr:colOff>
      <xdr:row>8</xdr:row>
      <xdr:rowOff>38100</xdr:rowOff>
    </xdr:to>
    <xdr:sp macro="" textlink="">
      <xdr:nvSpPr>
        <xdr:cNvPr id="5" name="Légende encadrée 2 4"/>
        <xdr:cNvSpPr/>
      </xdr:nvSpPr>
      <xdr:spPr>
        <a:xfrm>
          <a:off x="8305800" y="1047751"/>
          <a:ext cx="3640206" cy="285749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49404"/>
            <a:gd name="adj6" fmla="val -19452"/>
          </a:avLst>
        </a:prstGeom>
        <a:gradFill>
          <a:gsLst>
            <a:gs pos="0">
              <a:schemeClr val="accent1">
                <a:tint val="66000"/>
                <a:satMod val="160000"/>
              </a:schemeClr>
            </a:gs>
            <a:gs pos="4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  <a:ln w="6350">
          <a:solidFill>
            <a:schemeClr val="tx2">
              <a:lumMod val="40000"/>
              <a:lumOff val="60000"/>
              <a:alpha val="18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</a:rPr>
            <a:t> </a:t>
          </a:r>
          <a:r>
            <a:rPr lang="ar-DZ" sz="1100">
              <a:solidFill>
                <a:sysClr val="windowText" lastClr="000000"/>
              </a:solidFill>
            </a:rPr>
            <a:t>و إن أمكن إستداء</a:t>
          </a:r>
          <a:r>
            <a:rPr lang="ar-DZ" sz="1100" baseline="0">
              <a:solidFill>
                <a:sysClr val="windowText" lastClr="000000"/>
              </a:solidFill>
            </a:rPr>
            <a:t> البيانات في هذا الجدول</a:t>
          </a:r>
        </a:p>
        <a:p>
          <a:pPr algn="ctr"/>
          <a:endParaRPr lang="fr-FR" sz="1100" baseline="0">
            <a:solidFill>
              <a:sysClr val="windowText" lastClr="000000"/>
            </a:solidFill>
          </a:endParaRPr>
        </a:p>
        <a:p>
          <a:pPr algn="l"/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Hakimenne/Documents/depence%20recette%202010envoie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nc2013\snc%20Benrabah%202013%20v%20Beta%2023-nov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jan"/>
      <sheetName val="fév"/>
      <sheetName val="mars"/>
      <sheetName val="avr"/>
      <sheetName val="mai"/>
      <sheetName val="jui"/>
      <sheetName val="juil"/>
      <sheetName val="aou"/>
      <sheetName val="sep"/>
      <sheetName val="oct"/>
      <sheetName val="nov"/>
      <sheetName val="déc"/>
      <sheetName val="annuel"/>
      <sheetName val="cic"/>
      <sheetName val="oséo"/>
      <sheetName val="cic+oséo"/>
      <sheetName val="crédit "/>
      <sheetName val="compteur de billet"/>
      <sheetName val="fériés"/>
    </sheetNames>
    <sheetDataSet>
      <sheetData sheetId="0">
        <row r="4">
          <cell r="A4">
            <v>2008</v>
          </cell>
        </row>
        <row r="5">
          <cell r="A5">
            <v>2009</v>
          </cell>
        </row>
        <row r="6">
          <cell r="A6">
            <v>2010</v>
          </cell>
        </row>
        <row r="7">
          <cell r="A7">
            <v>2011</v>
          </cell>
        </row>
        <row r="8">
          <cell r="A8">
            <v>2012</v>
          </cell>
        </row>
        <row r="9">
          <cell r="A9">
            <v>2013</v>
          </cell>
        </row>
        <row r="10">
          <cell r="A10">
            <v>2014</v>
          </cell>
        </row>
        <row r="11">
          <cell r="A11">
            <v>2015</v>
          </cell>
        </row>
        <row r="12">
          <cell r="A12">
            <v>2016</v>
          </cell>
        </row>
        <row r="13">
          <cell r="A13">
            <v>2017</v>
          </cell>
        </row>
        <row r="14">
          <cell r="A14">
            <v>2018</v>
          </cell>
        </row>
        <row r="15">
          <cell r="A15">
            <v>2019</v>
          </cell>
        </row>
        <row r="16">
          <cell r="A16">
            <v>2020</v>
          </cell>
        </row>
        <row r="17">
          <cell r="A17">
            <v>2021</v>
          </cell>
        </row>
        <row r="18">
          <cell r="A18">
            <v>2022</v>
          </cell>
        </row>
        <row r="19">
          <cell r="A19">
            <v>2023</v>
          </cell>
        </row>
        <row r="20">
          <cell r="A20">
            <v>2024</v>
          </cell>
        </row>
        <row r="21">
          <cell r="A21">
            <v>2025</v>
          </cell>
        </row>
        <row r="22">
          <cell r="A22">
            <v>2026</v>
          </cell>
        </row>
        <row r="23">
          <cell r="A23">
            <v>2027</v>
          </cell>
        </row>
        <row r="24">
          <cell r="A24">
            <v>2028</v>
          </cell>
        </row>
        <row r="25">
          <cell r="A25">
            <v>2029</v>
          </cell>
        </row>
        <row r="26">
          <cell r="A26">
            <v>2030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ueil"/>
      <sheetName val="client fact 1"/>
      <sheetName val="facture client fact 1 janv"/>
      <sheetName val="facture client fact 1 fev"/>
      <sheetName val="facture client fact 1 mars"/>
      <sheetName val="facture client fact 1 Avril"/>
      <sheetName val="facture client fact 1 Mai"/>
      <sheetName val="facture client fact 1 juin"/>
      <sheetName val="facture clent fact 1 juillet"/>
      <sheetName val="facture client fact 1 Aout"/>
      <sheetName val="facture client fact 1 sept"/>
      <sheetName val="facture client fact 1 oct"/>
      <sheetName val="facture client fact 1 nov"/>
      <sheetName val="facture client fact 1 Dec"/>
      <sheetName val="client fact 2"/>
      <sheetName val="facture client fact 2 janv"/>
      <sheetName val="facture client fact 2 fev"/>
      <sheetName val="facture client fact 2 mars"/>
      <sheetName val="facture client fact 2 Avril"/>
      <sheetName val="facture client fact 2 Mai"/>
      <sheetName val="facture client fact 2 juin"/>
      <sheetName val="facture client fact 2 juillet"/>
      <sheetName val="facture client fact 2 Aout"/>
      <sheetName val="facture client fact 2 sept"/>
      <sheetName val="facture client fact 2 oct"/>
      <sheetName val="facture client fact 2 nov"/>
      <sheetName val="facture client fact 2 Dec"/>
      <sheetName val="client fact 3"/>
      <sheetName val="facture client fact 3 janv"/>
      <sheetName val="facture client fact 3 fev"/>
      <sheetName val="facture client fact 3 mars"/>
      <sheetName val="facture cliet fact 3 Avril"/>
      <sheetName val="facture client fact 3 Mai"/>
      <sheetName val="facture client fact 3 juin"/>
      <sheetName val="facture client fact 3 juillet"/>
      <sheetName val="facture client fact 3 Aout"/>
      <sheetName val="facture client fact 3 sept"/>
      <sheetName val="facture client fact 3 oct"/>
      <sheetName val="facture client fact 3 nov"/>
      <sheetName val="facture client fact 3 Dec"/>
      <sheetName val="Gestion de credit"/>
      <sheetName val="client 1"/>
      <sheetName val="client 2"/>
      <sheetName val="client 3"/>
      <sheetName val="Rachid"/>
      <sheetName val="client 4"/>
      <sheetName val="client 5"/>
      <sheetName val="client 6"/>
      <sheetName val="client 7"/>
      <sheetName val="client 8"/>
      <sheetName val="client 9"/>
      <sheetName val="client 10"/>
      <sheetName val="client 11"/>
      <sheetName val="client 12"/>
      <sheetName val="client 13"/>
      <sheetName val="client 14"/>
      <sheetName val="client 15"/>
      <sheetName val="client 16"/>
      <sheetName val="client 17"/>
      <sheetName val="client 18"/>
      <sheetName val="client 19"/>
      <sheetName val="Salhi (2)"/>
      <sheetName val="client 20"/>
      <sheetName val="Mohamed (2)"/>
      <sheetName val="client 21"/>
      <sheetName val="client 22"/>
      <sheetName val="client 23"/>
      <sheetName val="client 24"/>
      <sheetName val="client 25"/>
      <sheetName val="client 26"/>
      <sheetName val="client 27"/>
      <sheetName val="client 28"/>
      <sheetName val="client 29"/>
      <sheetName val="client 30"/>
      <sheetName val="client 31"/>
      <sheetName val="client 32"/>
      <sheetName val="agenda"/>
      <sheetName val="arriver"/>
      <sheetName val="depart"/>
      <sheetName val="Mouvement du perssonel"/>
      <sheetName val="stock"/>
      <sheetName val="Etat des Dépenses et Recettes"/>
      <sheetName val="gestion de depenses"/>
      <sheetName val="janvier"/>
      <sheetName val="fevrier"/>
      <sheetName val="mars"/>
      <sheetName val="avril"/>
      <sheetName val="mai"/>
      <sheetName val="juin"/>
      <sheetName val="juillet"/>
      <sheetName val="aout"/>
      <sheetName val="septembre"/>
      <sheetName val="octobre"/>
      <sheetName val="novembre"/>
      <sheetName val="decembre"/>
      <sheetName val="Fournisseurs"/>
      <sheetName val="fleur blanche"/>
      <sheetName val="Redha"/>
      <sheetName val="Abdelkader levure"/>
      <sheetName val="Farid sel"/>
      <sheetName val="Eagle"/>
      <sheetName val="Mordjane"/>
      <sheetName val="Mounir sachet"/>
      <sheetName val="Abdennour"/>
      <sheetName val="compte pains livraison"/>
      <sheetName val="compt pains  production"/>
      <sheetName val="caisse"/>
      <sheetName val="caisse janvier"/>
      <sheetName val="caisse fevrier"/>
      <sheetName val="caisse Mars"/>
      <sheetName val="caisse Avril"/>
      <sheetName val="caisse mai"/>
      <sheetName val="caisse juin"/>
      <sheetName val="caisse juillet"/>
      <sheetName val="caisse aout"/>
      <sheetName val="caisse sept"/>
      <sheetName val="caisse oct"/>
      <sheetName val="caisse nov"/>
      <sheetName val="caisse dec"/>
      <sheetName val="Machine"/>
      <sheetName val="voiture"/>
      <sheetName val="local"/>
      <sheetName val="fiche de travail"/>
      <sheetName val="fiche de transport"/>
      <sheetName val="Fiche de livraison"/>
      <sheetName val="fiche vendeur"/>
      <sheetName val="production"/>
      <sheetName val="salaire du personnel"/>
      <sheetName val="fiche salaire"/>
      <sheetName val="Gestion de Salaire"/>
      <sheetName val="Bulletin de Paie"/>
      <sheetName val="factures établis"/>
      <sheetName val="Etat de salaires"/>
      <sheetName val="factures recues"/>
      <sheetName val="Bilan imposable"/>
      <sheetName val="bilan ré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8">
    <tabColor rgb="FFFFFF00"/>
    <pageSetUpPr fitToPage="1"/>
  </sheetPr>
  <dimension ref="A1:U55"/>
  <sheetViews>
    <sheetView showZeros="0" tabSelected="1" zoomScale="115" zoomScaleNormal="115" workbookViewId="0">
      <selection activeCell="V12" sqref="V12"/>
    </sheetView>
  </sheetViews>
  <sheetFormatPr baseColWidth="10" defaultRowHeight="14.25" x14ac:dyDescent="0.2"/>
  <cols>
    <col min="1" max="3" width="6.7109375" style="1" customWidth="1"/>
    <col min="4" max="4" width="7.85546875" style="1" customWidth="1"/>
    <col min="5" max="5" width="3.7109375" style="3" customWidth="1"/>
    <col min="6" max="6" width="7.7109375" style="3" customWidth="1"/>
    <col min="7" max="8" width="12.7109375" style="1" customWidth="1"/>
    <col min="9" max="9" width="0.85546875" style="1" customWidth="1"/>
    <col min="10" max="10" width="12.7109375" style="1" customWidth="1"/>
    <col min="11" max="11" width="5.7109375" style="3" customWidth="1"/>
    <col min="12" max="12" width="7.7109375" style="1" customWidth="1"/>
    <col min="13" max="14" width="12.7109375" style="1" customWidth="1"/>
    <col min="15" max="15" width="0.85546875" style="1" customWidth="1"/>
    <col min="16" max="16" width="12.7109375" style="1" customWidth="1"/>
    <col min="17" max="17" width="5.7109375" style="3" customWidth="1"/>
    <col min="18" max="18" width="3.7109375" style="3" customWidth="1"/>
    <col min="19" max="19" width="4.28515625" style="1" customWidth="1"/>
    <col min="20" max="21" width="11.42578125" style="12" hidden="1" customWidth="1"/>
    <col min="22" max="16384" width="11.42578125" style="1"/>
  </cols>
  <sheetData>
    <row r="1" spans="1:21" ht="12.75" customHeight="1" x14ac:dyDescent="0.2"/>
    <row r="2" spans="1:21" ht="12.75" customHeight="1" x14ac:dyDescent="0.2">
      <c r="D2" s="59"/>
      <c r="E2" s="59"/>
      <c r="F2" s="59"/>
      <c r="G2" s="60"/>
    </row>
    <row r="3" spans="1:21" ht="12.75" customHeight="1" x14ac:dyDescent="0.2"/>
    <row r="4" spans="1:21" ht="12.75" customHeight="1" x14ac:dyDescent="0.2">
      <c r="A4" s="4"/>
      <c r="B4" s="4"/>
      <c r="C4" s="4"/>
      <c r="D4" s="4"/>
      <c r="E4" s="4"/>
      <c r="F4" s="4"/>
      <c r="Q4" s="5"/>
      <c r="R4" s="5"/>
      <c r="S4" s="5"/>
      <c r="T4" s="9" t="b">
        <v>1</v>
      </c>
      <c r="U4" s="9">
        <f>1*T4</f>
        <v>1</v>
      </c>
    </row>
    <row r="5" spans="1:21" ht="12.75" customHeight="1" x14ac:dyDescent="0.2">
      <c r="A5" s="61"/>
      <c r="E5" s="4"/>
      <c r="F5" s="4"/>
      <c r="P5" s="6"/>
      <c r="Q5" s="5"/>
      <c r="R5" s="5"/>
      <c r="S5" s="5"/>
      <c r="T5" s="9" t="b">
        <v>0</v>
      </c>
      <c r="U5" s="9">
        <f t="shared" ref="U5:U10" si="0">T5*1</f>
        <v>0</v>
      </c>
    </row>
    <row r="6" spans="1:21" ht="12.75" customHeight="1" x14ac:dyDescent="0.2">
      <c r="A6" s="149" t="s">
        <v>14</v>
      </c>
      <c r="B6" s="149"/>
      <c r="C6" s="149"/>
      <c r="D6" s="149"/>
      <c r="I6" s="2"/>
      <c r="J6" s="2"/>
      <c r="K6" s="7"/>
      <c r="L6" s="2"/>
      <c r="M6" s="2"/>
      <c r="N6" s="2"/>
      <c r="O6" s="2"/>
      <c r="P6" s="2"/>
      <c r="Q6" s="7"/>
      <c r="R6" s="7"/>
      <c r="S6" s="2"/>
      <c r="T6" s="9" t="b">
        <v>1</v>
      </c>
      <c r="U6" s="9">
        <f t="shared" si="0"/>
        <v>1</v>
      </c>
    </row>
    <row r="7" spans="1:21" s="8" customFormat="1" ht="12.75" customHeight="1" x14ac:dyDescent="0.2">
      <c r="B7" s="148">
        <f>WEEKNUM(A11)</f>
        <v>1</v>
      </c>
      <c r="C7" s="148"/>
      <c r="F7" s="62"/>
      <c r="G7" s="62"/>
      <c r="H7" s="62"/>
      <c r="I7" s="9"/>
      <c r="O7" s="9"/>
      <c r="S7" s="11"/>
      <c r="T7" s="9" t="b">
        <v>1</v>
      </c>
      <c r="U7" s="9">
        <f t="shared" si="0"/>
        <v>1</v>
      </c>
    </row>
    <row r="8" spans="1:21" s="8" customFormat="1" ht="12.75" customHeight="1" x14ac:dyDescent="0.2">
      <c r="B8" s="148"/>
      <c r="C8" s="148"/>
      <c r="E8" s="52"/>
      <c r="F8" s="53"/>
      <c r="G8" s="53"/>
      <c r="H8" s="53"/>
      <c r="I8" s="54"/>
      <c r="J8" s="53"/>
      <c r="K8" s="53"/>
      <c r="L8" s="53"/>
      <c r="M8" s="53"/>
      <c r="N8" s="53"/>
      <c r="O8" s="54"/>
      <c r="P8" s="53"/>
      <c r="Q8" s="53"/>
      <c r="R8" s="53"/>
      <c r="S8" s="11"/>
      <c r="T8" s="9" t="b">
        <v>1</v>
      </c>
      <c r="U8" s="9">
        <f t="shared" si="0"/>
        <v>1</v>
      </c>
    </row>
    <row r="9" spans="1:21" ht="12.75" customHeight="1" x14ac:dyDescent="0.2">
      <c r="A9" s="147"/>
      <c r="B9" s="147"/>
      <c r="C9" s="147"/>
      <c r="D9" s="147"/>
      <c r="E9" s="38"/>
      <c r="F9" s="15"/>
      <c r="G9" s="16"/>
      <c r="H9" s="16"/>
      <c r="I9" s="16"/>
      <c r="J9" s="16"/>
      <c r="K9" s="17"/>
      <c r="L9" s="16"/>
      <c r="M9" s="16"/>
      <c r="N9" s="16"/>
      <c r="O9" s="16"/>
      <c r="P9" s="16"/>
      <c r="Q9" s="17"/>
      <c r="R9" s="38"/>
      <c r="T9" s="9" t="b">
        <v>0</v>
      </c>
      <c r="U9" s="9">
        <f t="shared" si="0"/>
        <v>0</v>
      </c>
    </row>
    <row r="10" spans="1:21" ht="12.75" customHeight="1" x14ac:dyDescent="0.2">
      <c r="A10" s="150" t="s">
        <v>15</v>
      </c>
      <c r="B10" s="150"/>
      <c r="C10" s="150"/>
      <c r="D10" s="150"/>
      <c r="E10" s="38"/>
      <c r="F10" s="18"/>
      <c r="G10" s="112" t="s">
        <v>1</v>
      </c>
      <c r="H10" s="112"/>
      <c r="I10" s="112"/>
      <c r="J10" s="112"/>
      <c r="K10" s="19"/>
      <c r="L10" s="20"/>
      <c r="M10" s="112" t="s">
        <v>4</v>
      </c>
      <c r="N10" s="112"/>
      <c r="O10" s="112"/>
      <c r="P10" s="112"/>
      <c r="Q10" s="21"/>
      <c r="R10" s="38"/>
      <c r="T10" s="9" t="b">
        <v>1</v>
      </c>
      <c r="U10" s="9">
        <f t="shared" si="0"/>
        <v>1</v>
      </c>
    </row>
    <row r="11" spans="1:21" ht="12.75" customHeight="1" x14ac:dyDescent="0.2">
      <c r="A11" s="151">
        <f>T19+6</f>
        <v>41642</v>
      </c>
      <c r="B11" s="151"/>
      <c r="C11" s="151"/>
      <c r="D11" s="151"/>
      <c r="E11" s="38"/>
      <c r="F11" s="22"/>
      <c r="G11" s="141" t="s">
        <v>5</v>
      </c>
      <c r="H11" s="142"/>
      <c r="I11" s="23"/>
      <c r="J11" s="114">
        <f>SUM(U4:U10)</f>
        <v>5</v>
      </c>
      <c r="K11" s="19"/>
      <c r="L11" s="24"/>
      <c r="M11" s="141" t="s">
        <v>5</v>
      </c>
      <c r="N11" s="142"/>
      <c r="O11" s="23"/>
      <c r="P11" s="116">
        <f>SUM(U11:U17)</f>
        <v>6</v>
      </c>
      <c r="Q11" s="21"/>
      <c r="R11" s="38"/>
      <c r="T11" s="9" t="b">
        <v>1</v>
      </c>
      <c r="U11" s="9">
        <f t="shared" ref="U11:U17" si="1">1*T11</f>
        <v>1</v>
      </c>
    </row>
    <row r="12" spans="1:21" ht="12.75" customHeight="1" x14ac:dyDescent="0.2">
      <c r="E12" s="38"/>
      <c r="F12" s="22"/>
      <c r="G12" s="135" t="s">
        <v>6</v>
      </c>
      <c r="H12" s="135"/>
      <c r="I12" s="25"/>
      <c r="J12" s="115">
        <f>J11*857.142857142857</f>
        <v>4285.7142857142853</v>
      </c>
      <c r="K12" s="26"/>
      <c r="L12" s="24"/>
      <c r="M12" s="135" t="s">
        <v>6</v>
      </c>
      <c r="N12" s="135"/>
      <c r="O12" s="25"/>
      <c r="P12" s="115">
        <f>P11*1285.71428571428</f>
        <v>7714.285714285681</v>
      </c>
      <c r="Q12" s="21"/>
      <c r="R12" s="38"/>
      <c r="T12" s="9" t="b">
        <v>1</v>
      </c>
      <c r="U12" s="9">
        <f t="shared" si="1"/>
        <v>1</v>
      </c>
    </row>
    <row r="13" spans="1:21" ht="12.75" customHeight="1" x14ac:dyDescent="0.2">
      <c r="E13" s="38"/>
      <c r="F13" s="22"/>
      <c r="G13" s="135" t="s">
        <v>7</v>
      </c>
      <c r="H13" s="135"/>
      <c r="I13" s="25"/>
      <c r="J13" s="115">
        <f>J11*433.333333333333</f>
        <v>2166.6666666666647</v>
      </c>
      <c r="K13" s="26"/>
      <c r="L13" s="24"/>
      <c r="M13" s="135" t="s">
        <v>7</v>
      </c>
      <c r="N13" s="135"/>
      <c r="O13" s="25"/>
      <c r="P13" s="115">
        <f>P11*433.333333333333</f>
        <v>2599.9999999999977</v>
      </c>
      <c r="Q13" s="21"/>
      <c r="R13" s="38"/>
      <c r="T13" s="9" t="b">
        <v>1</v>
      </c>
      <c r="U13" s="9">
        <f t="shared" si="1"/>
        <v>1</v>
      </c>
    </row>
    <row r="14" spans="1:21" ht="12.75" customHeight="1" x14ac:dyDescent="0.2">
      <c r="A14" s="3"/>
      <c r="B14" s="3"/>
      <c r="C14" s="3"/>
      <c r="D14" s="3"/>
      <c r="E14" s="38"/>
      <c r="F14" s="22"/>
      <c r="G14" s="135" t="s">
        <v>17</v>
      </c>
      <c r="H14" s="135"/>
      <c r="I14" s="25"/>
      <c r="J14" s="115">
        <f>J11*83.3333333333333</f>
        <v>416.66666666666652</v>
      </c>
      <c r="K14" s="27"/>
      <c r="L14" s="24"/>
      <c r="M14" s="135" t="s">
        <v>17</v>
      </c>
      <c r="N14" s="135"/>
      <c r="O14" s="25"/>
      <c r="P14" s="115">
        <f>P11*83.3333333333333</f>
        <v>499.99999999999977</v>
      </c>
      <c r="Q14" s="21"/>
      <c r="R14" s="38"/>
      <c r="T14" s="9" t="b">
        <v>0</v>
      </c>
      <c r="U14" s="9">
        <f t="shared" si="1"/>
        <v>0</v>
      </c>
    </row>
    <row r="15" spans="1:21" ht="12.75" customHeight="1" x14ac:dyDescent="0.2">
      <c r="A15" s="3"/>
      <c r="B15" s="3"/>
      <c r="C15" s="3"/>
      <c r="D15" s="3"/>
      <c r="E15" s="38"/>
      <c r="F15" s="22"/>
      <c r="G15" s="135" t="s">
        <v>8</v>
      </c>
      <c r="H15" s="135"/>
      <c r="I15" s="25"/>
      <c r="J15" s="115">
        <f>J27</f>
        <v>20</v>
      </c>
      <c r="K15" s="26"/>
      <c r="L15" s="24"/>
      <c r="M15" s="135" t="s">
        <v>8</v>
      </c>
      <c r="N15" s="135"/>
      <c r="O15" s="25"/>
      <c r="P15" s="115">
        <f>P27</f>
        <v>20</v>
      </c>
      <c r="Q15" s="21"/>
      <c r="R15" s="38"/>
      <c r="T15" s="9" t="b">
        <v>1</v>
      </c>
      <c r="U15" s="9">
        <f t="shared" si="1"/>
        <v>1</v>
      </c>
    </row>
    <row r="16" spans="1:21" ht="5.0999999999999996" customHeight="1" x14ac:dyDescent="0.2">
      <c r="A16" s="3"/>
      <c r="B16" s="3"/>
      <c r="C16" s="3"/>
      <c r="D16" s="3"/>
      <c r="E16" s="38"/>
      <c r="F16" s="22"/>
      <c r="G16" s="23"/>
      <c r="H16" s="23"/>
      <c r="I16" s="23"/>
      <c r="J16" s="64"/>
      <c r="K16" s="28"/>
      <c r="L16" s="24"/>
      <c r="M16" s="23"/>
      <c r="N16" s="23"/>
      <c r="O16" s="23"/>
      <c r="P16" s="64"/>
      <c r="Q16" s="21"/>
      <c r="R16" s="38"/>
      <c r="T16" s="9" t="b">
        <v>1</v>
      </c>
      <c r="U16" s="9">
        <f t="shared" si="1"/>
        <v>1</v>
      </c>
    </row>
    <row r="17" spans="5:21" ht="12.75" customHeight="1" x14ac:dyDescent="0.2">
      <c r="E17" s="38"/>
      <c r="F17" s="22"/>
      <c r="G17" s="123" t="s">
        <v>9</v>
      </c>
      <c r="H17" s="123"/>
      <c r="I17" s="23"/>
      <c r="J17" s="63">
        <f>SUM(J12:J14)</f>
        <v>6869.0476190476165</v>
      </c>
      <c r="K17" s="27"/>
      <c r="L17" s="24"/>
      <c r="M17" s="123" t="s">
        <v>9</v>
      </c>
      <c r="N17" s="123"/>
      <c r="O17" s="23"/>
      <c r="P17" s="63">
        <f>SUM(P12:P14)</f>
        <v>10814.285714285679</v>
      </c>
      <c r="Q17" s="21"/>
      <c r="R17" s="38"/>
      <c r="T17" s="11" t="b">
        <v>1</v>
      </c>
      <c r="U17" s="9">
        <f t="shared" si="1"/>
        <v>1</v>
      </c>
    </row>
    <row r="18" spans="5:21" ht="12.75" customHeight="1" x14ac:dyDescent="0.2">
      <c r="E18" s="38"/>
      <c r="F18" s="22"/>
      <c r="G18" s="29"/>
      <c r="H18" s="29"/>
      <c r="I18" s="23"/>
      <c r="J18" s="28"/>
      <c r="K18" s="28"/>
      <c r="L18" s="24"/>
      <c r="M18" s="29"/>
      <c r="N18" s="29"/>
      <c r="O18" s="23"/>
      <c r="P18" s="28"/>
      <c r="Q18" s="21"/>
      <c r="R18" s="38"/>
    </row>
    <row r="19" spans="5:21" ht="12.75" customHeight="1" x14ac:dyDescent="0.2">
      <c r="E19" s="38"/>
      <c r="F19" s="22"/>
      <c r="G19" s="139" t="s">
        <v>8</v>
      </c>
      <c r="H19" s="139"/>
      <c r="I19" s="23"/>
      <c r="J19" s="23"/>
      <c r="K19" s="21"/>
      <c r="L19" s="23"/>
      <c r="M19" s="152" t="s">
        <v>8</v>
      </c>
      <c r="N19" s="152"/>
      <c r="O19" s="23"/>
      <c r="P19" s="23"/>
      <c r="Q19" s="21"/>
      <c r="R19" s="38"/>
      <c r="T19" s="62">
        <f>DATE(T21,1,1)-WEEKDAY(DATE(T21,1,1))+T23</f>
        <v>41636</v>
      </c>
    </row>
    <row r="20" spans="5:21" ht="12.75" customHeight="1" x14ac:dyDescent="0.2">
      <c r="E20" s="38"/>
      <c r="F20" s="22"/>
      <c r="G20" s="137"/>
      <c r="H20" s="137"/>
      <c r="I20" s="30"/>
      <c r="J20" s="67">
        <v>5</v>
      </c>
      <c r="K20" s="31"/>
      <c r="L20" s="23"/>
      <c r="M20" s="127"/>
      <c r="N20" s="146"/>
      <c r="O20" s="32"/>
      <c r="P20" s="71">
        <v>5</v>
      </c>
      <c r="Q20" s="21"/>
      <c r="R20" s="38"/>
    </row>
    <row r="21" spans="5:21" ht="12.75" customHeight="1" x14ac:dyDescent="0.2">
      <c r="E21" s="38"/>
      <c r="F21" s="22"/>
      <c r="G21" s="137">
        <v>41305</v>
      </c>
      <c r="H21" s="137"/>
      <c r="I21" s="33"/>
      <c r="J21" s="68">
        <v>1</v>
      </c>
      <c r="K21" s="31"/>
      <c r="L21" s="23"/>
      <c r="M21" s="127"/>
      <c r="N21" s="146"/>
      <c r="O21" s="33"/>
      <c r="P21" s="71">
        <v>1</v>
      </c>
      <c r="Q21" s="21"/>
      <c r="R21" s="38"/>
      <c r="T21" s="1">
        <v>2014</v>
      </c>
    </row>
    <row r="22" spans="5:21" ht="12.75" customHeight="1" x14ac:dyDescent="0.2">
      <c r="E22" s="38"/>
      <c r="F22" s="22"/>
      <c r="G22" s="137"/>
      <c r="H22" s="137"/>
      <c r="I22" s="33"/>
      <c r="J22" s="69">
        <v>2</v>
      </c>
      <c r="K22" s="31"/>
      <c r="L22" s="23"/>
      <c r="M22" s="127"/>
      <c r="N22" s="146"/>
      <c r="O22" s="33"/>
      <c r="P22" s="71">
        <v>2</v>
      </c>
      <c r="Q22" s="21"/>
      <c r="R22" s="38"/>
    </row>
    <row r="23" spans="5:21" ht="12.75" customHeight="1" x14ac:dyDescent="0.2">
      <c r="E23" s="38"/>
      <c r="F23" s="22"/>
      <c r="G23" s="137"/>
      <c r="H23" s="137"/>
      <c r="I23" s="33"/>
      <c r="J23" s="69">
        <v>3</v>
      </c>
      <c r="K23" s="31"/>
      <c r="L23" s="23"/>
      <c r="M23" s="127"/>
      <c r="N23" s="146"/>
      <c r="O23" s="33"/>
      <c r="P23" s="71">
        <v>3</v>
      </c>
      <c r="Q23" s="21"/>
      <c r="R23" s="38"/>
      <c r="T23" s="7">
        <v>0</v>
      </c>
    </row>
    <row r="24" spans="5:21" ht="12.75" customHeight="1" x14ac:dyDescent="0.2">
      <c r="E24" s="38"/>
      <c r="F24" s="22"/>
      <c r="G24" s="137"/>
      <c r="H24" s="137"/>
      <c r="I24" s="33"/>
      <c r="J24" s="69">
        <v>4</v>
      </c>
      <c r="K24" s="31"/>
      <c r="L24" s="23"/>
      <c r="M24" s="127"/>
      <c r="N24" s="146"/>
      <c r="O24" s="33"/>
      <c r="P24" s="71">
        <v>4</v>
      </c>
      <c r="Q24" s="21"/>
      <c r="R24" s="38"/>
    </row>
    <row r="25" spans="5:21" ht="12.75" customHeight="1" x14ac:dyDescent="0.2">
      <c r="E25" s="38"/>
      <c r="F25" s="22"/>
      <c r="G25" s="137"/>
      <c r="H25" s="137"/>
      <c r="I25" s="33"/>
      <c r="J25" s="69">
        <v>5</v>
      </c>
      <c r="K25" s="31"/>
      <c r="L25" s="23"/>
      <c r="M25" s="127"/>
      <c r="N25" s="146"/>
      <c r="O25" s="33"/>
      <c r="P25" s="71">
        <v>5</v>
      </c>
      <c r="Q25" s="21"/>
      <c r="R25" s="38"/>
    </row>
    <row r="26" spans="5:21" ht="5.0999999999999996" customHeight="1" x14ac:dyDescent="0.2">
      <c r="E26" s="38"/>
      <c r="F26" s="22"/>
      <c r="G26" s="145"/>
      <c r="H26" s="145"/>
      <c r="I26" s="23"/>
      <c r="J26" s="29"/>
      <c r="K26" s="34"/>
      <c r="L26" s="23"/>
      <c r="M26" s="23"/>
      <c r="N26" s="23"/>
      <c r="O26" s="23"/>
      <c r="P26" s="29"/>
      <c r="Q26" s="21"/>
      <c r="R26" s="38"/>
    </row>
    <row r="27" spans="5:21" ht="12.75" customHeight="1" x14ac:dyDescent="0.2">
      <c r="E27" s="38"/>
      <c r="F27" s="22"/>
      <c r="G27" s="123" t="s">
        <v>10</v>
      </c>
      <c r="H27" s="123"/>
      <c r="I27" s="29"/>
      <c r="J27" s="63">
        <f>SUM(J20:J26)</f>
        <v>20</v>
      </c>
      <c r="K27" s="31"/>
      <c r="L27" s="23"/>
      <c r="M27" s="129" t="s">
        <v>10</v>
      </c>
      <c r="N27" s="129"/>
      <c r="O27" s="19"/>
      <c r="P27" s="63">
        <f>SUM(P20:P25)</f>
        <v>20</v>
      </c>
      <c r="Q27" s="21"/>
      <c r="R27" s="38"/>
    </row>
    <row r="28" spans="5:21" ht="5.0999999999999996" customHeight="1" x14ac:dyDescent="0.2">
      <c r="E28" s="38"/>
      <c r="F28" s="22"/>
      <c r="G28" s="19"/>
      <c r="H28" s="19"/>
      <c r="I28" s="19"/>
      <c r="J28" s="29"/>
      <c r="K28" s="31"/>
      <c r="L28" s="23"/>
      <c r="M28" s="19"/>
      <c r="N28" s="19"/>
      <c r="O28" s="19"/>
      <c r="P28" s="29"/>
      <c r="Q28" s="21"/>
      <c r="R28" s="38"/>
    </row>
    <row r="29" spans="5:21" ht="12.75" customHeight="1" x14ac:dyDescent="0.2">
      <c r="E29" s="38"/>
      <c r="F29" s="22"/>
      <c r="G29" s="123" t="s">
        <v>13</v>
      </c>
      <c r="H29" s="123"/>
      <c r="I29" s="23"/>
      <c r="J29" s="70">
        <f>J17-J27</f>
        <v>6849.0476190476165</v>
      </c>
      <c r="K29" s="31"/>
      <c r="L29" s="23"/>
      <c r="M29" s="123" t="s">
        <v>13</v>
      </c>
      <c r="N29" s="123"/>
      <c r="O29" s="23"/>
      <c r="P29" s="70">
        <f>P17-P27</f>
        <v>10794.285714285679</v>
      </c>
      <c r="Q29" s="21"/>
      <c r="R29" s="38"/>
    </row>
    <row r="30" spans="5:21" ht="12.75" customHeight="1" x14ac:dyDescent="0.2">
      <c r="E30" s="38"/>
      <c r="F30" s="22"/>
      <c r="G30" s="19"/>
      <c r="H30" s="19"/>
      <c r="I30" s="19"/>
      <c r="J30" s="19"/>
      <c r="K30" s="31"/>
      <c r="L30" s="35"/>
      <c r="M30" s="36"/>
      <c r="N30" s="36"/>
      <c r="O30" s="36"/>
      <c r="P30" s="36"/>
      <c r="Q30" s="37"/>
      <c r="R30" s="38"/>
    </row>
    <row r="31" spans="5:21" ht="12.75" customHeight="1" x14ac:dyDescent="0.2">
      <c r="E31" s="38"/>
      <c r="F31" s="15"/>
      <c r="G31" s="16"/>
      <c r="H31" s="16"/>
      <c r="I31" s="16"/>
      <c r="J31" s="16"/>
      <c r="K31" s="17"/>
      <c r="L31" s="38"/>
      <c r="M31" s="38"/>
      <c r="N31" s="38"/>
      <c r="O31" s="38"/>
      <c r="P31" s="38"/>
      <c r="Q31" s="39"/>
      <c r="R31" s="38"/>
      <c r="T31" s="9" t="b">
        <v>1</v>
      </c>
      <c r="U31" s="9">
        <f t="shared" ref="U31:U37" si="2">1*T31</f>
        <v>1</v>
      </c>
    </row>
    <row r="32" spans="5:21" ht="12.75" customHeight="1" x14ac:dyDescent="0.2">
      <c r="E32" s="38"/>
      <c r="F32" s="18"/>
      <c r="G32" s="57" t="s">
        <v>3</v>
      </c>
      <c r="H32" s="40"/>
      <c r="I32" s="40"/>
      <c r="J32" s="40"/>
      <c r="K32" s="19"/>
      <c r="L32" s="18"/>
      <c r="M32" s="58" t="s">
        <v>2</v>
      </c>
      <c r="N32" s="41"/>
      <c r="O32" s="41"/>
      <c r="P32" s="41"/>
      <c r="Q32" s="39"/>
      <c r="R32" s="38"/>
      <c r="T32" s="9" t="b">
        <v>0</v>
      </c>
      <c r="U32" s="9">
        <f t="shared" si="2"/>
        <v>0</v>
      </c>
    </row>
    <row r="33" spans="1:21" ht="12.75" customHeight="1" x14ac:dyDescent="0.2">
      <c r="E33" s="38"/>
      <c r="F33" s="22"/>
      <c r="G33" s="141" t="s">
        <v>5</v>
      </c>
      <c r="H33" s="142"/>
      <c r="I33" s="23"/>
      <c r="J33" s="116">
        <f>SUM(U31:U37)</f>
        <v>5</v>
      </c>
      <c r="K33" s="42"/>
      <c r="L33" s="22"/>
      <c r="M33" s="143" t="s">
        <v>5</v>
      </c>
      <c r="N33" s="144"/>
      <c r="O33" s="38"/>
      <c r="P33" s="117">
        <f>SUM(U38:U44)</f>
        <v>5</v>
      </c>
      <c r="Q33" s="39"/>
      <c r="R33" s="38"/>
      <c r="T33" s="9" t="b">
        <v>1</v>
      </c>
      <c r="U33" s="9">
        <f t="shared" si="2"/>
        <v>1</v>
      </c>
    </row>
    <row r="34" spans="1:21" ht="12.75" customHeight="1" x14ac:dyDescent="0.2">
      <c r="C34" s="3"/>
      <c r="E34" s="38"/>
      <c r="F34" s="22"/>
      <c r="G34" s="135" t="s">
        <v>6</v>
      </c>
      <c r="H34" s="135"/>
      <c r="I34" s="25"/>
      <c r="J34" s="115">
        <f>J33*857.142857142857</f>
        <v>4285.7142857142853</v>
      </c>
      <c r="K34" s="26"/>
      <c r="L34" s="22"/>
      <c r="M34" s="136" t="s">
        <v>6</v>
      </c>
      <c r="N34" s="136"/>
      <c r="O34" s="38"/>
      <c r="P34" s="118">
        <f>P33*670.5</f>
        <v>3352.5</v>
      </c>
      <c r="Q34" s="39"/>
      <c r="R34" s="38"/>
      <c r="T34" s="9" t="b">
        <v>1</v>
      </c>
      <c r="U34" s="9">
        <f t="shared" si="2"/>
        <v>1</v>
      </c>
    </row>
    <row r="35" spans="1:21" ht="12.75" customHeight="1" x14ac:dyDescent="0.2">
      <c r="E35" s="38"/>
      <c r="F35" s="22"/>
      <c r="G35" s="135" t="s">
        <v>7</v>
      </c>
      <c r="H35" s="135"/>
      <c r="I35" s="25"/>
      <c r="J35" s="115">
        <f>J33*433.333333333333</f>
        <v>2166.6666666666647</v>
      </c>
      <c r="K35" s="26"/>
      <c r="L35" s="22"/>
      <c r="M35" s="136" t="s">
        <v>7</v>
      </c>
      <c r="N35" s="136"/>
      <c r="O35" s="38"/>
      <c r="P35" s="118"/>
      <c r="Q35" s="39"/>
      <c r="R35" s="38"/>
      <c r="T35" s="9" t="b">
        <v>0</v>
      </c>
      <c r="U35" s="9">
        <f t="shared" si="2"/>
        <v>0</v>
      </c>
    </row>
    <row r="36" spans="1:21" ht="12.75" customHeight="1" x14ac:dyDescent="0.2">
      <c r="E36" s="38"/>
      <c r="F36" s="22"/>
      <c r="G36" s="135" t="s">
        <v>17</v>
      </c>
      <c r="H36" s="135"/>
      <c r="I36" s="25"/>
      <c r="J36" s="115">
        <f>J33*83.3333333333333</f>
        <v>416.66666666666652</v>
      </c>
      <c r="K36" s="27"/>
      <c r="L36" s="22"/>
      <c r="M36" s="136" t="s">
        <v>17</v>
      </c>
      <c r="N36" s="136"/>
      <c r="O36" s="38"/>
      <c r="P36" s="118">
        <v>0</v>
      </c>
      <c r="Q36" s="39"/>
      <c r="R36" s="38"/>
      <c r="T36" s="9" t="b">
        <v>1</v>
      </c>
      <c r="U36" s="9">
        <f t="shared" si="2"/>
        <v>1</v>
      </c>
    </row>
    <row r="37" spans="1:21" ht="12.75" customHeight="1" x14ac:dyDescent="0.2">
      <c r="E37" s="38"/>
      <c r="F37" s="22"/>
      <c r="G37" s="135" t="s">
        <v>8</v>
      </c>
      <c r="H37" s="135"/>
      <c r="I37" s="25"/>
      <c r="J37" s="115">
        <f>SUM(J42:J47)</f>
        <v>20</v>
      </c>
      <c r="K37" s="26"/>
      <c r="L37" s="22"/>
      <c r="M37" s="136" t="s">
        <v>8</v>
      </c>
      <c r="N37" s="136"/>
      <c r="O37" s="38"/>
      <c r="P37" s="118">
        <f>P49</f>
        <v>20</v>
      </c>
      <c r="Q37" s="39"/>
      <c r="R37" s="38"/>
      <c r="T37" s="9" t="b">
        <v>1</v>
      </c>
      <c r="U37" s="9">
        <f t="shared" si="2"/>
        <v>1</v>
      </c>
    </row>
    <row r="38" spans="1:21" ht="5.0999999999999996" customHeight="1" x14ac:dyDescent="0.2">
      <c r="E38" s="38"/>
      <c r="F38" s="22"/>
      <c r="G38" s="23"/>
      <c r="H38" s="23"/>
      <c r="I38" s="23"/>
      <c r="J38" s="65"/>
      <c r="K38" s="28"/>
      <c r="L38" s="22"/>
      <c r="M38" s="38"/>
      <c r="N38" s="38"/>
      <c r="O38" s="38"/>
      <c r="P38" s="48"/>
      <c r="Q38" s="39"/>
      <c r="R38" s="38"/>
      <c r="T38" s="56" t="b">
        <v>1</v>
      </c>
      <c r="U38" s="9">
        <f t="shared" ref="U38:U39" si="3">1*T38</f>
        <v>1</v>
      </c>
    </row>
    <row r="39" spans="1:21" ht="12.75" customHeight="1" x14ac:dyDescent="0.2">
      <c r="E39" s="38"/>
      <c r="F39" s="22"/>
      <c r="G39" s="123" t="s">
        <v>9</v>
      </c>
      <c r="H39" s="123"/>
      <c r="I39" s="23"/>
      <c r="J39" s="63">
        <f>SUM(J34:J36)</f>
        <v>6869.0476190476165</v>
      </c>
      <c r="K39" s="27"/>
      <c r="L39" s="22"/>
      <c r="M39" s="124" t="s">
        <v>9</v>
      </c>
      <c r="N39" s="124"/>
      <c r="O39" s="38"/>
      <c r="P39" s="66">
        <f>SUM(P34:P36)</f>
        <v>3352.5</v>
      </c>
      <c r="Q39" s="39"/>
      <c r="R39" s="38"/>
      <c r="T39" s="14" t="b">
        <v>1</v>
      </c>
      <c r="U39" s="9">
        <f t="shared" si="3"/>
        <v>1</v>
      </c>
    </row>
    <row r="40" spans="1:21" ht="12.75" customHeight="1" x14ac:dyDescent="0.2">
      <c r="E40" s="38"/>
      <c r="F40" s="22"/>
      <c r="G40" s="29"/>
      <c r="H40" s="29"/>
      <c r="I40" s="23"/>
      <c r="J40" s="28"/>
      <c r="K40" s="28"/>
      <c r="L40" s="22"/>
      <c r="M40" s="38"/>
      <c r="N40" s="38"/>
      <c r="O40" s="38"/>
      <c r="P40" s="38"/>
      <c r="Q40" s="39"/>
      <c r="R40" s="38"/>
      <c r="T40" s="9" t="b">
        <v>1</v>
      </c>
      <c r="U40" s="9">
        <f>1*T40</f>
        <v>1</v>
      </c>
    </row>
    <row r="41" spans="1:21" ht="12.75" customHeight="1" x14ac:dyDescent="0.2">
      <c r="E41" s="38"/>
      <c r="F41" s="22"/>
      <c r="G41" s="139" t="s">
        <v>8</v>
      </c>
      <c r="H41" s="139"/>
      <c r="I41" s="23"/>
      <c r="J41" s="23"/>
      <c r="K41" s="23"/>
      <c r="L41" s="22"/>
      <c r="M41" s="140" t="s">
        <v>8</v>
      </c>
      <c r="N41" s="140"/>
      <c r="O41" s="38"/>
      <c r="P41" s="38"/>
      <c r="Q41" s="39"/>
      <c r="R41" s="38"/>
      <c r="T41" s="9" t="b">
        <v>0</v>
      </c>
      <c r="U41" s="9">
        <f>1*T41</f>
        <v>0</v>
      </c>
    </row>
    <row r="42" spans="1:21" ht="12.75" customHeight="1" x14ac:dyDescent="0.2">
      <c r="E42" s="38"/>
      <c r="F42" s="22"/>
      <c r="G42" s="137"/>
      <c r="H42" s="137"/>
      <c r="I42" s="43"/>
      <c r="J42" s="67">
        <v>5</v>
      </c>
      <c r="K42" s="27"/>
      <c r="L42" s="22"/>
      <c r="M42" s="138"/>
      <c r="N42" s="138"/>
      <c r="O42" s="44"/>
      <c r="P42" s="72">
        <v>5</v>
      </c>
      <c r="Q42" s="39"/>
      <c r="R42" s="38"/>
      <c r="T42" s="9" t="b">
        <v>1</v>
      </c>
      <c r="U42" s="9">
        <f>1*T42</f>
        <v>1</v>
      </c>
    </row>
    <row r="43" spans="1:21" ht="12.75" customHeight="1" x14ac:dyDescent="0.2">
      <c r="E43" s="38"/>
      <c r="F43" s="22"/>
      <c r="G43" s="131"/>
      <c r="H43" s="132"/>
      <c r="I43" s="33"/>
      <c r="J43" s="67">
        <v>1</v>
      </c>
      <c r="K43" s="26"/>
      <c r="L43" s="45"/>
      <c r="M43" s="133"/>
      <c r="N43" s="134"/>
      <c r="O43" s="46"/>
      <c r="P43" s="73">
        <v>1</v>
      </c>
      <c r="Q43" s="39"/>
      <c r="R43" s="38"/>
      <c r="T43" s="9" t="b">
        <v>0</v>
      </c>
      <c r="U43" s="9">
        <f>1*T43</f>
        <v>0</v>
      </c>
    </row>
    <row r="44" spans="1:21" ht="12.75" customHeight="1" x14ac:dyDescent="0.2">
      <c r="E44" s="38"/>
      <c r="F44" s="22"/>
      <c r="G44" s="127"/>
      <c r="H44" s="128"/>
      <c r="I44" s="33"/>
      <c r="J44" s="67">
        <v>2</v>
      </c>
      <c r="K44" s="26"/>
      <c r="L44" s="38"/>
      <c r="M44" s="125"/>
      <c r="N44" s="126"/>
      <c r="O44" s="46"/>
      <c r="P44" s="74">
        <v>2</v>
      </c>
      <c r="Q44" s="39"/>
      <c r="R44" s="38"/>
      <c r="T44" s="9" t="b">
        <v>1</v>
      </c>
      <c r="U44" s="9">
        <f>1*T44</f>
        <v>1</v>
      </c>
    </row>
    <row r="45" spans="1:21" ht="12.75" customHeight="1" x14ac:dyDescent="0.2">
      <c r="A45" s="3"/>
      <c r="B45" s="3"/>
      <c r="E45" s="38"/>
      <c r="F45" s="22"/>
      <c r="G45" s="127"/>
      <c r="H45" s="128"/>
      <c r="I45" s="33"/>
      <c r="J45" s="67">
        <v>3</v>
      </c>
      <c r="K45" s="26"/>
      <c r="L45" s="38"/>
      <c r="M45" s="125"/>
      <c r="N45" s="126"/>
      <c r="O45" s="46"/>
      <c r="P45" s="74">
        <v>3</v>
      </c>
      <c r="Q45" s="39"/>
      <c r="R45" s="38"/>
    </row>
    <row r="46" spans="1:21" ht="12.75" customHeight="1" x14ac:dyDescent="0.2">
      <c r="E46" s="38"/>
      <c r="F46" s="22"/>
      <c r="G46" s="119"/>
      <c r="H46" s="120"/>
      <c r="I46" s="33"/>
      <c r="J46" s="67">
        <v>4</v>
      </c>
      <c r="K46" s="26"/>
      <c r="L46" s="38"/>
      <c r="M46" s="121"/>
      <c r="N46" s="122"/>
      <c r="O46" s="46"/>
      <c r="P46" s="74">
        <v>4</v>
      </c>
      <c r="Q46" s="39"/>
      <c r="R46" s="38"/>
    </row>
    <row r="47" spans="1:21" ht="12.75" customHeight="1" x14ac:dyDescent="0.2">
      <c r="E47" s="38"/>
      <c r="F47" s="22"/>
      <c r="G47" s="127"/>
      <c r="H47" s="128"/>
      <c r="I47" s="33"/>
      <c r="J47" s="67">
        <v>5</v>
      </c>
      <c r="K47" s="26"/>
      <c r="L47" s="38"/>
      <c r="M47" s="125"/>
      <c r="N47" s="126"/>
      <c r="O47" s="46"/>
      <c r="P47" s="74">
        <v>5</v>
      </c>
      <c r="Q47" s="39"/>
      <c r="R47" s="38"/>
    </row>
    <row r="48" spans="1:21" ht="5.0999999999999996" customHeight="1" x14ac:dyDescent="0.2">
      <c r="E48" s="38"/>
      <c r="F48" s="22"/>
      <c r="G48" s="23"/>
      <c r="H48" s="23"/>
      <c r="I48" s="47"/>
      <c r="J48" s="29"/>
      <c r="K48" s="21"/>
      <c r="L48" s="38"/>
      <c r="M48" s="38"/>
      <c r="N48" s="38"/>
      <c r="O48" s="38"/>
      <c r="P48" s="48"/>
      <c r="Q48" s="39"/>
      <c r="R48" s="38"/>
    </row>
    <row r="49" spans="1:19" ht="12.75" customHeight="1" x14ac:dyDescent="0.2">
      <c r="E49" s="38"/>
      <c r="F49" s="22"/>
      <c r="G49" s="129" t="s">
        <v>11</v>
      </c>
      <c r="H49" s="129"/>
      <c r="I49" s="29"/>
      <c r="J49" s="63">
        <f>SUM(J42:J47)</f>
        <v>20</v>
      </c>
      <c r="K49" s="26"/>
      <c r="L49" s="38"/>
      <c r="M49" s="130" t="s">
        <v>12</v>
      </c>
      <c r="N49" s="130"/>
      <c r="O49" s="48"/>
      <c r="P49" s="66">
        <f>SUM(P42:P47)</f>
        <v>20</v>
      </c>
      <c r="Q49" s="39"/>
      <c r="R49" s="38"/>
    </row>
    <row r="50" spans="1:19" ht="5.0999999999999996" customHeight="1" x14ac:dyDescent="0.2">
      <c r="E50" s="38"/>
      <c r="F50" s="22"/>
      <c r="G50" s="19"/>
      <c r="H50" s="19"/>
      <c r="I50" s="19"/>
      <c r="J50" s="29"/>
      <c r="K50" s="26"/>
      <c r="L50" s="38"/>
      <c r="M50" s="38"/>
      <c r="N50" s="38"/>
      <c r="O50" s="38"/>
      <c r="P50" s="48"/>
      <c r="Q50" s="39"/>
      <c r="R50" s="38"/>
    </row>
    <row r="51" spans="1:19" ht="12.75" customHeight="1" x14ac:dyDescent="0.2">
      <c r="E51" s="38"/>
      <c r="F51" s="22"/>
      <c r="G51" s="123" t="s">
        <v>13</v>
      </c>
      <c r="H51" s="123"/>
      <c r="I51" s="19"/>
      <c r="J51" s="70">
        <f>J39-J49</f>
        <v>6849.0476190476165</v>
      </c>
      <c r="K51" s="26"/>
      <c r="L51" s="38"/>
      <c r="M51" s="124" t="s">
        <v>13</v>
      </c>
      <c r="N51" s="124"/>
      <c r="O51" s="38"/>
      <c r="P51" s="75">
        <f>P39-P49</f>
        <v>3332.5</v>
      </c>
      <c r="Q51" s="39"/>
      <c r="R51" s="38"/>
    </row>
    <row r="52" spans="1:19" ht="12.75" customHeight="1" x14ac:dyDescent="0.2">
      <c r="E52" s="38"/>
      <c r="F52" s="49"/>
      <c r="G52" s="50"/>
      <c r="H52" s="50"/>
      <c r="I52" s="50"/>
      <c r="J52" s="50"/>
      <c r="K52" s="51"/>
      <c r="L52" s="50"/>
      <c r="M52" s="50"/>
      <c r="N52" s="50"/>
      <c r="O52" s="50"/>
      <c r="P52" s="50"/>
      <c r="Q52" s="51"/>
      <c r="R52" s="38"/>
    </row>
    <row r="53" spans="1:19" s="12" customFormat="1" ht="12.75" customHeight="1" x14ac:dyDescent="0.2">
      <c r="A53" s="13"/>
      <c r="B53" s="13"/>
      <c r="C53" s="14"/>
      <c r="E53" s="54"/>
      <c r="F53" s="55"/>
      <c r="G53" s="55"/>
      <c r="H53" s="55"/>
      <c r="I53" s="54"/>
      <c r="J53" s="55"/>
      <c r="K53" s="55"/>
      <c r="L53" s="55"/>
      <c r="M53" s="55"/>
      <c r="N53" s="55"/>
      <c r="O53" s="54"/>
      <c r="P53" s="55"/>
      <c r="Q53" s="55"/>
      <c r="R53" s="55"/>
      <c r="S53" s="9"/>
    </row>
    <row r="54" spans="1:19" s="12" customFormat="1" ht="12.75" customHeight="1" x14ac:dyDescent="0.2">
      <c r="A54" s="13"/>
      <c r="B54" s="13"/>
      <c r="C54" s="14"/>
      <c r="E54" s="9"/>
      <c r="I54" s="9"/>
      <c r="O54" s="9"/>
      <c r="S54" s="9"/>
    </row>
    <row r="55" spans="1:19" ht="12.75" customHeight="1" x14ac:dyDescent="0.2">
      <c r="A55" s="2"/>
      <c r="B55" s="2"/>
      <c r="C55" s="10"/>
      <c r="D55" s="10"/>
      <c r="E55" s="11"/>
      <c r="F55" s="11"/>
      <c r="G55" s="10"/>
      <c r="H55" s="10"/>
      <c r="I55" s="10"/>
      <c r="J55" s="10"/>
      <c r="K55" s="11"/>
      <c r="L55" s="10"/>
      <c r="M55" s="10"/>
      <c r="N55" s="10"/>
      <c r="O55" s="10"/>
      <c r="P55" s="10"/>
      <c r="Q55" s="11"/>
      <c r="R55" s="11"/>
      <c r="S55" s="10"/>
    </row>
  </sheetData>
  <sheetProtection selectLockedCells="1"/>
  <mergeCells count="66">
    <mergeCell ref="M11:N11"/>
    <mergeCell ref="G22:H22"/>
    <mergeCell ref="G23:H23"/>
    <mergeCell ref="M20:N20"/>
    <mergeCell ref="M21:N21"/>
    <mergeCell ref="M22:N22"/>
    <mergeCell ref="G21:H21"/>
    <mergeCell ref="M12:N12"/>
    <mergeCell ref="M13:N13"/>
    <mergeCell ref="M15:N15"/>
    <mergeCell ref="M14:N14"/>
    <mergeCell ref="M17:N17"/>
    <mergeCell ref="M19:N19"/>
    <mergeCell ref="M23:N23"/>
    <mergeCell ref="A9:D9"/>
    <mergeCell ref="B7:C8"/>
    <mergeCell ref="A6:D6"/>
    <mergeCell ref="G27:H27"/>
    <mergeCell ref="A10:D10"/>
    <mergeCell ref="A11:D11"/>
    <mergeCell ref="G20:H20"/>
    <mergeCell ref="G12:H12"/>
    <mergeCell ref="G13:H13"/>
    <mergeCell ref="G15:H15"/>
    <mergeCell ref="G14:H14"/>
    <mergeCell ref="G17:H17"/>
    <mergeCell ref="G19:H19"/>
    <mergeCell ref="G24:H24"/>
    <mergeCell ref="G25:H25"/>
    <mergeCell ref="G11:H11"/>
    <mergeCell ref="G26:H26"/>
    <mergeCell ref="M25:N25"/>
    <mergeCell ref="G29:H29"/>
    <mergeCell ref="M29:N29"/>
    <mergeCell ref="M24:N24"/>
    <mergeCell ref="G33:H33"/>
    <mergeCell ref="M33:N33"/>
    <mergeCell ref="M27:N27"/>
    <mergeCell ref="G34:H34"/>
    <mergeCell ref="M34:N34"/>
    <mergeCell ref="G35:H35"/>
    <mergeCell ref="M35:N35"/>
    <mergeCell ref="G37:H37"/>
    <mergeCell ref="M37:N37"/>
    <mergeCell ref="G42:H42"/>
    <mergeCell ref="M42:N42"/>
    <mergeCell ref="G36:H36"/>
    <mergeCell ref="M36:N36"/>
    <mergeCell ref="G39:H39"/>
    <mergeCell ref="G41:H41"/>
    <mergeCell ref="M41:N41"/>
    <mergeCell ref="M39:N39"/>
    <mergeCell ref="G43:H43"/>
    <mergeCell ref="G44:H44"/>
    <mergeCell ref="G45:H45"/>
    <mergeCell ref="M43:N43"/>
    <mergeCell ref="M44:N44"/>
    <mergeCell ref="M45:N45"/>
    <mergeCell ref="G46:H46"/>
    <mergeCell ref="M46:N46"/>
    <mergeCell ref="G51:H51"/>
    <mergeCell ref="M51:N51"/>
    <mergeCell ref="M47:N47"/>
    <mergeCell ref="G47:H47"/>
    <mergeCell ref="G49:H49"/>
    <mergeCell ref="M49:N49"/>
  </mergeCells>
  <pageMargins left="0.25" right="0.25" top="0.75" bottom="0.75" header="0.3" footer="0.3"/>
  <pageSetup paperSize="9" scale="96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locked="0" defaultSize="0" print="0" autoFill="0" autoLine="0" autoPict="0">
                <anchor moveWithCells="1">
                  <from>
                    <xdr:col>5</xdr:col>
                    <xdr:colOff>9525</xdr:colOff>
                    <xdr:row>9</xdr:row>
                    <xdr:rowOff>161925</xdr:rowOff>
                  </from>
                  <to>
                    <xdr:col>5</xdr:col>
                    <xdr:colOff>409575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locked="0" defaultSize="0" print="0" autoFill="0" autoLine="0" autoPict="0">
                <anchor moveWithCells="1">
                  <from>
                    <xdr:col>5</xdr:col>
                    <xdr:colOff>9525</xdr:colOff>
                    <xdr:row>10</xdr:row>
                    <xdr:rowOff>133350</xdr:rowOff>
                  </from>
                  <to>
                    <xdr:col>5</xdr:col>
                    <xdr:colOff>419100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locked="0" defaultSize="0" print="0" autoFill="0" autoLine="0" autoPict="0">
                <anchor moveWithCells="1">
                  <from>
                    <xdr:col>4</xdr:col>
                    <xdr:colOff>247650</xdr:colOff>
                    <xdr:row>11</xdr:row>
                    <xdr:rowOff>123825</xdr:rowOff>
                  </from>
                  <to>
                    <xdr:col>5</xdr:col>
                    <xdr:colOff>419100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locked="0" defaultSize="0" print="0" autoFill="0" autoLine="0" autoPict="0">
                <anchor moveWithCells="1">
                  <from>
                    <xdr:col>5</xdr:col>
                    <xdr:colOff>9525</xdr:colOff>
                    <xdr:row>12</xdr:row>
                    <xdr:rowOff>123825</xdr:rowOff>
                  </from>
                  <to>
                    <xdr:col>5</xdr:col>
                    <xdr:colOff>409575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locked="0" defaultSize="0" print="0" autoFill="0" autoLine="0" autoPict="0">
                <anchor moveWithCells="1">
                  <from>
                    <xdr:col>5</xdr:col>
                    <xdr:colOff>9525</xdr:colOff>
                    <xdr:row>13</xdr:row>
                    <xdr:rowOff>114300</xdr:rowOff>
                  </from>
                  <to>
                    <xdr:col>5</xdr:col>
                    <xdr:colOff>409575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locked="0" defaultSize="0" print="0" autoFill="0" autoLine="0" autoPict="0" altText="jeu,">
                <anchor moveWithCells="1">
                  <from>
                    <xdr:col>5</xdr:col>
                    <xdr:colOff>9525</xdr:colOff>
                    <xdr:row>14</xdr:row>
                    <xdr:rowOff>95250</xdr:rowOff>
                  </from>
                  <to>
                    <xdr:col>5</xdr:col>
                    <xdr:colOff>390525</xdr:colOff>
                    <xdr:row>16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Check Box 8">
              <controlPr locked="0" defaultSize="0" print="0" autoFill="0" autoLine="0" autoPict="0">
                <anchor moveWithCells="1">
                  <from>
                    <xdr:col>5</xdr:col>
                    <xdr:colOff>9525</xdr:colOff>
                    <xdr:row>15</xdr:row>
                    <xdr:rowOff>57150</xdr:rowOff>
                  </from>
                  <to>
                    <xdr:col>5</xdr:col>
                    <xdr:colOff>390525</xdr:colOff>
                    <xdr:row>17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Check Box 9">
              <controlPr locked="0" defaultSize="0" print="0" autoFill="0" autoLine="0" autoPict="0">
                <anchor moveWithCells="1">
                  <from>
                    <xdr:col>11</xdr:col>
                    <xdr:colOff>9525</xdr:colOff>
                    <xdr:row>9</xdr:row>
                    <xdr:rowOff>161925</xdr:rowOff>
                  </from>
                  <to>
                    <xdr:col>11</xdr:col>
                    <xdr:colOff>409575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Check Box 10">
              <controlPr locked="0" defaultSize="0" print="0" autoFill="0" autoLine="0" autoPict="0">
                <anchor moveWithCells="1">
                  <from>
                    <xdr:col>11</xdr:col>
                    <xdr:colOff>9525</xdr:colOff>
                    <xdr:row>10</xdr:row>
                    <xdr:rowOff>123825</xdr:rowOff>
                  </from>
                  <to>
                    <xdr:col>11</xdr:col>
                    <xdr:colOff>438150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3" name="Check Box 11">
              <controlPr locked="0" defaultSize="0" print="0" autoFill="0" autoLine="0" autoPict="0">
                <anchor moveWithCells="1">
                  <from>
                    <xdr:col>11</xdr:col>
                    <xdr:colOff>9525</xdr:colOff>
                    <xdr:row>11</xdr:row>
                    <xdr:rowOff>114300</xdr:rowOff>
                  </from>
                  <to>
                    <xdr:col>11</xdr:col>
                    <xdr:colOff>428625</xdr:colOff>
                    <xdr:row>12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4" name="Check Box 12">
              <controlPr locked="0" defaultSize="0" print="0" autoFill="0" autoLine="0" autoPict="0">
                <anchor moveWithCells="1">
                  <from>
                    <xdr:col>11</xdr:col>
                    <xdr:colOff>9525</xdr:colOff>
                    <xdr:row>12</xdr:row>
                    <xdr:rowOff>104775</xdr:rowOff>
                  </from>
                  <to>
                    <xdr:col>11</xdr:col>
                    <xdr:colOff>409575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5" name="Check Box 13">
              <controlPr locked="0" defaultSize="0" print="0" autoFill="0" autoLine="0" autoPict="0">
                <anchor moveWithCells="1">
                  <from>
                    <xdr:col>11</xdr:col>
                    <xdr:colOff>9525</xdr:colOff>
                    <xdr:row>13</xdr:row>
                    <xdr:rowOff>95250</xdr:rowOff>
                  </from>
                  <to>
                    <xdr:col>11</xdr:col>
                    <xdr:colOff>409575</xdr:colOff>
                    <xdr:row>14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6" name="Check Box 14">
              <controlPr locked="0" defaultSize="0" print="0" autoFill="0" autoLine="0" autoPict="0">
                <anchor moveWithCells="1">
                  <from>
                    <xdr:col>11</xdr:col>
                    <xdr:colOff>9525</xdr:colOff>
                    <xdr:row>14</xdr:row>
                    <xdr:rowOff>85725</xdr:rowOff>
                  </from>
                  <to>
                    <xdr:col>11</xdr:col>
                    <xdr:colOff>390525</xdr:colOff>
                    <xdr:row>16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7" name="Check Box 15">
              <controlPr locked="0" defaultSize="0" print="0" autoFill="0" autoLine="0" autoPict="0">
                <anchor moveWithCells="1">
                  <from>
                    <xdr:col>11</xdr:col>
                    <xdr:colOff>9525</xdr:colOff>
                    <xdr:row>15</xdr:row>
                    <xdr:rowOff>57150</xdr:rowOff>
                  </from>
                  <to>
                    <xdr:col>11</xdr:col>
                    <xdr:colOff>390525</xdr:colOff>
                    <xdr:row>17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8" name="Check Box 16">
              <controlPr locked="0" defaultSize="0" print="0" autoFill="0" autoLine="0" autoPict="0">
                <anchor moveWithCells="1">
                  <from>
                    <xdr:col>5</xdr:col>
                    <xdr:colOff>9525</xdr:colOff>
                    <xdr:row>31</xdr:row>
                    <xdr:rowOff>161925</xdr:rowOff>
                  </from>
                  <to>
                    <xdr:col>5</xdr:col>
                    <xdr:colOff>409575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9" name="Check Box 17">
              <controlPr locked="0" defaultSize="0" print="0" autoFill="0" autoLine="0" autoPict="0">
                <anchor moveWithCells="1">
                  <from>
                    <xdr:col>11</xdr:col>
                    <xdr:colOff>9525</xdr:colOff>
                    <xdr:row>31</xdr:row>
                    <xdr:rowOff>161925</xdr:rowOff>
                  </from>
                  <to>
                    <xdr:col>11</xdr:col>
                    <xdr:colOff>409575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0" name="Check Box 18">
              <controlPr locked="0" defaultSize="0" print="0" autoFill="0" autoLine="0" autoPict="0">
                <anchor moveWithCells="1">
                  <from>
                    <xdr:col>5</xdr:col>
                    <xdr:colOff>9525</xdr:colOff>
                    <xdr:row>32</xdr:row>
                    <xdr:rowOff>123825</xdr:rowOff>
                  </from>
                  <to>
                    <xdr:col>5</xdr:col>
                    <xdr:colOff>438150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1" name="Check Box 19">
              <controlPr locked="0" defaultSize="0" print="0" autoFill="0" autoLine="0" autoPict="0">
                <anchor moveWithCells="1">
                  <from>
                    <xdr:col>11</xdr:col>
                    <xdr:colOff>9525</xdr:colOff>
                    <xdr:row>32</xdr:row>
                    <xdr:rowOff>123825</xdr:rowOff>
                  </from>
                  <to>
                    <xdr:col>11</xdr:col>
                    <xdr:colOff>438150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2" name="Check Box 20">
              <controlPr locked="0" defaultSize="0" print="0" autoFill="0" autoLine="0" autoPict="0">
                <anchor moveWithCells="1">
                  <from>
                    <xdr:col>5</xdr:col>
                    <xdr:colOff>9525</xdr:colOff>
                    <xdr:row>33</xdr:row>
                    <xdr:rowOff>114300</xdr:rowOff>
                  </from>
                  <to>
                    <xdr:col>5</xdr:col>
                    <xdr:colOff>428625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3" name="Check Box 21">
              <controlPr locked="0" defaultSize="0" print="0" autoFill="0" autoLine="0" autoPict="0">
                <anchor moveWithCells="1">
                  <from>
                    <xdr:col>11</xdr:col>
                    <xdr:colOff>9525</xdr:colOff>
                    <xdr:row>33</xdr:row>
                    <xdr:rowOff>104775</xdr:rowOff>
                  </from>
                  <to>
                    <xdr:col>11</xdr:col>
                    <xdr:colOff>428625</xdr:colOff>
                    <xdr:row>34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4" name="Check Box 22">
              <controlPr locked="0" defaultSize="0" print="0" autoFill="0" autoLine="0" autoPict="0">
                <anchor moveWithCells="1">
                  <from>
                    <xdr:col>5</xdr:col>
                    <xdr:colOff>9525</xdr:colOff>
                    <xdr:row>34</xdr:row>
                    <xdr:rowOff>95250</xdr:rowOff>
                  </from>
                  <to>
                    <xdr:col>5</xdr:col>
                    <xdr:colOff>409575</xdr:colOff>
                    <xdr:row>35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5" name="Check Box 23">
              <controlPr locked="0" defaultSize="0" print="0" autoFill="0" autoLine="0" autoPict="0">
                <anchor moveWithCells="1">
                  <from>
                    <xdr:col>11</xdr:col>
                    <xdr:colOff>9525</xdr:colOff>
                    <xdr:row>34</xdr:row>
                    <xdr:rowOff>85725</xdr:rowOff>
                  </from>
                  <to>
                    <xdr:col>11</xdr:col>
                    <xdr:colOff>409575</xdr:colOff>
                    <xdr:row>35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6" name="Check Box 24">
              <controlPr locked="0" defaultSize="0" print="0" autoFill="0" autoLine="0" autoPict="0">
                <anchor moveWithCells="1">
                  <from>
                    <xdr:col>5</xdr:col>
                    <xdr:colOff>9525</xdr:colOff>
                    <xdr:row>35</xdr:row>
                    <xdr:rowOff>85725</xdr:rowOff>
                  </from>
                  <to>
                    <xdr:col>5</xdr:col>
                    <xdr:colOff>409575</xdr:colOff>
                    <xdr:row>36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7" name="Check Box 25">
              <controlPr locked="0" defaultSize="0" print="0" autoFill="0" autoLine="0" autoPict="0">
                <anchor moveWithCells="1">
                  <from>
                    <xdr:col>11</xdr:col>
                    <xdr:colOff>9525</xdr:colOff>
                    <xdr:row>35</xdr:row>
                    <xdr:rowOff>66675</xdr:rowOff>
                  </from>
                  <to>
                    <xdr:col>11</xdr:col>
                    <xdr:colOff>409575</xdr:colOff>
                    <xdr:row>36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8" name="Check Box 26">
              <controlPr locked="0" defaultSize="0" print="0" autoFill="0" autoLine="0" autoPict="0">
                <anchor moveWithCells="1">
                  <from>
                    <xdr:col>5</xdr:col>
                    <xdr:colOff>9525</xdr:colOff>
                    <xdr:row>36</xdr:row>
                    <xdr:rowOff>76200</xdr:rowOff>
                  </from>
                  <to>
                    <xdr:col>5</xdr:col>
                    <xdr:colOff>390525</xdr:colOff>
                    <xdr:row>38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9" name="Check Box 27">
              <controlPr locked="0" defaultSize="0" print="0" autoFill="0" autoLine="0" autoPict="0">
                <anchor moveWithCells="1">
                  <from>
                    <xdr:col>11</xdr:col>
                    <xdr:colOff>9525</xdr:colOff>
                    <xdr:row>36</xdr:row>
                    <xdr:rowOff>38100</xdr:rowOff>
                  </from>
                  <to>
                    <xdr:col>11</xdr:col>
                    <xdr:colOff>390525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0" name="Check Box 28">
              <controlPr locked="0" defaultSize="0" print="0" autoFill="0" autoLine="0" autoPict="0">
                <anchor moveWithCells="1">
                  <from>
                    <xdr:col>5</xdr:col>
                    <xdr:colOff>9525</xdr:colOff>
                    <xdr:row>37</xdr:row>
                    <xdr:rowOff>57150</xdr:rowOff>
                  </from>
                  <to>
                    <xdr:col>5</xdr:col>
                    <xdr:colOff>390525</xdr:colOff>
                    <xdr:row>39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1" name="Check Box 29">
              <controlPr locked="0" defaultSize="0" print="0" autoFill="0" autoLine="0" autoPict="0">
                <anchor moveWithCells="1">
                  <from>
                    <xdr:col>11</xdr:col>
                    <xdr:colOff>9525</xdr:colOff>
                    <xdr:row>37</xdr:row>
                    <xdr:rowOff>28575</xdr:rowOff>
                  </from>
                  <to>
                    <xdr:col>11</xdr:col>
                    <xdr:colOff>390525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2" name="Spinner 30">
              <controlPr defaultSize="0" autoPict="0">
                <anchor moveWithCells="1" sizeWithCells="1">
                  <from>
                    <xdr:col>1</xdr:col>
                    <xdr:colOff>333375</xdr:colOff>
                    <xdr:row>11</xdr:row>
                    <xdr:rowOff>152400</xdr:rowOff>
                  </from>
                  <to>
                    <xdr:col>2</xdr:col>
                    <xdr:colOff>114300</xdr:colOff>
                    <xdr:row>14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U74"/>
  <sheetViews>
    <sheetView workbookViewId="0">
      <selection activeCell="H27" sqref="H27"/>
    </sheetView>
  </sheetViews>
  <sheetFormatPr baseColWidth="10" defaultRowHeight="12.75" x14ac:dyDescent="0.2"/>
  <cols>
    <col min="1" max="2" width="11.42578125" style="87"/>
    <col min="3" max="3" width="27.28515625" style="87" customWidth="1"/>
    <col min="4" max="7" width="11.7109375" style="87" customWidth="1"/>
    <col min="8" max="8" width="16.42578125" style="87" customWidth="1"/>
    <col min="9" max="9" width="5.7109375" style="87" customWidth="1"/>
    <col min="10" max="10" width="2.7109375" style="87" customWidth="1"/>
    <col min="11" max="11" width="7.7109375" style="87" customWidth="1"/>
    <col min="12" max="13" width="12.7109375" style="87" customWidth="1"/>
    <col min="14" max="14" width="0.85546875" style="87" customWidth="1"/>
    <col min="15" max="15" width="12.7109375" style="87" customWidth="1"/>
    <col min="16" max="16" width="7.7109375" style="87" customWidth="1"/>
    <col min="17" max="17" width="2.7109375" style="87" customWidth="1"/>
    <col min="18" max="18" width="11.42578125" style="87"/>
    <col min="19" max="19" width="11.42578125" style="87" customWidth="1"/>
    <col min="20" max="20" width="11.42578125" style="87"/>
    <col min="21" max="21" width="0" style="87" hidden="1" customWidth="1"/>
    <col min="22" max="16384" width="11.42578125" style="87"/>
  </cols>
  <sheetData>
    <row r="7" spans="2:17" x14ac:dyDescent="0.2">
      <c r="D7" s="87">
        <v>2013</v>
      </c>
    </row>
    <row r="10" spans="2:17" x14ac:dyDescent="0.2">
      <c r="L10" s="108"/>
      <c r="M10" s="108"/>
      <c r="N10" s="108"/>
      <c r="O10" s="108"/>
    </row>
    <row r="11" spans="2:17" x14ac:dyDescent="0.2">
      <c r="L11" s="108"/>
      <c r="M11" s="108"/>
      <c r="N11" s="108"/>
      <c r="O11" s="108"/>
    </row>
    <row r="13" spans="2:17" x14ac:dyDescent="0.2">
      <c r="J13" s="88"/>
      <c r="K13" s="88"/>
      <c r="L13" s="88" t="s">
        <v>19</v>
      </c>
      <c r="M13" s="88"/>
      <c r="N13" s="88"/>
      <c r="O13" s="88" t="s">
        <v>16</v>
      </c>
      <c r="P13" s="88"/>
      <c r="Q13" s="88"/>
    </row>
    <row r="14" spans="2:17" ht="12.75" customHeight="1" x14ac:dyDescent="0.2">
      <c r="C14" s="113" t="s">
        <v>18</v>
      </c>
      <c r="J14" s="52"/>
      <c r="K14" s="38"/>
      <c r="L14" s="111">
        <v>1</v>
      </c>
      <c r="M14" s="38"/>
      <c r="N14" s="54"/>
      <c r="O14" s="111" t="s">
        <v>4</v>
      </c>
      <c r="P14" s="38"/>
      <c r="Q14" s="38"/>
    </row>
    <row r="15" spans="2:17" ht="12.75" customHeight="1" x14ac:dyDescent="0.2">
      <c r="B15" s="87" t="s">
        <v>14</v>
      </c>
      <c r="C15" s="89" t="s">
        <v>16</v>
      </c>
      <c r="D15" s="89" t="s">
        <v>5</v>
      </c>
      <c r="E15" s="89" t="s">
        <v>6</v>
      </c>
      <c r="F15" s="89" t="s">
        <v>7</v>
      </c>
      <c r="G15" s="89" t="s">
        <v>17</v>
      </c>
      <c r="H15" s="89" t="s">
        <v>8</v>
      </c>
      <c r="J15" s="38"/>
      <c r="K15" s="158" t="s">
        <v>0</v>
      </c>
      <c r="L15" s="158"/>
      <c r="M15" s="157"/>
      <c r="N15" s="157"/>
      <c r="O15" s="157"/>
      <c r="P15" s="157"/>
      <c r="Q15" s="38"/>
    </row>
    <row r="16" spans="2:17" ht="12.75" customHeight="1" x14ac:dyDescent="0.2">
      <c r="J16" s="38"/>
      <c r="K16" s="84"/>
      <c r="L16" s="85"/>
      <c r="M16" s="85"/>
      <c r="N16" s="85"/>
      <c r="O16" s="85"/>
      <c r="P16" s="86"/>
      <c r="Q16" s="77"/>
    </row>
    <row r="17" spans="2:21" ht="12.75" customHeight="1" x14ac:dyDescent="0.2">
      <c r="B17" s="153">
        <v>1</v>
      </c>
      <c r="C17" s="89" t="s">
        <v>1</v>
      </c>
      <c r="D17" s="89"/>
      <c r="E17" s="89"/>
      <c r="F17" s="89"/>
      <c r="G17" s="89"/>
      <c r="H17" s="89"/>
      <c r="J17" s="38"/>
      <c r="K17" s="79"/>
      <c r="L17" s="141" t="s">
        <v>5</v>
      </c>
      <c r="M17" s="142"/>
      <c r="N17" s="23"/>
      <c r="O17" s="109"/>
      <c r="P17" s="78"/>
      <c r="Q17" s="23"/>
      <c r="U17" s="87" t="s">
        <v>1</v>
      </c>
    </row>
    <row r="18" spans="2:21" ht="12.75" customHeight="1" x14ac:dyDescent="0.2">
      <c r="B18" s="153"/>
      <c r="C18" s="89" t="s">
        <v>4</v>
      </c>
      <c r="D18" s="89"/>
      <c r="E18" s="89"/>
      <c r="F18" s="89"/>
      <c r="G18" s="89"/>
      <c r="H18" s="89"/>
      <c r="I18" s="90"/>
      <c r="J18" s="38"/>
      <c r="K18" s="79"/>
      <c r="L18" s="135" t="s">
        <v>6</v>
      </c>
      <c r="M18" s="135"/>
      <c r="N18" s="25"/>
      <c r="O18" s="110"/>
      <c r="P18" s="80"/>
      <c r="Q18" s="23"/>
      <c r="U18" s="87" t="s">
        <v>4</v>
      </c>
    </row>
    <row r="19" spans="2:21" ht="14.25" x14ac:dyDescent="0.2">
      <c r="B19" s="153"/>
      <c r="C19" s="89" t="s">
        <v>3</v>
      </c>
      <c r="D19" s="89"/>
      <c r="E19" s="89"/>
      <c r="F19" s="89"/>
      <c r="G19" s="89"/>
      <c r="H19" s="89"/>
      <c r="J19" s="38"/>
      <c r="K19" s="79"/>
      <c r="L19" s="135" t="s">
        <v>7</v>
      </c>
      <c r="M19" s="135"/>
      <c r="N19" s="25"/>
      <c r="O19" s="110"/>
      <c r="P19" s="80"/>
      <c r="Q19" s="23"/>
      <c r="U19" s="87" t="s">
        <v>3</v>
      </c>
    </row>
    <row r="20" spans="2:21" ht="14.25" x14ac:dyDescent="0.2">
      <c r="B20" s="153"/>
      <c r="C20" s="89" t="s">
        <v>2</v>
      </c>
      <c r="D20" s="89"/>
      <c r="E20" s="89"/>
      <c r="F20" s="89"/>
      <c r="G20" s="89"/>
      <c r="H20" s="89"/>
      <c r="J20" s="38"/>
      <c r="K20" s="79"/>
      <c r="L20" s="135" t="s">
        <v>17</v>
      </c>
      <c r="M20" s="135"/>
      <c r="N20" s="25"/>
      <c r="O20" s="110"/>
      <c r="P20" s="80"/>
      <c r="Q20" s="23"/>
      <c r="U20" s="87" t="s">
        <v>2</v>
      </c>
    </row>
    <row r="21" spans="2:21" ht="14.25" x14ac:dyDescent="0.2">
      <c r="C21" s="90"/>
      <c r="D21" s="90"/>
      <c r="E21" s="90"/>
      <c r="F21" s="90"/>
      <c r="G21" s="90"/>
      <c r="H21" s="90"/>
      <c r="J21" s="38"/>
      <c r="K21" s="79"/>
      <c r="L21" s="135" t="s">
        <v>8</v>
      </c>
      <c r="M21" s="135"/>
      <c r="N21" s="25"/>
      <c r="O21" s="110"/>
      <c r="P21" s="80"/>
      <c r="Q21" s="23"/>
    </row>
    <row r="22" spans="2:21" ht="14.25" x14ac:dyDescent="0.2">
      <c r="B22" s="153">
        <v>2</v>
      </c>
      <c r="C22" s="89" t="s">
        <v>1</v>
      </c>
      <c r="D22" s="89"/>
      <c r="E22" s="89"/>
      <c r="F22" s="89"/>
      <c r="G22" s="89"/>
      <c r="H22" s="89"/>
      <c r="J22" s="38"/>
      <c r="K22" s="79"/>
      <c r="L22" s="23"/>
      <c r="M22" s="23"/>
      <c r="N22" s="23"/>
      <c r="O22" s="64"/>
      <c r="P22" s="81"/>
      <c r="Q22" s="23"/>
      <c r="U22" s="87">
        <v>1</v>
      </c>
    </row>
    <row r="23" spans="2:21" ht="14.25" x14ac:dyDescent="0.2">
      <c r="B23" s="153"/>
      <c r="C23" s="89" t="s">
        <v>4</v>
      </c>
      <c r="D23" s="89"/>
      <c r="E23" s="89"/>
      <c r="F23" s="89"/>
      <c r="G23" s="89"/>
      <c r="H23" s="89"/>
      <c r="J23" s="38"/>
      <c r="K23" s="79"/>
      <c r="L23" s="123" t="s">
        <v>9</v>
      </c>
      <c r="M23" s="123"/>
      <c r="N23" s="23"/>
      <c r="O23" s="63">
        <f>SUM(O18:O20)</f>
        <v>0</v>
      </c>
      <c r="P23" s="80"/>
      <c r="Q23" s="23"/>
      <c r="U23" s="87">
        <v>2</v>
      </c>
    </row>
    <row r="24" spans="2:21" ht="14.25" x14ac:dyDescent="0.2">
      <c r="B24" s="153"/>
      <c r="C24" s="89" t="s">
        <v>3</v>
      </c>
      <c r="D24" s="89"/>
      <c r="E24" s="89"/>
      <c r="F24" s="89"/>
      <c r="G24" s="89"/>
      <c r="H24" s="89"/>
      <c r="J24" s="38"/>
      <c r="K24" s="79"/>
      <c r="L24" s="76"/>
      <c r="M24" s="76"/>
      <c r="N24" s="23"/>
      <c r="O24" s="28"/>
      <c r="P24" s="81"/>
      <c r="Q24" s="23"/>
      <c r="U24" s="87">
        <v>3</v>
      </c>
    </row>
    <row r="25" spans="2:21" ht="14.25" x14ac:dyDescent="0.2">
      <c r="B25" s="153"/>
      <c r="C25" s="89" t="s">
        <v>2</v>
      </c>
      <c r="D25" s="89"/>
      <c r="E25" s="89"/>
      <c r="F25" s="89"/>
      <c r="G25" s="89"/>
      <c r="H25" s="89"/>
      <c r="J25" s="103"/>
      <c r="K25" s="38"/>
      <c r="L25" s="123" t="s">
        <v>13</v>
      </c>
      <c r="M25" s="123"/>
      <c r="N25" s="23"/>
      <c r="O25" s="63">
        <f>O23-O21</f>
        <v>0</v>
      </c>
      <c r="P25" s="82"/>
      <c r="Q25" s="23"/>
      <c r="U25" s="87">
        <v>4</v>
      </c>
    </row>
    <row r="26" spans="2:21" ht="14.25" x14ac:dyDescent="0.2">
      <c r="C26" s="90"/>
      <c r="D26" s="90"/>
      <c r="E26" s="90"/>
      <c r="F26" s="90"/>
      <c r="G26" s="90"/>
      <c r="H26" s="90"/>
      <c r="J26" s="104"/>
      <c r="K26" s="107"/>
      <c r="L26" s="156"/>
      <c r="M26" s="156"/>
      <c r="N26" s="105"/>
      <c r="O26" s="106"/>
      <c r="P26" s="95"/>
      <c r="Q26" s="92"/>
      <c r="R26" s="101"/>
      <c r="U26" s="87">
        <v>5</v>
      </c>
    </row>
    <row r="27" spans="2:21" ht="15" x14ac:dyDescent="0.2">
      <c r="C27" s="83"/>
      <c r="D27" s="90"/>
      <c r="E27" s="90"/>
      <c r="F27" s="90"/>
      <c r="G27" s="90"/>
      <c r="H27" s="90"/>
      <c r="J27" s="91"/>
      <c r="K27" s="91"/>
      <c r="L27" s="154"/>
      <c r="M27" s="154"/>
      <c r="N27" s="96"/>
      <c r="O27" s="93"/>
      <c r="P27" s="94"/>
      <c r="Q27" s="92"/>
      <c r="R27" s="101"/>
      <c r="U27" s="87">
        <v>6</v>
      </c>
    </row>
    <row r="28" spans="2:21" ht="15" x14ac:dyDescent="0.2">
      <c r="C28" s="83"/>
      <c r="D28" s="90"/>
      <c r="E28" s="90"/>
      <c r="F28" s="90"/>
      <c r="G28" s="90"/>
      <c r="H28" s="90"/>
      <c r="J28" s="97"/>
      <c r="K28" s="97"/>
      <c r="L28" s="155"/>
      <c r="M28" s="155"/>
      <c r="N28" s="102"/>
      <c r="O28" s="98"/>
      <c r="P28" s="99"/>
      <c r="Q28" s="100"/>
      <c r="R28" s="101"/>
      <c r="U28" s="87">
        <v>7</v>
      </c>
    </row>
    <row r="29" spans="2:21" x14ac:dyDescent="0.2">
      <c r="U29" s="87">
        <v>8</v>
      </c>
    </row>
    <row r="30" spans="2:21" x14ac:dyDescent="0.2">
      <c r="U30" s="87">
        <v>9</v>
      </c>
    </row>
    <row r="31" spans="2:21" x14ac:dyDescent="0.2">
      <c r="U31" s="87">
        <v>10</v>
      </c>
    </row>
    <row r="32" spans="2:21" x14ac:dyDescent="0.2">
      <c r="U32" s="87">
        <v>11</v>
      </c>
    </row>
    <row r="33" spans="21:21" x14ac:dyDescent="0.2">
      <c r="U33" s="87">
        <v>12</v>
      </c>
    </row>
    <row r="34" spans="21:21" x14ac:dyDescent="0.2">
      <c r="U34" s="87">
        <v>13</v>
      </c>
    </row>
    <row r="35" spans="21:21" x14ac:dyDescent="0.2">
      <c r="U35" s="87">
        <v>14</v>
      </c>
    </row>
    <row r="36" spans="21:21" x14ac:dyDescent="0.2">
      <c r="U36" s="87">
        <v>15</v>
      </c>
    </row>
    <row r="37" spans="21:21" x14ac:dyDescent="0.2">
      <c r="U37" s="87">
        <v>16</v>
      </c>
    </row>
    <row r="38" spans="21:21" x14ac:dyDescent="0.2">
      <c r="U38" s="87">
        <v>17</v>
      </c>
    </row>
    <row r="39" spans="21:21" x14ac:dyDescent="0.2">
      <c r="U39" s="87">
        <v>18</v>
      </c>
    </row>
    <row r="40" spans="21:21" x14ac:dyDescent="0.2">
      <c r="U40" s="87">
        <v>19</v>
      </c>
    </row>
    <row r="41" spans="21:21" x14ac:dyDescent="0.2">
      <c r="U41" s="87">
        <v>20</v>
      </c>
    </row>
    <row r="42" spans="21:21" x14ac:dyDescent="0.2">
      <c r="U42" s="87">
        <v>21</v>
      </c>
    </row>
    <row r="43" spans="21:21" x14ac:dyDescent="0.2">
      <c r="U43" s="87">
        <v>22</v>
      </c>
    </row>
    <row r="44" spans="21:21" x14ac:dyDescent="0.2">
      <c r="U44" s="87">
        <v>23</v>
      </c>
    </row>
    <row r="45" spans="21:21" x14ac:dyDescent="0.2">
      <c r="U45" s="87">
        <v>24</v>
      </c>
    </row>
    <row r="46" spans="21:21" x14ac:dyDescent="0.2">
      <c r="U46" s="87">
        <v>25</v>
      </c>
    </row>
    <row r="47" spans="21:21" x14ac:dyDescent="0.2">
      <c r="U47" s="87">
        <v>26</v>
      </c>
    </row>
    <row r="48" spans="21:21" x14ac:dyDescent="0.2">
      <c r="U48" s="87">
        <v>27</v>
      </c>
    </row>
    <row r="49" spans="21:21" x14ac:dyDescent="0.2">
      <c r="U49" s="87">
        <v>28</v>
      </c>
    </row>
    <row r="50" spans="21:21" x14ac:dyDescent="0.2">
      <c r="U50" s="87">
        <v>29</v>
      </c>
    </row>
    <row r="51" spans="21:21" x14ac:dyDescent="0.2">
      <c r="U51" s="87">
        <v>30</v>
      </c>
    </row>
    <row r="52" spans="21:21" x14ac:dyDescent="0.2">
      <c r="U52" s="87">
        <v>31</v>
      </c>
    </row>
    <row r="53" spans="21:21" x14ac:dyDescent="0.2">
      <c r="U53" s="87">
        <v>32</v>
      </c>
    </row>
    <row r="54" spans="21:21" x14ac:dyDescent="0.2">
      <c r="U54" s="87">
        <v>33</v>
      </c>
    </row>
    <row r="55" spans="21:21" x14ac:dyDescent="0.2">
      <c r="U55" s="87">
        <v>34</v>
      </c>
    </row>
    <row r="56" spans="21:21" x14ac:dyDescent="0.2">
      <c r="U56" s="87">
        <v>35</v>
      </c>
    </row>
    <row r="57" spans="21:21" x14ac:dyDescent="0.2">
      <c r="U57" s="87">
        <v>36</v>
      </c>
    </row>
    <row r="58" spans="21:21" x14ac:dyDescent="0.2">
      <c r="U58" s="87">
        <v>37</v>
      </c>
    </row>
    <row r="59" spans="21:21" x14ac:dyDescent="0.2">
      <c r="U59" s="87">
        <v>38</v>
      </c>
    </row>
    <row r="60" spans="21:21" x14ac:dyDescent="0.2">
      <c r="U60" s="87">
        <v>39</v>
      </c>
    </row>
    <row r="61" spans="21:21" x14ac:dyDescent="0.2">
      <c r="U61" s="87">
        <v>40</v>
      </c>
    </row>
    <row r="62" spans="21:21" x14ac:dyDescent="0.2">
      <c r="U62" s="87">
        <v>41</v>
      </c>
    </row>
    <row r="63" spans="21:21" x14ac:dyDescent="0.2">
      <c r="U63" s="87">
        <v>42</v>
      </c>
    </row>
    <row r="64" spans="21:21" x14ac:dyDescent="0.2">
      <c r="U64" s="87">
        <v>43</v>
      </c>
    </row>
    <row r="65" spans="21:21" x14ac:dyDescent="0.2">
      <c r="U65" s="87">
        <v>44</v>
      </c>
    </row>
    <row r="66" spans="21:21" x14ac:dyDescent="0.2">
      <c r="U66" s="87">
        <v>45</v>
      </c>
    </row>
    <row r="67" spans="21:21" x14ac:dyDescent="0.2">
      <c r="U67" s="87">
        <v>46</v>
      </c>
    </row>
    <row r="68" spans="21:21" x14ac:dyDescent="0.2">
      <c r="U68" s="87">
        <v>47</v>
      </c>
    </row>
    <row r="69" spans="21:21" x14ac:dyDescent="0.2">
      <c r="U69" s="87">
        <v>48</v>
      </c>
    </row>
    <row r="70" spans="21:21" x14ac:dyDescent="0.2">
      <c r="U70" s="87">
        <v>49</v>
      </c>
    </row>
    <row r="71" spans="21:21" x14ac:dyDescent="0.2">
      <c r="U71" s="87">
        <v>50</v>
      </c>
    </row>
    <row r="72" spans="21:21" x14ac:dyDescent="0.2">
      <c r="U72" s="87">
        <v>51</v>
      </c>
    </row>
    <row r="73" spans="21:21" x14ac:dyDescent="0.2">
      <c r="U73" s="87">
        <v>52</v>
      </c>
    </row>
    <row r="74" spans="21:21" x14ac:dyDescent="0.2">
      <c r="U74" s="87">
        <v>53</v>
      </c>
    </row>
  </sheetData>
  <mergeCells count="14">
    <mergeCell ref="M15:P15"/>
    <mergeCell ref="K15:L15"/>
    <mergeCell ref="L17:M17"/>
    <mergeCell ref="L18:M18"/>
    <mergeCell ref="L23:M23"/>
    <mergeCell ref="B17:B20"/>
    <mergeCell ref="B22:B25"/>
    <mergeCell ref="L27:M27"/>
    <mergeCell ref="L28:M28"/>
    <mergeCell ref="L25:M25"/>
    <mergeCell ref="L26:M26"/>
    <mergeCell ref="L19:M19"/>
    <mergeCell ref="L20:M20"/>
    <mergeCell ref="L21:M21"/>
  </mergeCells>
  <dataValidations count="2">
    <dataValidation type="list" allowBlank="1" showInputMessage="1" showErrorMessage="1" sqref="O14">
      <formula1>$U$17:$U$20</formula1>
    </dataValidation>
    <dataValidation type="list" allowBlank="1" showInputMessage="1" showErrorMessage="1" sqref="L14">
      <formula1>$U$22:$U$74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fiche salaire</vt:lpstr>
      <vt:lpstr>Base</vt:lpstr>
      <vt:lpstr>'fiche salaire'!Zone_d_impression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Aimouna</dc:creator>
  <cp:lastModifiedBy>Aimouna</cp:lastModifiedBy>
  <dcterms:created xsi:type="dcterms:W3CDTF">2013-12-21T23:16:19Z</dcterms:created>
  <dcterms:modified xsi:type="dcterms:W3CDTF">2013-12-26T08:01:47Z</dcterms:modified>
</cp:coreProperties>
</file>