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5" sheetId="5" r:id="rId1"/>
    <sheet name="Sheet4" sheetId="4" r:id="rId2"/>
    <sheet name="Sheet1" sheetId="1" r:id="rId3"/>
    <sheet name="Sheet2" sheetId="2" r:id="rId4"/>
    <sheet name="Sheet3" sheetId="3" r:id="rId5"/>
  </sheets>
  <calcPr calcId="124519"/>
  <pivotCaches>
    <pivotCache cacheId="18" r:id="rId6"/>
  </pivotCaches>
</workbook>
</file>

<file path=xl/calcChain.xml><?xml version="1.0" encoding="utf-8"?>
<calcChain xmlns="http://schemas.openxmlformats.org/spreadsheetml/2006/main">
  <c r="A6" i="1"/>
  <c r="A7" s="1"/>
  <c r="A8" s="1"/>
  <c r="A9" s="1"/>
  <c r="A10" s="1"/>
  <c r="B7" l="1"/>
  <c r="B6"/>
  <c r="B5"/>
  <c r="A2"/>
  <c r="A3" s="1"/>
  <c r="A4" s="1"/>
  <c r="A5" l="1"/>
</calcChain>
</file>

<file path=xl/sharedStrings.xml><?xml version="1.0" encoding="utf-8"?>
<sst xmlns="http://schemas.openxmlformats.org/spreadsheetml/2006/main" count="54" uniqueCount="22">
  <si>
    <t>الرصيد</t>
  </si>
  <si>
    <t>مدين</t>
  </si>
  <si>
    <t>دائن</t>
  </si>
  <si>
    <t>البيان</t>
  </si>
  <si>
    <t xml:space="preserve">الكمية  </t>
  </si>
  <si>
    <t>السعر م</t>
  </si>
  <si>
    <t xml:space="preserve">الصنف        </t>
  </si>
  <si>
    <t>رقم الاذن</t>
  </si>
  <si>
    <t>ملاحظات</t>
  </si>
  <si>
    <t>التاريخ</t>
  </si>
  <si>
    <t>رصيد  من 2012</t>
  </si>
  <si>
    <t xml:space="preserve">احمد </t>
  </si>
  <si>
    <t>محمد</t>
  </si>
  <si>
    <t xml:space="preserve">مصطفى </t>
  </si>
  <si>
    <t>A</t>
  </si>
  <si>
    <t>b</t>
  </si>
  <si>
    <t>c</t>
  </si>
  <si>
    <t xml:space="preserve">ميبعات </t>
  </si>
  <si>
    <t>سداد</t>
  </si>
  <si>
    <t>Row Labels</t>
  </si>
  <si>
    <t>Grand Total</t>
  </si>
  <si>
    <t xml:space="preserve">Sum of الكمية  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</si>
</sst>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#,##0.000_ ;[Red]\-#,##0.000\ "/>
    <numFmt numFmtId="166" formatCode="[$-10B0000]d\ mmmm\ yyyy;@"/>
  </numFmts>
  <fonts count="2">
    <font>
      <sz val="11"/>
      <color theme="1"/>
      <name val="Calibri"/>
      <family val="2"/>
      <scheme val="minor"/>
    </font>
    <font>
      <b/>
      <sz val="10"/>
      <name val="Tahoma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165" fontId="1" fillId="2" borderId="1" xfId="0" applyNumberFormat="1" applyFont="1" applyFill="1" applyBorder="1" applyAlignment="1">
      <alignment horizontal="center" readingOrder="2"/>
    </xf>
    <xf numFmtId="164" fontId="1" fillId="2" borderId="2" xfId="0" applyNumberFormat="1" applyFont="1" applyFill="1" applyBorder="1" applyAlignment="1">
      <alignment horizontal="center" readingOrder="2"/>
    </xf>
    <xf numFmtId="0" fontId="1" fillId="2" borderId="2" xfId="0" applyNumberFormat="1" applyFont="1" applyFill="1" applyBorder="1" applyAlignment="1">
      <alignment horizontal="center" readingOrder="2"/>
    </xf>
    <xf numFmtId="164" fontId="1" fillId="2" borderId="2" xfId="0" applyNumberFormat="1" applyFont="1" applyFill="1" applyBorder="1" applyAlignment="1">
      <alignment readingOrder="2"/>
    </xf>
    <xf numFmtId="166" fontId="1" fillId="2" borderId="3" xfId="0" applyNumberFormat="1" applyFont="1" applyFill="1" applyBorder="1" applyAlignment="1">
      <alignment horizontal="right" readingOrder="2"/>
    </xf>
    <xf numFmtId="0" fontId="1" fillId="0" borderId="0" xfId="0" applyFont="1" applyFill="1" applyAlignment="1">
      <alignment horizontal="center" readingOrder="2"/>
    </xf>
    <xf numFmtId="0" fontId="1" fillId="0" borderId="0" xfId="0" applyFont="1" applyFill="1" applyAlignment="1">
      <alignment readingOrder="2"/>
    </xf>
    <xf numFmtId="164" fontId="1" fillId="0" borderId="4" xfId="0" applyNumberFormat="1" applyFont="1" applyFill="1" applyBorder="1" applyAlignment="1">
      <alignment readingOrder="2"/>
    </xf>
    <xf numFmtId="164" fontId="1" fillId="0" borderId="5" xfId="0" applyNumberFormat="1" applyFont="1" applyFill="1" applyBorder="1" applyAlignment="1">
      <alignment readingOrder="2"/>
    </xf>
    <xf numFmtId="0" fontId="1" fillId="0" borderId="5" xfId="0" applyFont="1" applyFill="1" applyBorder="1" applyAlignment="1">
      <alignment readingOrder="2"/>
    </xf>
    <xf numFmtId="165" fontId="1" fillId="0" borderId="5" xfId="0" applyNumberFormat="1" applyFont="1" applyFill="1" applyBorder="1" applyAlignment="1">
      <alignment readingOrder="2"/>
    </xf>
    <xf numFmtId="0" fontId="1" fillId="0" borderId="5" xfId="0" applyNumberFormat="1" applyFont="1" applyFill="1" applyBorder="1" applyAlignment="1">
      <alignment horizontal="center" readingOrder="2"/>
    </xf>
    <xf numFmtId="166" fontId="1" fillId="0" borderId="6" xfId="0" applyNumberFormat="1" applyFont="1" applyFill="1" applyBorder="1" applyAlignment="1">
      <alignment horizontal="right" readingOrder="2"/>
    </xf>
    <xf numFmtId="164" fontId="1" fillId="0" borderId="7" xfId="0" applyNumberFormat="1" applyFont="1" applyFill="1" applyBorder="1" applyAlignment="1">
      <alignment readingOrder="2"/>
    </xf>
    <xf numFmtId="164" fontId="1" fillId="0" borderId="8" xfId="0" applyNumberFormat="1" applyFont="1" applyFill="1" applyBorder="1" applyAlignment="1">
      <alignment readingOrder="2"/>
    </xf>
    <xf numFmtId="0" fontId="1" fillId="0" borderId="8" xfId="0" applyFont="1" applyFill="1" applyBorder="1" applyAlignment="1">
      <alignment readingOrder="2"/>
    </xf>
    <xf numFmtId="165" fontId="1" fillId="0" borderId="8" xfId="0" applyNumberFormat="1" applyFont="1" applyFill="1" applyBorder="1" applyAlignment="1">
      <alignment readingOrder="2"/>
    </xf>
    <xf numFmtId="0" fontId="1" fillId="0" borderId="8" xfId="0" applyNumberFormat="1" applyFont="1" applyFill="1" applyBorder="1" applyAlignment="1">
      <alignment horizontal="center" readingOrder="2"/>
    </xf>
    <xf numFmtId="166" fontId="1" fillId="0" borderId="9" xfId="0" applyNumberFormat="1" applyFont="1" applyFill="1" applyBorder="1" applyAlignment="1">
      <alignment horizontal="right" readingOrder="2"/>
    </xf>
    <xf numFmtId="0" fontId="0" fillId="0" borderId="8" xfId="0" applyFill="1" applyBorder="1"/>
    <xf numFmtId="0" fontId="0" fillId="0" borderId="8" xfId="0" applyBorder="1"/>
    <xf numFmtId="0" fontId="0" fillId="0" borderId="10" xfId="0" applyBorder="1"/>
    <xf numFmtId="0" fontId="1" fillId="0" borderId="10" xfId="0" applyFont="1" applyFill="1" applyBorder="1" applyAlignment="1">
      <alignment readingOrder="2"/>
    </xf>
    <xf numFmtId="164" fontId="1" fillId="0" borderId="10" xfId="0" applyNumberFormat="1" applyFont="1" applyFill="1" applyBorder="1" applyAlignment="1">
      <alignment readingOrder="2"/>
    </xf>
    <xf numFmtId="166" fontId="1" fillId="0" borderId="11" xfId="0" applyNumberFormat="1" applyFont="1" applyFill="1" applyBorder="1" applyAlignment="1">
      <alignment horizontal="right" readingOrder="2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7</xdr:row>
      <xdr:rowOff>161925</xdr:rowOff>
    </xdr:from>
    <xdr:to>
      <xdr:col>4</xdr:col>
      <xdr:colOff>371475</xdr:colOff>
      <xdr:row>13</xdr:row>
      <xdr:rowOff>104775</xdr:rowOff>
    </xdr:to>
    <xdr:sp macro="" textlink="">
      <xdr:nvSpPr>
        <xdr:cNvPr id="2" name="Rounded Rectangle 1"/>
        <xdr:cNvSpPr/>
      </xdr:nvSpPr>
      <xdr:spPr>
        <a:xfrm>
          <a:off x="981075" y="1495425"/>
          <a:ext cx="1828800" cy="1085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100"/>
            <a:t>المطلوب</a:t>
          </a:r>
          <a:r>
            <a:rPr lang="ar-EG" sz="1100" baseline="0"/>
            <a:t> عمود الرصيد تكون معادلة عند الضغط على بيان  الشيت رقم 4العميل فى </a:t>
          </a:r>
          <a:endParaRPr lang="en-US" sz="1100"/>
        </a:p>
      </xdr:txBody>
    </xdr:sp>
    <xdr:clientData/>
  </xdr:twoCellAnchor>
  <xdr:twoCellAnchor>
    <xdr:from>
      <xdr:col>0</xdr:col>
      <xdr:colOff>533399</xdr:colOff>
      <xdr:row>4</xdr:row>
      <xdr:rowOff>28575</xdr:rowOff>
    </xdr:from>
    <xdr:to>
      <xdr:col>1</xdr:col>
      <xdr:colOff>409574</xdr:colOff>
      <xdr:row>9</xdr:row>
      <xdr:rowOff>28575</xdr:rowOff>
    </xdr:to>
    <xdr:cxnSp macro="">
      <xdr:nvCxnSpPr>
        <xdr:cNvPr id="4" name="Straight Arrow Connector 3"/>
        <xdr:cNvCxnSpPr/>
      </xdr:nvCxnSpPr>
      <xdr:spPr>
        <a:xfrm rot="16200000" flipH="1">
          <a:off x="300037" y="1023937"/>
          <a:ext cx="95250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641.495693287034" createdVersion="3" refreshedVersion="3" minRefreshableVersion="3" recordCount="9">
  <cacheSource type="worksheet">
    <worksheetSource ref="A1:J10" sheet="Sheet1"/>
  </cacheSource>
  <cacheFields count="10">
    <cacheField name="الرصيد" numFmtId="164">
      <sharedItems containsSemiMixedTypes="0" containsString="0" containsNumber="1" containsInteger="1" minValue="100000" maxValue="300000"/>
    </cacheField>
    <cacheField name="مدين" numFmtId="0">
      <sharedItems containsString="0" containsBlank="1" containsNumber="1" containsInteger="1" minValue="25000" maxValue="100000"/>
    </cacheField>
    <cacheField name="دائن" numFmtId="0">
      <sharedItems containsString="0" containsBlank="1" containsNumber="1" containsInteger="1" minValue="30000" maxValue="50000"/>
    </cacheField>
    <cacheField name="البيان" numFmtId="0">
      <sharedItems count="3">
        <s v="احمد "/>
        <s v="محمد"/>
        <s v="مصطفى "/>
      </sharedItems>
    </cacheField>
    <cacheField name="الكمية  " numFmtId="0">
      <sharedItems containsString="0" containsBlank="1" containsNumber="1" containsInteger="1" minValue="5" maxValue="7" count="4">
        <m/>
        <n v="5"/>
        <n v="6"/>
        <n v="7"/>
      </sharedItems>
    </cacheField>
    <cacheField name="السعر م" numFmtId="0">
      <sharedItems containsString="0" containsBlank="1" containsNumber="1" containsInteger="1" minValue="5000" maxValue="5000"/>
    </cacheField>
    <cacheField name="الصنف        " numFmtId="0">
      <sharedItems containsBlank="1"/>
    </cacheField>
    <cacheField name="رقم الاذن" numFmtId="0">
      <sharedItems containsString="0" containsBlank="1" containsNumber="1" containsInteger="1" minValue="1" maxValue="3"/>
    </cacheField>
    <cacheField name="ملاحظات" numFmtId="164">
      <sharedItems/>
    </cacheField>
    <cacheField name="التاريخ" numFmtId="166">
      <sharedItems containsSemiMixedTypes="0" containsNonDate="0" containsDate="1" containsString="0" minDate="2013-01-01T00:00:00" maxDate="2013-01-03T00:00: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n v="100000"/>
    <n v="100000"/>
    <m/>
    <x v="0"/>
    <x v="0"/>
    <m/>
    <m/>
    <m/>
    <s v="رصيد  من 2012"/>
    <d v="2013-01-01T00:00:00"/>
  </r>
  <r>
    <n v="150000"/>
    <n v="50000"/>
    <m/>
    <x v="1"/>
    <x v="0"/>
    <m/>
    <m/>
    <m/>
    <s v="رصيد  من 2012"/>
    <d v="2013-01-01T00:00:00"/>
  </r>
  <r>
    <n v="210000"/>
    <n v="60000"/>
    <m/>
    <x v="2"/>
    <x v="0"/>
    <m/>
    <m/>
    <m/>
    <s v="رصيد  من 2012"/>
    <d v="2013-01-01T00:00:00"/>
  </r>
  <r>
    <n v="235000"/>
    <n v="25000"/>
    <m/>
    <x v="0"/>
    <x v="1"/>
    <n v="5000"/>
    <s v="A"/>
    <n v="1"/>
    <s v="ميبعات "/>
    <d v="2013-01-02T00:00:00"/>
  </r>
  <r>
    <n v="265000"/>
    <n v="30000"/>
    <m/>
    <x v="1"/>
    <x v="2"/>
    <n v="5000"/>
    <s v="b"/>
    <n v="2"/>
    <s v="ميبعات "/>
    <d v="2013-01-01T00:00:00"/>
  </r>
  <r>
    <n v="300000"/>
    <n v="35000"/>
    <m/>
    <x v="2"/>
    <x v="3"/>
    <n v="5000"/>
    <s v="c"/>
    <n v="3"/>
    <s v="ميبعات "/>
    <d v="2013-01-01T00:00:00"/>
  </r>
  <r>
    <n v="270000"/>
    <m/>
    <n v="30000"/>
    <x v="0"/>
    <x v="0"/>
    <m/>
    <m/>
    <m/>
    <s v="سداد"/>
    <d v="2013-01-01T00:00:00"/>
  </r>
  <r>
    <n v="230000"/>
    <m/>
    <n v="40000"/>
    <x v="1"/>
    <x v="0"/>
    <m/>
    <m/>
    <m/>
    <s v="سداد"/>
    <d v="2013-01-01T00:00:00"/>
  </r>
  <r>
    <n v="180000"/>
    <m/>
    <n v="50000"/>
    <x v="2"/>
    <x v="0"/>
    <m/>
    <m/>
    <m/>
    <s v="سداد"/>
    <d v="2013-01-0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8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7" firstHeaderRow="1" firstDataRow="1" firstDataCol="1"/>
  <pivotFields count="10">
    <pivotField numFmtId="164"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numFmtId="166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الكمية  " fld="4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J4" totalsRowShown="0">
  <autoFilter ref="A1:J4"/>
  <tableColumns count="10">
    <tableColumn id="1" name="الرصيد"/>
    <tableColumn id="2" name="مدين"/>
    <tableColumn id="3" name="دائن"/>
    <tableColumn id="4" name="البيان"/>
    <tableColumn id="5" name="الكمية  "/>
    <tableColumn id="6" name="السعر م"/>
    <tableColumn id="7" name="الصنف        "/>
    <tableColumn id="8" name="رقم الاذن"/>
    <tableColumn id="9" name="ملاحظات"/>
    <tableColumn id="10" name="التاريخ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F12" sqref="F12"/>
    </sheetView>
  </sheetViews>
  <sheetFormatPr defaultRowHeight="15"/>
  <cols>
    <col min="7" max="7" width="11.5703125" customWidth="1"/>
    <col min="8" max="8" width="10.5703125" customWidth="1"/>
    <col min="9" max="9" width="9.71093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100000</v>
      </c>
      <c r="B2">
        <v>100000</v>
      </c>
      <c r="D2" t="s">
        <v>11</v>
      </c>
      <c r="I2" t="s">
        <v>10</v>
      </c>
      <c r="J2" s="31">
        <v>41275</v>
      </c>
    </row>
    <row r="3" spans="1:10">
      <c r="A3">
        <v>270000</v>
      </c>
      <c r="C3">
        <v>30000</v>
      </c>
      <c r="D3" t="s">
        <v>11</v>
      </c>
      <c r="I3" t="s">
        <v>18</v>
      </c>
      <c r="J3" s="31">
        <v>41275</v>
      </c>
    </row>
    <row r="4" spans="1:10">
      <c r="A4">
        <v>235000</v>
      </c>
      <c r="B4">
        <v>25000</v>
      </c>
      <c r="D4" t="s">
        <v>11</v>
      </c>
      <c r="E4">
        <v>5</v>
      </c>
      <c r="F4">
        <v>5000</v>
      </c>
      <c r="G4" t="s">
        <v>14</v>
      </c>
      <c r="H4">
        <v>1</v>
      </c>
      <c r="I4" t="s">
        <v>17</v>
      </c>
      <c r="J4" s="31">
        <v>41276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3:B7"/>
  <sheetViews>
    <sheetView workbookViewId="0">
      <selection activeCell="B4" sqref="B4"/>
    </sheetView>
  </sheetViews>
  <sheetFormatPr defaultRowHeight="15"/>
  <cols>
    <col min="1" max="1" width="13.140625" bestFit="1" customWidth="1"/>
    <col min="2" max="2" width="12.5703125" customWidth="1"/>
    <col min="3" max="4" width="2" customWidth="1"/>
    <col min="5" max="5" width="7.28515625" customWidth="1"/>
    <col min="6" max="6" width="11.28515625" bestFit="1" customWidth="1"/>
  </cols>
  <sheetData>
    <row r="3" spans="1:2">
      <c r="A3" s="28" t="s">
        <v>19</v>
      </c>
      <c r="B3" t="s">
        <v>21</v>
      </c>
    </row>
    <row r="4" spans="1:2">
      <c r="A4" s="29" t="s">
        <v>11</v>
      </c>
      <c r="B4" s="30">
        <v>5</v>
      </c>
    </row>
    <row r="5" spans="1:2">
      <c r="A5" s="29" t="s">
        <v>12</v>
      </c>
      <c r="B5" s="30">
        <v>6</v>
      </c>
    </row>
    <row r="6" spans="1:2">
      <c r="A6" s="29" t="s">
        <v>13</v>
      </c>
      <c r="B6" s="30">
        <v>7</v>
      </c>
    </row>
    <row r="7" spans="1:2">
      <c r="A7" s="29" t="s">
        <v>20</v>
      </c>
      <c r="B7" s="3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rightToLeft="1" tabSelected="1" workbookViewId="0">
      <selection activeCell="C9" sqref="C9"/>
    </sheetView>
  </sheetViews>
  <sheetFormatPr defaultRowHeight="15"/>
  <cols>
    <col min="1" max="1" width="13.42578125" bestFit="1" customWidth="1"/>
    <col min="2" max="2" width="12.28515625" bestFit="1" customWidth="1"/>
    <col min="3" max="3" width="18.28515625" customWidth="1"/>
    <col min="4" max="4" width="10" bestFit="1" customWidth="1"/>
    <col min="5" max="5" width="5.7109375" bestFit="1" customWidth="1"/>
    <col min="6" max="6" width="5.85546875" bestFit="1" customWidth="1"/>
    <col min="7" max="7" width="9.85546875" bestFit="1" customWidth="1"/>
    <col min="8" max="8" width="11.5703125" customWidth="1"/>
    <col min="9" max="9" width="14.42578125" customWidth="1"/>
    <col min="10" max="10" width="10.140625" bestFit="1" customWidth="1"/>
  </cols>
  <sheetData>
    <row r="1" spans="1:10" s="8" customFormat="1" ht="27" customHeight="1" thickTop="1" thickBo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4" t="s">
        <v>6</v>
      </c>
      <c r="H1" s="5" t="s">
        <v>7</v>
      </c>
      <c r="I1" s="6" t="s">
        <v>8</v>
      </c>
      <c r="J1" s="7" t="s">
        <v>9</v>
      </c>
    </row>
    <row r="2" spans="1:10" s="9" customFormat="1" ht="12.75" customHeight="1" thickTop="1">
      <c r="A2" s="10">
        <f>B2-C2</f>
        <v>100000</v>
      </c>
      <c r="B2" s="11">
        <v>100000</v>
      </c>
      <c r="C2" s="11"/>
      <c r="D2" s="12" t="s">
        <v>11</v>
      </c>
      <c r="E2" s="13"/>
      <c r="F2" s="11"/>
      <c r="G2" s="11"/>
      <c r="H2" s="14"/>
      <c r="I2" s="11" t="s">
        <v>10</v>
      </c>
      <c r="J2" s="15">
        <v>41275</v>
      </c>
    </row>
    <row r="3" spans="1:10" s="9" customFormat="1" ht="12.75" customHeight="1">
      <c r="A3" s="16">
        <f>A2+B3-C3</f>
        <v>150000</v>
      </c>
      <c r="B3" s="17">
        <v>50000</v>
      </c>
      <c r="C3" s="17"/>
      <c r="D3" s="18" t="s">
        <v>12</v>
      </c>
      <c r="E3" s="19"/>
      <c r="F3" s="17"/>
      <c r="G3" s="17"/>
      <c r="H3" s="20"/>
      <c r="I3" s="17" t="s">
        <v>10</v>
      </c>
      <c r="J3" s="21">
        <v>41275</v>
      </c>
    </row>
    <row r="4" spans="1:10" s="9" customFormat="1" ht="12.75" customHeight="1">
      <c r="A4" s="16">
        <f t="shared" ref="A4:A10" si="0">A3+B4-C4</f>
        <v>210000</v>
      </c>
      <c r="B4" s="17">
        <v>60000</v>
      </c>
      <c r="C4" s="17"/>
      <c r="D4" s="18" t="s">
        <v>13</v>
      </c>
      <c r="E4" s="19"/>
      <c r="F4" s="17"/>
      <c r="G4" s="17"/>
      <c r="H4" s="20"/>
      <c r="I4" s="17" t="s">
        <v>10</v>
      </c>
      <c r="J4" s="21">
        <v>41275</v>
      </c>
    </row>
    <row r="5" spans="1:10">
      <c r="A5" s="16">
        <f t="shared" si="0"/>
        <v>235000</v>
      </c>
      <c r="B5" s="22">
        <f>E5*F5</f>
        <v>25000</v>
      </c>
      <c r="C5" s="22"/>
      <c r="D5" s="18" t="s">
        <v>11</v>
      </c>
      <c r="E5" s="22">
        <v>5</v>
      </c>
      <c r="F5" s="22">
        <v>5000</v>
      </c>
      <c r="G5" s="22" t="s">
        <v>14</v>
      </c>
      <c r="H5" s="22">
        <v>1</v>
      </c>
      <c r="I5" s="17" t="s">
        <v>17</v>
      </c>
      <c r="J5" s="21">
        <v>41276</v>
      </c>
    </row>
    <row r="6" spans="1:10">
      <c r="A6" s="16">
        <f t="shared" si="0"/>
        <v>265000</v>
      </c>
      <c r="B6" s="22">
        <f t="shared" ref="B6:B7" si="1">E6*F6</f>
        <v>30000</v>
      </c>
      <c r="C6" s="23"/>
      <c r="D6" s="18" t="s">
        <v>12</v>
      </c>
      <c r="E6" s="22">
        <v>6</v>
      </c>
      <c r="F6" s="22">
        <v>5000</v>
      </c>
      <c r="G6" s="23" t="s">
        <v>15</v>
      </c>
      <c r="H6" s="23">
        <v>2</v>
      </c>
      <c r="I6" s="17" t="s">
        <v>17</v>
      </c>
      <c r="J6" s="21">
        <v>41275</v>
      </c>
    </row>
    <row r="7" spans="1:10">
      <c r="A7" s="16">
        <f t="shared" si="0"/>
        <v>300000</v>
      </c>
      <c r="B7" s="22">
        <f t="shared" si="1"/>
        <v>35000</v>
      </c>
      <c r="C7" s="23"/>
      <c r="D7" s="18" t="s">
        <v>13</v>
      </c>
      <c r="E7" s="22">
        <v>7</v>
      </c>
      <c r="F7" s="22">
        <v>5000</v>
      </c>
      <c r="G7" s="23" t="s">
        <v>16</v>
      </c>
      <c r="H7" s="23">
        <v>3</v>
      </c>
      <c r="I7" s="17" t="s">
        <v>17</v>
      </c>
      <c r="J7" s="21">
        <v>41275</v>
      </c>
    </row>
    <row r="8" spans="1:10">
      <c r="A8" s="16">
        <f t="shared" si="0"/>
        <v>270000</v>
      </c>
      <c r="B8" s="22"/>
      <c r="C8" s="23">
        <v>30000</v>
      </c>
      <c r="D8" s="18" t="s">
        <v>11</v>
      </c>
      <c r="E8" s="23"/>
      <c r="F8" s="23"/>
      <c r="G8" s="23"/>
      <c r="H8" s="23"/>
      <c r="I8" s="17" t="s">
        <v>18</v>
      </c>
      <c r="J8" s="21">
        <v>41275</v>
      </c>
    </row>
    <row r="9" spans="1:10">
      <c r="A9" s="16">
        <f t="shared" si="0"/>
        <v>230000</v>
      </c>
      <c r="B9" s="23"/>
      <c r="C9" s="23">
        <v>40000</v>
      </c>
      <c r="D9" s="18" t="s">
        <v>12</v>
      </c>
      <c r="E9" s="23"/>
      <c r="F9" s="23"/>
      <c r="G9" s="23"/>
      <c r="H9" s="23"/>
      <c r="I9" s="17" t="s">
        <v>18</v>
      </c>
      <c r="J9" s="21">
        <v>41275</v>
      </c>
    </row>
    <row r="10" spans="1:10" ht="15.75" thickBot="1">
      <c r="A10" s="16">
        <f t="shared" si="0"/>
        <v>180000</v>
      </c>
      <c r="B10" s="24"/>
      <c r="C10" s="24">
        <v>50000</v>
      </c>
      <c r="D10" s="25" t="s">
        <v>13</v>
      </c>
      <c r="E10" s="24"/>
      <c r="F10" s="24"/>
      <c r="G10" s="24"/>
      <c r="H10" s="24"/>
      <c r="I10" s="26" t="s">
        <v>18</v>
      </c>
      <c r="J10" s="27">
        <v>41275</v>
      </c>
    </row>
    <row r="11" spans="1:10" ht="15.75" thickTop="1"/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Sheet5</vt:lpstr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2014-01-02T09:56:54Z</dcterms:modified>
</cp:coreProperties>
</file>