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طارق قناوي\"/>
    </mc:Choice>
  </mc:AlternateContent>
  <bookViews>
    <workbookView xWindow="0" yWindow="0" windowWidth="21600" windowHeight="9735" activeTab="1"/>
  </bookViews>
  <sheets>
    <sheet name="Data" sheetId="1" r:id="rId1"/>
    <sheet name="Rec" sheetId="2" r:id="rId2"/>
    <sheet name="Balance" sheetId="3" r:id="rId3"/>
  </sheets>
  <definedNames>
    <definedName name="Accounts">Data!$A$2:$A$100</definedName>
    <definedName name="Blanks">Data!$H$2:$H$4</definedName>
    <definedName name="Expense">Data!#REF!</definedName>
    <definedName name="Inputs">Data!#REF!</definedName>
    <definedName name="Types">Data!$E$1:$E$14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3" l="1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M136" i="3"/>
  <c r="M137" i="3"/>
  <c r="M138" i="3"/>
  <c r="M139" i="3"/>
  <c r="M140" i="3"/>
  <c r="M141" i="3"/>
  <c r="M142" i="3"/>
  <c r="M143" i="3"/>
  <c r="M144" i="3"/>
  <c r="M145" i="3"/>
  <c r="M146" i="3"/>
  <c r="M147" i="3"/>
  <c r="M148" i="3"/>
  <c r="M149" i="3"/>
  <c r="M150" i="3"/>
  <c r="M151" i="3"/>
  <c r="M152" i="3"/>
  <c r="M153" i="3"/>
  <c r="M154" i="3"/>
  <c r="M155" i="3"/>
  <c r="M156" i="3"/>
  <c r="M157" i="3"/>
  <c r="M158" i="3"/>
  <c r="M159" i="3"/>
  <c r="M160" i="3"/>
  <c r="M161" i="3"/>
  <c r="M162" i="3"/>
  <c r="M163" i="3"/>
  <c r="M164" i="3"/>
  <c r="M165" i="3"/>
  <c r="M166" i="3"/>
  <c r="M167" i="3"/>
  <c r="M168" i="3"/>
  <c r="M169" i="3"/>
  <c r="M170" i="3"/>
  <c r="M171" i="3"/>
  <c r="M172" i="3"/>
  <c r="M173" i="3"/>
  <c r="M174" i="3"/>
  <c r="M175" i="3"/>
  <c r="M176" i="3"/>
  <c r="M177" i="3"/>
  <c r="M178" i="3"/>
  <c r="M179" i="3"/>
  <c r="M180" i="3"/>
  <c r="M181" i="3"/>
  <c r="M182" i="3"/>
  <c r="M183" i="3"/>
  <c r="M184" i="3"/>
  <c r="M185" i="3"/>
  <c r="M186" i="3"/>
  <c r="M187" i="3"/>
  <c r="M188" i="3"/>
  <c r="M189" i="3"/>
  <c r="M190" i="3"/>
  <c r="M191" i="3"/>
  <c r="M192" i="3"/>
  <c r="M193" i="3"/>
  <c r="M194" i="3"/>
  <c r="M195" i="3"/>
  <c r="M196" i="3"/>
  <c r="M197" i="3"/>
  <c r="M198" i="3"/>
  <c r="M199" i="3"/>
  <c r="M200" i="3"/>
  <c r="M201" i="3"/>
  <c r="M202" i="3"/>
  <c r="M203" i="3"/>
  <c r="M204" i="3"/>
  <c r="M205" i="3"/>
  <c r="M206" i="3"/>
  <c r="M207" i="3"/>
  <c r="M208" i="3"/>
  <c r="M209" i="3"/>
  <c r="M210" i="3"/>
  <c r="M211" i="3"/>
  <c r="M212" i="3"/>
  <c r="M213" i="3"/>
  <c r="M214" i="3"/>
  <c r="M215" i="3"/>
  <c r="M216" i="3"/>
  <c r="M217" i="3"/>
  <c r="M218" i="3"/>
  <c r="M219" i="3"/>
  <c r="M220" i="3"/>
  <c r="M221" i="3"/>
  <c r="M222" i="3"/>
  <c r="M223" i="3"/>
  <c r="M224" i="3"/>
  <c r="M225" i="3"/>
  <c r="M226" i="3"/>
  <c r="M227" i="3"/>
  <c r="M228" i="3"/>
  <c r="M229" i="3"/>
  <c r="M230" i="3"/>
  <c r="M231" i="3"/>
  <c r="M232" i="3"/>
  <c r="M233" i="3"/>
  <c r="M234" i="3"/>
  <c r="M235" i="3"/>
  <c r="M236" i="3"/>
  <c r="M237" i="3"/>
  <c r="M238" i="3"/>
  <c r="M239" i="3"/>
  <c r="M240" i="3"/>
  <c r="M241" i="3"/>
  <c r="M242" i="3"/>
  <c r="M243" i="3"/>
  <c r="M244" i="3"/>
  <c r="M245" i="3"/>
  <c r="M246" i="3"/>
  <c r="M247" i="3"/>
  <c r="M248" i="3"/>
  <c r="M249" i="3"/>
  <c r="M250" i="3"/>
  <c r="M251" i="3"/>
  <c r="M252" i="3"/>
  <c r="M253" i="3"/>
  <c r="M254" i="3"/>
  <c r="M255" i="3"/>
  <c r="M256" i="3"/>
  <c r="M257" i="3"/>
  <c r="M258" i="3"/>
  <c r="M259" i="3"/>
  <c r="M260" i="3"/>
  <c r="M261" i="3"/>
  <c r="M262" i="3"/>
  <c r="M263" i="3"/>
  <c r="M264" i="3"/>
  <c r="M265" i="3"/>
  <c r="M266" i="3"/>
  <c r="M267" i="3"/>
  <c r="M268" i="3"/>
  <c r="M269" i="3"/>
  <c r="M270" i="3"/>
  <c r="M271" i="3"/>
  <c r="M272" i="3"/>
  <c r="M273" i="3"/>
  <c r="M274" i="3"/>
  <c r="M275" i="3"/>
  <c r="M276" i="3"/>
  <c r="M277" i="3"/>
  <c r="M278" i="3"/>
  <c r="M279" i="3"/>
  <c r="M280" i="3"/>
  <c r="M281" i="3"/>
  <c r="M282" i="3"/>
  <c r="M283" i="3"/>
  <c r="M284" i="3"/>
  <c r="M285" i="3"/>
  <c r="M286" i="3"/>
  <c r="M287" i="3"/>
  <c r="M288" i="3"/>
  <c r="M289" i="3"/>
  <c r="M290" i="3"/>
  <c r="M291" i="3"/>
  <c r="M292" i="3"/>
  <c r="M293" i="3"/>
  <c r="M294" i="3"/>
  <c r="M295" i="3"/>
  <c r="M296" i="3"/>
  <c r="M297" i="3"/>
  <c r="M298" i="3"/>
  <c r="M299" i="3"/>
  <c r="M300" i="3"/>
  <c r="M301" i="3"/>
  <c r="M302" i="3"/>
  <c r="M303" i="3"/>
  <c r="M304" i="3"/>
  <c r="M305" i="3"/>
  <c r="M306" i="3"/>
  <c r="M307" i="3"/>
  <c r="M308" i="3"/>
  <c r="M309" i="3"/>
  <c r="M310" i="3"/>
  <c r="M311" i="3"/>
  <c r="M312" i="3"/>
  <c r="M313" i="3"/>
  <c r="M314" i="3"/>
  <c r="M315" i="3"/>
  <c r="M316" i="3"/>
  <c r="M317" i="3"/>
  <c r="M318" i="3"/>
  <c r="M319" i="3"/>
  <c r="M320" i="3"/>
  <c r="M321" i="3"/>
  <c r="M322" i="3"/>
  <c r="M323" i="3"/>
  <c r="M324" i="3"/>
  <c r="M325" i="3"/>
  <c r="M326" i="3"/>
  <c r="M327" i="3"/>
  <c r="M328" i="3"/>
  <c r="M329" i="3"/>
  <c r="M330" i="3"/>
  <c r="M331" i="3"/>
  <c r="M332" i="3"/>
  <c r="M333" i="3"/>
  <c r="M334" i="3"/>
  <c r="M335" i="3"/>
  <c r="M336" i="3"/>
  <c r="M337" i="3"/>
  <c r="M338" i="3"/>
  <c r="M339" i="3"/>
  <c r="M340" i="3"/>
  <c r="M341" i="3"/>
  <c r="M342" i="3"/>
  <c r="M343" i="3"/>
  <c r="M344" i="3"/>
  <c r="M345" i="3"/>
  <c r="M346" i="3"/>
  <c r="M347" i="3"/>
  <c r="M348" i="3"/>
  <c r="M349" i="3"/>
  <c r="M350" i="3"/>
  <c r="M351" i="3"/>
  <c r="M352" i="3"/>
  <c r="M353" i="3"/>
  <c r="M354" i="3"/>
  <c r="M355" i="3"/>
  <c r="M356" i="3"/>
  <c r="M357" i="3"/>
  <c r="M358" i="3"/>
  <c r="M359" i="3"/>
  <c r="M360" i="3"/>
  <c r="M361" i="3"/>
  <c r="M362" i="3"/>
  <c r="M363" i="3"/>
  <c r="M364" i="3"/>
  <c r="M365" i="3"/>
  <c r="M366" i="3"/>
  <c r="M367" i="3"/>
  <c r="M368" i="3"/>
  <c r="M369" i="3"/>
  <c r="M370" i="3"/>
  <c r="M371" i="3"/>
  <c r="M372" i="3"/>
  <c r="M373" i="3"/>
  <c r="M374" i="3"/>
  <c r="M375" i="3"/>
  <c r="M376" i="3"/>
  <c r="M377" i="3"/>
  <c r="M378" i="3"/>
  <c r="M379" i="3"/>
  <c r="M380" i="3"/>
  <c r="M381" i="3"/>
  <c r="M382" i="3"/>
  <c r="M383" i="3"/>
  <c r="M384" i="3"/>
  <c r="M385" i="3"/>
  <c r="M386" i="3"/>
  <c r="M387" i="3"/>
  <c r="M388" i="3"/>
  <c r="M389" i="3"/>
  <c r="M390" i="3"/>
  <c r="M391" i="3"/>
  <c r="M392" i="3"/>
  <c r="M393" i="3"/>
  <c r="M394" i="3"/>
  <c r="M395" i="3"/>
  <c r="M396" i="3"/>
  <c r="M397" i="3"/>
  <c r="M398" i="3"/>
  <c r="M399" i="3"/>
  <c r="M400" i="3"/>
  <c r="M401" i="3"/>
  <c r="M402" i="3"/>
  <c r="M403" i="3"/>
  <c r="M404" i="3"/>
  <c r="M405" i="3"/>
  <c r="M406" i="3"/>
  <c r="M407" i="3"/>
  <c r="M408" i="3"/>
  <c r="M409" i="3"/>
  <c r="M410" i="3"/>
  <c r="M411" i="3"/>
  <c r="M412" i="3"/>
  <c r="M413" i="3"/>
  <c r="M414" i="3"/>
  <c r="M415" i="3"/>
  <c r="M416" i="3"/>
  <c r="M417" i="3"/>
  <c r="M418" i="3"/>
  <c r="M419" i="3"/>
  <c r="M420" i="3"/>
  <c r="M421" i="3"/>
  <c r="M422" i="3"/>
  <c r="M423" i="3"/>
  <c r="M424" i="3"/>
  <c r="M425" i="3"/>
  <c r="M426" i="3"/>
  <c r="M427" i="3"/>
  <c r="M428" i="3"/>
  <c r="M429" i="3"/>
  <c r="M430" i="3"/>
  <c r="M431" i="3"/>
  <c r="M432" i="3"/>
  <c r="M433" i="3"/>
  <c r="M434" i="3"/>
  <c r="M435" i="3"/>
  <c r="M436" i="3"/>
  <c r="M437" i="3"/>
  <c r="M438" i="3"/>
  <c r="M439" i="3"/>
  <c r="M440" i="3"/>
  <c r="M441" i="3"/>
  <c r="M442" i="3"/>
  <c r="M443" i="3"/>
  <c r="M444" i="3"/>
  <c r="M445" i="3"/>
  <c r="M446" i="3"/>
  <c r="M447" i="3"/>
  <c r="M448" i="3"/>
  <c r="M449" i="3"/>
  <c r="M450" i="3"/>
  <c r="M451" i="3"/>
  <c r="M452" i="3"/>
  <c r="M453" i="3"/>
  <c r="M454" i="3"/>
  <c r="M455" i="3"/>
  <c r="M456" i="3"/>
  <c r="M457" i="3"/>
  <c r="M458" i="3"/>
  <c r="M459" i="3"/>
  <c r="M460" i="3"/>
  <c r="M461" i="3"/>
  <c r="M462" i="3"/>
  <c r="M463" i="3"/>
  <c r="M464" i="3"/>
  <c r="M465" i="3"/>
  <c r="M466" i="3"/>
  <c r="M467" i="3"/>
  <c r="M468" i="3"/>
  <c r="M469" i="3"/>
  <c r="M470" i="3"/>
  <c r="M471" i="3"/>
  <c r="M472" i="3"/>
  <c r="M473" i="3"/>
  <c r="M474" i="3"/>
  <c r="M475" i="3"/>
  <c r="M476" i="3"/>
  <c r="M477" i="3"/>
  <c r="M478" i="3"/>
  <c r="M479" i="3"/>
  <c r="M480" i="3"/>
  <c r="M481" i="3"/>
  <c r="M482" i="3"/>
  <c r="M483" i="3"/>
  <c r="M484" i="3"/>
  <c r="M485" i="3"/>
  <c r="M486" i="3"/>
  <c r="M487" i="3"/>
  <c r="M488" i="3"/>
  <c r="M489" i="3"/>
  <c r="M490" i="3"/>
  <c r="M491" i="3"/>
  <c r="M492" i="3"/>
  <c r="M493" i="3"/>
  <c r="M494" i="3"/>
  <c r="M495" i="3"/>
  <c r="M496" i="3"/>
  <c r="M497" i="3"/>
  <c r="M498" i="3"/>
  <c r="M499" i="3"/>
  <c r="M500" i="3"/>
  <c r="M501" i="3"/>
  <c r="M502" i="3"/>
  <c r="M503" i="3"/>
  <c r="M504" i="3"/>
  <c r="M505" i="3"/>
  <c r="M506" i="3"/>
  <c r="M507" i="3"/>
  <c r="M508" i="3"/>
  <c r="M509" i="3"/>
  <c r="M510" i="3"/>
  <c r="M511" i="3"/>
  <c r="M512" i="3"/>
  <c r="M513" i="3"/>
  <c r="M514" i="3"/>
  <c r="M515" i="3"/>
  <c r="M516" i="3"/>
  <c r="M517" i="3"/>
  <c r="M518" i="3"/>
  <c r="M519" i="3"/>
  <c r="M520" i="3"/>
  <c r="M521" i="3"/>
  <c r="M522" i="3"/>
  <c r="M523" i="3"/>
  <c r="M524" i="3"/>
  <c r="M525" i="3"/>
  <c r="M526" i="3"/>
  <c r="M527" i="3"/>
  <c r="M528" i="3"/>
  <c r="M529" i="3"/>
  <c r="M530" i="3"/>
  <c r="M531" i="3"/>
  <c r="M532" i="3"/>
  <c r="M533" i="3"/>
  <c r="M534" i="3"/>
  <c r="M535" i="3"/>
  <c r="M536" i="3"/>
  <c r="M537" i="3"/>
  <c r="M538" i="3"/>
  <c r="M539" i="3"/>
  <c r="M540" i="3"/>
  <c r="M541" i="3"/>
  <c r="M542" i="3"/>
  <c r="M543" i="3"/>
  <c r="M544" i="3"/>
  <c r="M545" i="3"/>
  <c r="M546" i="3"/>
  <c r="M547" i="3"/>
  <c r="M548" i="3"/>
  <c r="M549" i="3"/>
  <c r="M550" i="3"/>
  <c r="M551" i="3"/>
  <c r="M552" i="3"/>
  <c r="M553" i="3"/>
  <c r="M554" i="3"/>
  <c r="M555" i="3"/>
  <c r="M556" i="3"/>
  <c r="M557" i="3"/>
  <c r="M558" i="3"/>
  <c r="M559" i="3"/>
  <c r="M560" i="3"/>
  <c r="M561" i="3"/>
  <c r="M562" i="3"/>
  <c r="M563" i="3"/>
  <c r="M564" i="3"/>
  <c r="M565" i="3"/>
  <c r="M566" i="3"/>
  <c r="M567" i="3"/>
  <c r="M568" i="3"/>
  <c r="M569" i="3"/>
  <c r="M570" i="3"/>
  <c r="M571" i="3"/>
  <c r="M572" i="3"/>
  <c r="M573" i="3"/>
  <c r="M574" i="3"/>
  <c r="M575" i="3"/>
  <c r="M576" i="3"/>
  <c r="M577" i="3"/>
  <c r="M578" i="3"/>
  <c r="M579" i="3"/>
  <c r="M580" i="3"/>
  <c r="M581" i="3"/>
  <c r="M582" i="3"/>
  <c r="M583" i="3"/>
  <c r="M584" i="3"/>
  <c r="M585" i="3"/>
  <c r="M586" i="3"/>
  <c r="M587" i="3"/>
  <c r="M588" i="3"/>
  <c r="M589" i="3"/>
  <c r="M590" i="3"/>
  <c r="M591" i="3"/>
  <c r="M592" i="3"/>
  <c r="M593" i="3"/>
  <c r="M594" i="3"/>
  <c r="M595" i="3"/>
  <c r="M596" i="3"/>
  <c r="M597" i="3"/>
  <c r="M598" i="3"/>
  <c r="M599" i="3"/>
  <c r="M600" i="3"/>
  <c r="M601" i="3"/>
  <c r="M602" i="3"/>
  <c r="M603" i="3"/>
  <c r="M604" i="3"/>
  <c r="M605" i="3"/>
  <c r="M606" i="3"/>
  <c r="M607" i="3"/>
  <c r="M608" i="3"/>
  <c r="M609" i="3"/>
  <c r="M610" i="3"/>
  <c r="M611" i="3"/>
  <c r="M612" i="3"/>
  <c r="M613" i="3"/>
  <c r="M614" i="3"/>
  <c r="M615" i="3"/>
  <c r="M616" i="3"/>
  <c r="M617" i="3"/>
  <c r="M618" i="3"/>
  <c r="M619" i="3"/>
  <c r="M620" i="3"/>
  <c r="M621" i="3"/>
  <c r="M622" i="3"/>
  <c r="M623" i="3"/>
  <c r="M624" i="3"/>
  <c r="M625" i="3"/>
  <c r="M626" i="3"/>
  <c r="M627" i="3"/>
  <c r="M628" i="3"/>
  <c r="M629" i="3"/>
  <c r="M630" i="3"/>
  <c r="M631" i="3"/>
  <c r="M632" i="3"/>
  <c r="M633" i="3"/>
  <c r="M634" i="3"/>
  <c r="M635" i="3"/>
  <c r="M636" i="3"/>
  <c r="M637" i="3"/>
  <c r="M638" i="3"/>
  <c r="M639" i="3"/>
  <c r="M640" i="3"/>
  <c r="M641" i="3"/>
  <c r="M642" i="3"/>
  <c r="M643" i="3"/>
  <c r="M644" i="3"/>
  <c r="M645" i="3"/>
  <c r="M646" i="3"/>
  <c r="M647" i="3"/>
  <c r="M648" i="3"/>
  <c r="M649" i="3"/>
  <c r="M650" i="3"/>
  <c r="M651" i="3"/>
  <c r="M652" i="3"/>
  <c r="M653" i="3"/>
  <c r="M654" i="3"/>
  <c r="M655" i="3"/>
  <c r="M656" i="3"/>
  <c r="M657" i="3"/>
  <c r="M658" i="3"/>
  <c r="M659" i="3"/>
  <c r="M660" i="3"/>
  <c r="M661" i="3"/>
  <c r="M662" i="3"/>
  <c r="M663" i="3"/>
  <c r="M664" i="3"/>
  <c r="M665" i="3"/>
  <c r="M666" i="3"/>
  <c r="M667" i="3"/>
  <c r="M668" i="3"/>
  <c r="M669" i="3"/>
  <c r="M670" i="3"/>
  <c r="M671" i="3"/>
  <c r="M672" i="3"/>
  <c r="M673" i="3"/>
  <c r="M674" i="3"/>
  <c r="M675" i="3"/>
  <c r="M676" i="3"/>
  <c r="M677" i="3"/>
  <c r="M678" i="3"/>
  <c r="M679" i="3"/>
  <c r="M680" i="3"/>
  <c r="M681" i="3"/>
  <c r="M682" i="3"/>
  <c r="M683" i="3"/>
  <c r="M684" i="3"/>
  <c r="M685" i="3"/>
  <c r="M686" i="3"/>
  <c r="M687" i="3"/>
  <c r="M688" i="3"/>
  <c r="M689" i="3"/>
  <c r="M690" i="3"/>
  <c r="M691" i="3"/>
  <c r="M692" i="3"/>
  <c r="M693" i="3"/>
  <c r="M694" i="3"/>
  <c r="M695" i="3"/>
  <c r="M696" i="3"/>
  <c r="M697" i="3"/>
  <c r="M698" i="3"/>
  <c r="M699" i="3"/>
  <c r="M700" i="3"/>
  <c r="M701" i="3"/>
  <c r="M702" i="3"/>
  <c r="M703" i="3"/>
  <c r="M704" i="3"/>
  <c r="M705" i="3"/>
  <c r="M706" i="3"/>
  <c r="M707" i="3"/>
  <c r="M708" i="3"/>
  <c r="M709" i="3"/>
  <c r="M710" i="3"/>
  <c r="M711" i="3"/>
  <c r="M712" i="3"/>
  <c r="M713" i="3"/>
  <c r="M714" i="3"/>
  <c r="M715" i="3"/>
  <c r="M716" i="3"/>
  <c r="M717" i="3"/>
  <c r="M718" i="3"/>
  <c r="M719" i="3"/>
  <c r="M720" i="3"/>
  <c r="M721" i="3"/>
  <c r="M722" i="3"/>
  <c r="M723" i="3"/>
  <c r="M724" i="3"/>
  <c r="M725" i="3"/>
  <c r="M726" i="3"/>
  <c r="M727" i="3"/>
  <c r="M728" i="3"/>
  <c r="M729" i="3"/>
  <c r="M730" i="3"/>
  <c r="M731" i="3"/>
  <c r="M732" i="3"/>
  <c r="M733" i="3"/>
  <c r="M734" i="3"/>
  <c r="M735" i="3"/>
  <c r="M736" i="3"/>
  <c r="M737" i="3"/>
  <c r="M738" i="3"/>
  <c r="M739" i="3"/>
  <c r="M740" i="3"/>
  <c r="M741" i="3"/>
  <c r="M742" i="3"/>
  <c r="M743" i="3"/>
  <c r="M744" i="3"/>
  <c r="M745" i="3"/>
  <c r="M746" i="3"/>
  <c r="M747" i="3"/>
  <c r="M748" i="3"/>
  <c r="M749" i="3"/>
  <c r="M750" i="3"/>
  <c r="M751" i="3"/>
  <c r="M752" i="3"/>
  <c r="M753" i="3"/>
  <c r="M754" i="3"/>
  <c r="M755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2" i="3"/>
  <c r="M783" i="3"/>
  <c r="M784" i="3"/>
  <c r="M785" i="3"/>
  <c r="M786" i="3"/>
  <c r="M787" i="3"/>
  <c r="M788" i="3"/>
  <c r="M789" i="3"/>
  <c r="M790" i="3"/>
  <c r="M791" i="3"/>
  <c r="M792" i="3"/>
  <c r="M793" i="3"/>
  <c r="M794" i="3"/>
  <c r="M795" i="3"/>
  <c r="M796" i="3"/>
  <c r="M797" i="3"/>
  <c r="M798" i="3"/>
  <c r="M799" i="3"/>
  <c r="M800" i="3"/>
  <c r="M801" i="3"/>
  <c r="M802" i="3"/>
  <c r="M803" i="3"/>
  <c r="M804" i="3"/>
  <c r="M805" i="3"/>
  <c r="M806" i="3"/>
  <c r="M807" i="3"/>
  <c r="M808" i="3"/>
  <c r="M809" i="3"/>
  <c r="M810" i="3"/>
  <c r="M811" i="3"/>
  <c r="M812" i="3"/>
  <c r="M813" i="3"/>
  <c r="M814" i="3"/>
  <c r="M815" i="3"/>
  <c r="M816" i="3"/>
  <c r="M817" i="3"/>
  <c r="M818" i="3"/>
  <c r="M819" i="3"/>
  <c r="M820" i="3"/>
  <c r="M821" i="3"/>
  <c r="M822" i="3"/>
  <c r="M823" i="3"/>
  <c r="M824" i="3"/>
  <c r="M825" i="3"/>
  <c r="M826" i="3"/>
  <c r="M827" i="3"/>
  <c r="M828" i="3"/>
  <c r="M829" i="3"/>
  <c r="M830" i="3"/>
  <c r="M831" i="3"/>
  <c r="M832" i="3"/>
  <c r="M833" i="3"/>
  <c r="M834" i="3"/>
  <c r="M835" i="3"/>
  <c r="M836" i="3"/>
  <c r="M837" i="3"/>
  <c r="M838" i="3"/>
  <c r="M839" i="3"/>
  <c r="M840" i="3"/>
  <c r="M841" i="3"/>
  <c r="M842" i="3"/>
  <c r="M843" i="3"/>
  <c r="M844" i="3"/>
  <c r="M845" i="3"/>
  <c r="M846" i="3"/>
  <c r="M847" i="3"/>
  <c r="M848" i="3"/>
  <c r="M849" i="3"/>
  <c r="M850" i="3"/>
  <c r="M851" i="3"/>
  <c r="M852" i="3"/>
  <c r="M853" i="3"/>
  <c r="M854" i="3"/>
  <c r="M855" i="3"/>
  <c r="M856" i="3"/>
  <c r="M857" i="3"/>
  <c r="M858" i="3"/>
  <c r="M859" i="3"/>
  <c r="M860" i="3"/>
  <c r="M861" i="3"/>
  <c r="M862" i="3"/>
  <c r="M863" i="3"/>
  <c r="M864" i="3"/>
  <c r="M865" i="3"/>
  <c r="M866" i="3"/>
  <c r="M867" i="3"/>
  <c r="M868" i="3"/>
  <c r="M869" i="3"/>
  <c r="M870" i="3"/>
  <c r="M871" i="3"/>
  <c r="M872" i="3"/>
  <c r="M873" i="3"/>
  <c r="M874" i="3"/>
  <c r="M875" i="3"/>
  <c r="M876" i="3"/>
  <c r="M877" i="3"/>
  <c r="M878" i="3"/>
  <c r="M879" i="3"/>
  <c r="M880" i="3"/>
  <c r="M881" i="3"/>
  <c r="M882" i="3"/>
  <c r="M883" i="3"/>
  <c r="M884" i="3"/>
  <c r="M885" i="3"/>
  <c r="M886" i="3"/>
  <c r="M887" i="3"/>
  <c r="M888" i="3"/>
  <c r="M889" i="3"/>
  <c r="M890" i="3"/>
  <c r="M891" i="3"/>
  <c r="M892" i="3"/>
  <c r="M893" i="3"/>
  <c r="M894" i="3"/>
  <c r="M895" i="3"/>
  <c r="M896" i="3"/>
  <c r="M897" i="3"/>
  <c r="M898" i="3"/>
  <c r="M899" i="3"/>
  <c r="M900" i="3"/>
  <c r="M901" i="3"/>
  <c r="M902" i="3"/>
  <c r="M903" i="3"/>
  <c r="M904" i="3"/>
  <c r="M905" i="3"/>
  <c r="M906" i="3"/>
  <c r="M907" i="3"/>
  <c r="M908" i="3"/>
  <c r="M909" i="3"/>
  <c r="M910" i="3"/>
  <c r="M911" i="3"/>
  <c r="M912" i="3"/>
  <c r="M913" i="3"/>
  <c r="M914" i="3"/>
  <c r="M915" i="3"/>
  <c r="M916" i="3"/>
  <c r="M917" i="3"/>
  <c r="M918" i="3"/>
  <c r="M919" i="3"/>
  <c r="M920" i="3"/>
  <c r="M921" i="3"/>
  <c r="M922" i="3"/>
  <c r="M923" i="3"/>
  <c r="M924" i="3"/>
  <c r="M925" i="3"/>
  <c r="M926" i="3"/>
  <c r="M927" i="3"/>
  <c r="M928" i="3"/>
  <c r="M929" i="3"/>
  <c r="M930" i="3"/>
  <c r="M931" i="3"/>
  <c r="M932" i="3"/>
  <c r="M933" i="3"/>
  <c r="M934" i="3"/>
  <c r="M935" i="3"/>
  <c r="M936" i="3"/>
  <c r="M937" i="3"/>
  <c r="M938" i="3"/>
  <c r="M939" i="3"/>
  <c r="M940" i="3"/>
  <c r="M941" i="3"/>
  <c r="M942" i="3"/>
  <c r="M943" i="3"/>
  <c r="M944" i="3"/>
  <c r="M945" i="3"/>
  <c r="M946" i="3"/>
  <c r="M947" i="3"/>
  <c r="M948" i="3"/>
  <c r="M949" i="3"/>
  <c r="M950" i="3"/>
  <c r="M951" i="3"/>
  <c r="M952" i="3"/>
  <c r="M953" i="3"/>
  <c r="M954" i="3"/>
  <c r="M955" i="3"/>
  <c r="M956" i="3"/>
  <c r="M957" i="3"/>
  <c r="M958" i="3"/>
  <c r="M959" i="3"/>
  <c r="M960" i="3"/>
  <c r="M961" i="3"/>
  <c r="M962" i="3"/>
  <c r="M963" i="3"/>
  <c r="M964" i="3"/>
  <c r="M965" i="3"/>
  <c r="M966" i="3"/>
  <c r="M967" i="3"/>
  <c r="M968" i="3"/>
  <c r="M969" i="3"/>
  <c r="M970" i="3"/>
  <c r="M971" i="3"/>
  <c r="M972" i="3"/>
  <c r="M973" i="3"/>
  <c r="M974" i="3"/>
  <c r="M975" i="3"/>
  <c r="M976" i="3"/>
  <c r="M977" i="3"/>
  <c r="M978" i="3"/>
  <c r="M979" i="3"/>
  <c r="M980" i="3"/>
  <c r="M981" i="3"/>
  <c r="M982" i="3"/>
  <c r="M983" i="3"/>
  <c r="M984" i="3"/>
  <c r="M985" i="3"/>
  <c r="M986" i="3"/>
  <c r="M987" i="3"/>
  <c r="M988" i="3"/>
  <c r="M989" i="3"/>
  <c r="M990" i="3"/>
  <c r="M991" i="3"/>
  <c r="M992" i="3"/>
  <c r="M993" i="3"/>
  <c r="M994" i="3"/>
  <c r="M995" i="3"/>
  <c r="M996" i="3"/>
  <c r="M997" i="3"/>
  <c r="M998" i="3"/>
  <c r="M999" i="3"/>
  <c r="M1000" i="3"/>
  <c r="M1001" i="3"/>
  <c r="M1002" i="3"/>
  <c r="M1003" i="3"/>
  <c r="M7" i="3"/>
  <c r="E5" i="2" l="1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B5" i="2" l="1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4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A5" i="2" l="1"/>
  <c r="A6" i="2"/>
  <c r="A858" i="2" l="1"/>
  <c r="A382" i="2"/>
  <c r="A769" i="2"/>
  <c r="A694" i="2"/>
  <c r="A923" i="2"/>
  <c r="A663" i="2"/>
  <c r="A629" i="2"/>
  <c r="A301" i="2"/>
  <c r="A45" i="2"/>
  <c r="A856" i="2"/>
  <c r="A520" i="2"/>
  <c r="A343" i="2"/>
  <c r="A420" i="2"/>
  <c r="A104" i="2"/>
  <c r="A314" i="2"/>
  <c r="A58" i="2"/>
  <c r="A658" i="2"/>
  <c r="A929" i="2"/>
  <c r="A398" i="2"/>
  <c r="A478" i="2"/>
  <c r="A819" i="2"/>
  <c r="A563" i="2"/>
  <c r="A457" i="2"/>
  <c r="A201" i="2"/>
  <c r="A593" i="2"/>
  <c r="A676" i="2"/>
  <c r="A906" i="2"/>
  <c r="A793" i="2"/>
  <c r="A951" i="2"/>
  <c r="A689" i="2"/>
  <c r="A69" i="2"/>
  <c r="A512" i="2"/>
  <c r="A890" i="2"/>
  <c r="A422" i="2"/>
  <c r="A785" i="2"/>
  <c r="A726" i="2"/>
  <c r="A939" i="2"/>
  <c r="A679" i="2"/>
  <c r="A669" i="2"/>
  <c r="A317" i="2"/>
  <c r="A61" i="2"/>
  <c r="A880" i="2"/>
  <c r="A536" i="2"/>
  <c r="A794" i="2"/>
  <c r="A997" i="2"/>
  <c r="A737" i="2"/>
  <c r="A626" i="2"/>
  <c r="A887" i="2"/>
  <c r="A631" i="2"/>
  <c r="A549" i="2"/>
  <c r="A269" i="2"/>
  <c r="A13" i="2"/>
  <c r="A800" i="2"/>
  <c r="A488" i="2"/>
  <c r="A311" i="2"/>
  <c r="A388" i="2"/>
  <c r="A60" i="2"/>
  <c r="A282" i="2"/>
  <c r="A26" i="2"/>
  <c r="A602" i="2"/>
  <c r="A897" i="2"/>
  <c r="A942" i="2"/>
  <c r="A820" i="2"/>
  <c r="A787" i="2"/>
  <c r="A531" i="2"/>
  <c r="A425" i="2"/>
  <c r="A169" i="2"/>
  <c r="A1000" i="2"/>
  <c r="A644" i="2"/>
  <c r="A774" i="2"/>
  <c r="A649" i="2"/>
  <c r="A879" i="2"/>
  <c r="A525" i="2"/>
  <c r="A673" i="2"/>
  <c r="A452" i="2"/>
  <c r="A826" i="2"/>
  <c r="A881" i="2"/>
  <c r="A753" i="2"/>
  <c r="A662" i="2"/>
  <c r="A907" i="2"/>
  <c r="A647" i="2"/>
  <c r="A589" i="2"/>
  <c r="A285" i="2"/>
  <c r="A29" i="2"/>
  <c r="A832" i="2"/>
  <c r="A990" i="2"/>
  <c r="A490" i="2"/>
  <c r="A833" i="2"/>
  <c r="A822" i="2"/>
  <c r="A708" i="2"/>
  <c r="A727" i="2"/>
  <c r="A471" i="2"/>
  <c r="A365" i="2"/>
  <c r="A109" i="2"/>
  <c r="A940" i="2"/>
  <c r="A584" i="2"/>
  <c r="A407" i="2"/>
  <c r="A151" i="2"/>
  <c r="A188" i="2"/>
  <c r="A410" i="2"/>
  <c r="A122" i="2"/>
  <c r="A786" i="2"/>
  <c r="A993" i="2"/>
  <c r="A681" i="2"/>
  <c r="A618" i="2"/>
  <c r="A883" i="2"/>
  <c r="A627" i="2"/>
  <c r="A533" i="2"/>
  <c r="A265" i="2"/>
  <c r="A9" i="2"/>
  <c r="A792" i="2"/>
  <c r="A484" i="2"/>
  <c r="A925" i="2"/>
  <c r="A470" i="2"/>
  <c r="A559" i="2"/>
  <c r="A610" i="2"/>
  <c r="A950" i="2"/>
  <c r="A791" i="2"/>
  <c r="A429" i="2"/>
  <c r="A513" i="2"/>
  <c r="A36" i="2"/>
  <c r="A272" i="2"/>
  <c r="A186" i="2"/>
  <c r="A438" i="2"/>
  <c r="A750" i="2"/>
  <c r="A691" i="2"/>
  <c r="A329" i="2"/>
  <c r="A896" i="2"/>
  <c r="A434" i="2"/>
  <c r="A687" i="2"/>
  <c r="A848" i="2"/>
  <c r="A638" i="2"/>
  <c r="A978" i="2"/>
  <c r="A807" i="2"/>
  <c r="A445" i="2"/>
  <c r="A561" i="2"/>
  <c r="A991" i="2"/>
  <c r="A865" i="2"/>
  <c r="A748" i="2"/>
  <c r="A503" i="2"/>
  <c r="A141" i="2"/>
  <c r="A616" i="2"/>
  <c r="A183" i="2"/>
  <c r="A31" i="2"/>
  <c r="A850" i="2"/>
  <c r="A765" i="2"/>
  <c r="A919" i="2"/>
  <c r="A621" i="2"/>
  <c r="A41" i="2"/>
  <c r="A516" i="2"/>
  <c r="A606" i="2"/>
  <c r="A261" i="2"/>
  <c r="A363" i="2"/>
  <c r="A885" i="2"/>
  <c r="A788" i="2"/>
  <c r="A519" i="2"/>
  <c r="A157" i="2"/>
  <c r="A632" i="2"/>
  <c r="A965" i="2"/>
  <c r="A558" i="2"/>
  <c r="A599" i="2"/>
  <c r="A237" i="2"/>
  <c r="A736" i="2"/>
  <c r="A279" i="2"/>
  <c r="A16" i="2"/>
  <c r="A975" i="2"/>
  <c r="A861" i="2"/>
  <c r="A732" i="2"/>
  <c r="A499" i="2"/>
  <c r="A137" i="2"/>
  <c r="A612" i="2"/>
  <c r="A994" i="2"/>
  <c r="A453" i="2"/>
  <c r="A996" i="2"/>
  <c r="A148" i="2"/>
  <c r="A758" i="2"/>
  <c r="A981" i="2"/>
  <c r="A617" i="2"/>
  <c r="A590" i="2"/>
  <c r="A871" i="2"/>
  <c r="A615" i="2"/>
  <c r="A509" i="2"/>
  <c r="A253" i="2"/>
  <c r="A725" i="2"/>
  <c r="A768" i="2"/>
  <c r="A933" i="2"/>
  <c r="A567" i="2"/>
  <c r="A680" i="2"/>
  <c r="A95" i="2"/>
  <c r="A829" i="2"/>
  <c r="A467" i="2"/>
  <c r="A580" i="2"/>
  <c r="A389" i="2"/>
  <c r="A949" i="2"/>
  <c r="A583" i="2"/>
  <c r="A704" i="2"/>
  <c r="A391" i="2"/>
  <c r="A135" i="2"/>
  <c r="A168" i="2"/>
  <c r="A378" i="2"/>
  <c r="A106" i="2"/>
  <c r="A754" i="2"/>
  <c r="A977" i="2"/>
  <c r="A585" i="2"/>
  <c r="A582" i="2"/>
  <c r="A867" i="2"/>
  <c r="A611" i="2"/>
  <c r="A505" i="2"/>
  <c r="A249" i="2"/>
  <c r="A717" i="2"/>
  <c r="A760" i="2"/>
  <c r="A468" i="2"/>
  <c r="A893" i="2"/>
  <c r="A812" i="2"/>
  <c r="A527" i="2"/>
  <c r="A165" i="2"/>
  <c r="A608" i="2"/>
  <c r="A734" i="2"/>
  <c r="A683" i="2"/>
  <c r="A321" i="2"/>
  <c r="A884" i="2"/>
  <c r="A419" i="2"/>
  <c r="A412" i="2"/>
  <c r="A99" i="2"/>
  <c r="A134" i="2"/>
  <c r="A601" i="2"/>
  <c r="A642" i="2"/>
  <c r="A639" i="2"/>
  <c r="A277" i="2"/>
  <c r="A816" i="2"/>
  <c r="A395" i="2"/>
  <c r="A384" i="2"/>
  <c r="A71" i="2"/>
  <c r="A86" i="2"/>
  <c r="A967" i="2"/>
  <c r="A588" i="2"/>
  <c r="A338" i="2"/>
  <c r="A795" i="2"/>
  <c r="A276" i="2"/>
  <c r="A230" i="2"/>
  <c r="A416" i="2"/>
  <c r="A103" i="2"/>
  <c r="A142" i="2"/>
  <c r="A894" i="2"/>
  <c r="A976" i="2"/>
  <c r="A24" i="2"/>
  <c r="A526" i="2"/>
  <c r="A670" i="2"/>
  <c r="A289" i="2"/>
  <c r="A399" i="2"/>
  <c r="A75" i="2"/>
  <c r="A973" i="2"/>
  <c r="A607" i="2"/>
  <c r="A752" i="2"/>
  <c r="A364" i="2"/>
  <c r="A66" i="2"/>
  <c r="A492" i="2"/>
  <c r="A699" i="2"/>
  <c r="A146" i="2"/>
  <c r="A128" i="2"/>
  <c r="A390" i="2"/>
  <c r="A424" i="2"/>
  <c r="A757" i="2"/>
  <c r="A837" i="2"/>
  <c r="A396" i="2"/>
  <c r="A587" i="2"/>
  <c r="A962" i="2"/>
  <c r="A22" i="2"/>
  <c r="A987" i="2"/>
  <c r="A271" i="2"/>
  <c r="A777" i="2"/>
  <c r="A801" i="2"/>
  <c r="A705" i="2"/>
  <c r="A552" i="2"/>
  <c r="A346" i="2"/>
  <c r="A860" i="2"/>
  <c r="A489" i="2"/>
  <c r="A959" i="2"/>
  <c r="A133" i="2"/>
  <c r="A817" i="2"/>
  <c r="A260" i="2"/>
  <c r="A568" i="2"/>
  <c r="A359" i="2"/>
  <c r="A436" i="2"/>
  <c r="A124" i="2"/>
  <c r="A330" i="2"/>
  <c r="A74" i="2"/>
  <c r="A690" i="2"/>
  <c r="A945" i="2"/>
  <c r="A324" i="2"/>
  <c r="A514" i="2"/>
  <c r="A835" i="2"/>
  <c r="A579" i="2"/>
  <c r="A473" i="2"/>
  <c r="A217" i="2"/>
  <c r="A641" i="2"/>
  <c r="A696" i="2"/>
  <c r="A974" i="2"/>
  <c r="A825" i="2"/>
  <c r="A995" i="2"/>
  <c r="A804" i="2"/>
  <c r="A101" i="2"/>
  <c r="A544" i="2"/>
  <c r="A598" i="2"/>
  <c r="A619" i="2"/>
  <c r="A257" i="2"/>
  <c r="A776" i="2"/>
  <c r="A379" i="2"/>
  <c r="A368" i="2"/>
  <c r="A55" i="2"/>
  <c r="A94" i="2"/>
  <c r="A941" i="2"/>
  <c r="A506" i="2"/>
  <c r="A575" i="2"/>
  <c r="A213" i="2"/>
  <c r="A688" i="2"/>
  <c r="A351" i="2"/>
  <c r="A344" i="2"/>
  <c r="A27" i="2"/>
  <c r="A46" i="2"/>
  <c r="A763" i="2"/>
  <c r="A164" i="2"/>
  <c r="A210" i="2"/>
  <c r="A635" i="2"/>
  <c r="A387" i="2"/>
  <c r="A82" i="2"/>
  <c r="A376" i="2"/>
  <c r="A59" i="2"/>
  <c r="A98" i="2"/>
  <c r="A498" i="2"/>
  <c r="A652" i="2"/>
  <c r="A370" i="2"/>
  <c r="A426" i="2"/>
  <c r="A796" i="2"/>
  <c r="A161" i="2"/>
  <c r="A315" i="2"/>
  <c r="A394" i="2"/>
  <c r="A841" i="2"/>
  <c r="A479" i="2"/>
  <c r="A592" i="2"/>
  <c r="A256" i="2"/>
  <c r="A802" i="2"/>
  <c r="A303" i="2"/>
  <c r="A828" i="2"/>
  <c r="A173" i="2"/>
  <c r="A215" i="2"/>
  <c r="A914" i="2"/>
  <c r="A955" i="2"/>
  <c r="A73" i="2"/>
  <c r="A742" i="2"/>
  <c r="A403" i="2"/>
  <c r="A908" i="2"/>
  <c r="A189" i="2"/>
  <c r="A546" i="2"/>
  <c r="A759" i="2"/>
  <c r="A972" i="2"/>
  <c r="A232" i="2"/>
  <c r="A374" i="2"/>
  <c r="A659" i="2"/>
  <c r="A852" i="2"/>
  <c r="A623" i="2"/>
  <c r="A578" i="2"/>
  <c r="A775" i="2"/>
  <c r="A988" i="2"/>
  <c r="A521" i="2"/>
  <c r="A493" i="2"/>
  <c r="A456" i="2"/>
  <c r="A250" i="2"/>
  <c r="A878" i="2"/>
  <c r="A393" i="2"/>
  <c r="A654" i="2"/>
  <c r="A197" i="2"/>
  <c r="A903" i="2"/>
  <c r="A849" i="2"/>
  <c r="A700" i="2"/>
  <c r="A487" i="2"/>
  <c r="A125" i="2"/>
  <c r="A600" i="2"/>
  <c r="A205" i="2"/>
  <c r="A982" i="2"/>
  <c r="A105" i="2"/>
  <c r="A447" i="2"/>
  <c r="A221" i="2"/>
  <c r="A263" i="2"/>
  <c r="A111" i="2"/>
  <c r="A998" i="2"/>
  <c r="A845" i="2"/>
  <c r="A692" i="2"/>
  <c r="A483" i="2"/>
  <c r="A121" i="2"/>
  <c r="A596" i="2"/>
  <c r="A934" i="2"/>
  <c r="A421" i="2"/>
  <c r="A20" i="2"/>
  <c r="A677" i="2"/>
  <c r="A540" i="2"/>
  <c r="A204" i="2"/>
  <c r="A810" i="2"/>
  <c r="A895" i="2"/>
  <c r="A21" i="2"/>
  <c r="A223" i="2"/>
  <c r="A258" i="2"/>
  <c r="A401" i="2"/>
  <c r="A969" i="2"/>
  <c r="A332" i="2"/>
  <c r="A216" i="2"/>
  <c r="A537" i="2"/>
  <c r="A283" i="2"/>
  <c r="A853" i="2"/>
  <c r="A840" i="2"/>
  <c r="A114" i="2"/>
  <c r="A245" i="2"/>
  <c r="A51" i="2"/>
  <c r="A274" i="2"/>
  <c r="A191" i="2"/>
  <c r="A337" i="2"/>
  <c r="A72" i="2"/>
  <c r="A808" i="2"/>
  <c r="A180" i="2"/>
  <c r="A97" i="2"/>
  <c r="A922" i="2"/>
  <c r="A77" i="2"/>
  <c r="A722" i="2"/>
  <c r="A685" i="2"/>
  <c r="A954" i="2"/>
  <c r="A93" i="2"/>
  <c r="A231" i="2"/>
  <c r="A79" i="2"/>
  <c r="A946" i="2"/>
  <c r="A813" i="2"/>
  <c r="A979" i="2"/>
  <c r="A729" i="2"/>
  <c r="A89" i="2"/>
  <c r="A564" i="2"/>
  <c r="A806" i="2"/>
  <c r="A357" i="2"/>
  <c r="A427" i="2"/>
  <c r="A517" i="2"/>
  <c r="A476" i="2"/>
  <c r="A152" i="2"/>
  <c r="A682" i="2"/>
  <c r="A831" i="2"/>
  <c r="A625" i="2"/>
  <c r="A179" i="2"/>
  <c r="A214" i="2"/>
  <c r="A209" i="2"/>
  <c r="A805" i="2"/>
  <c r="A192" i="2"/>
  <c r="A156" i="2"/>
  <c r="A554" i="2"/>
  <c r="A155" i="2"/>
  <c r="A789" i="2"/>
  <c r="A636" i="2"/>
  <c r="A30" i="2"/>
  <c r="A117" i="2"/>
  <c r="A322" i="2"/>
  <c r="A62" i="2"/>
  <c r="A605" i="2"/>
  <c r="A218" i="2"/>
  <c r="A936" i="2"/>
  <c r="A932" i="2"/>
  <c r="A653" i="2"/>
  <c r="A327" i="2"/>
  <c r="A47" i="2"/>
  <c r="A42" i="2"/>
  <c r="A781" i="2"/>
  <c r="A892" i="2"/>
  <c r="A657" i="2"/>
  <c r="A185" i="2"/>
  <c r="A532" i="2"/>
  <c r="A761" i="2"/>
  <c r="A293" i="2"/>
  <c r="A480" i="2"/>
  <c r="A449" i="2"/>
  <c r="A573" i="2"/>
  <c r="A228" i="2"/>
  <c r="A163" i="2"/>
  <c r="A92" i="2"/>
  <c r="A222" i="2"/>
  <c r="A562" i="2"/>
  <c r="A902" i="2"/>
  <c r="A767" i="2"/>
  <c r="A405" i="2"/>
  <c r="A980" i="2"/>
  <c r="A84" i="2"/>
  <c r="A139" i="2"/>
  <c r="A56" i="2"/>
  <c r="A174" i="2"/>
  <c r="A366" i="2"/>
  <c r="A17" i="2"/>
  <c r="A136" i="2"/>
  <c r="A830" i="2"/>
  <c r="A904" i="2"/>
  <c r="A107" i="2"/>
  <c r="A171" i="2"/>
  <c r="A96" i="2"/>
  <c r="A226" i="2"/>
  <c r="A937" i="2"/>
  <c r="A241" i="2"/>
  <c r="A360" i="2"/>
  <c r="A766" i="2"/>
  <c r="A633" i="2"/>
  <c r="A597" i="2"/>
  <c r="A508" i="2"/>
  <c r="A176" i="2"/>
  <c r="A746" i="2"/>
  <c r="A863" i="2"/>
  <c r="A709" i="2"/>
  <c r="A203" i="2"/>
  <c r="A238" i="2"/>
  <c r="A305" i="2"/>
  <c r="A905" i="2"/>
  <c r="A280" i="2"/>
  <c r="A352" i="2"/>
  <c r="A78" i="2"/>
  <c r="A556" i="2"/>
  <c r="A350" i="2"/>
  <c r="A206" i="2"/>
  <c r="A706" i="2"/>
  <c r="A466" i="2"/>
  <c r="A70" i="2"/>
  <c r="A312" i="2"/>
  <c r="A18" i="2"/>
  <c r="A572" i="2"/>
  <c r="A333" i="2"/>
  <c r="A233" i="2"/>
  <c r="A349" i="2"/>
  <c r="A40" i="2"/>
  <c r="A877" i="2"/>
  <c r="A515" i="2"/>
  <c r="A628" i="2"/>
  <c r="A485" i="2"/>
  <c r="A491" i="2"/>
  <c r="A264" i="2"/>
  <c r="A971" i="2"/>
  <c r="A267" i="2"/>
  <c r="A713" i="2"/>
  <c r="A131" i="2"/>
  <c r="A14" i="2"/>
  <c r="A921" i="2"/>
  <c r="A198" i="2"/>
  <c r="A28" i="2"/>
  <c r="A195" i="2"/>
  <c r="A162" i="2"/>
  <c r="A586" i="2"/>
  <c r="A190" i="2"/>
  <c r="A35" i="2"/>
  <c r="A323" i="2"/>
  <c r="A158" i="2"/>
  <c r="A53" i="2"/>
  <c r="A278" i="2"/>
  <c r="A494" i="2"/>
  <c r="A290" i="2"/>
  <c r="A661" i="2"/>
  <c r="A181" i="2"/>
  <c r="A553" i="2"/>
  <c r="A874" i="2"/>
  <c r="A408" i="2"/>
  <c r="A927" i="2"/>
  <c r="A821" i="2"/>
  <c r="A656" i="2"/>
  <c r="A144" i="2"/>
  <c r="A495" i="2"/>
  <c r="A138" i="2"/>
  <c r="A281" i="2"/>
  <c r="A747" i="2"/>
  <c r="A341" i="2"/>
  <c r="A127" i="2"/>
  <c r="A735" i="2"/>
  <c r="A603" i="2"/>
  <c r="A355" i="2"/>
  <c r="A309" i="2"/>
  <c r="A524" i="2"/>
  <c r="A543" i="2"/>
  <c r="A900" i="2"/>
  <c r="A728" i="2"/>
  <c r="A920" i="2"/>
  <c r="A15" i="2"/>
  <c r="A749" i="2"/>
  <c r="A577" i="2"/>
  <c r="A500" i="2"/>
  <c r="A229" i="2"/>
  <c r="A385" i="2"/>
  <c r="A32" i="2"/>
  <c r="A703" i="2"/>
  <c r="A428" i="2"/>
  <c r="A864" i="2"/>
  <c r="A418" i="2"/>
  <c r="A741" i="2"/>
  <c r="A926" i="2"/>
  <c r="A502" i="2"/>
  <c r="A150" i="2"/>
  <c r="A67" i="2"/>
  <c r="A938" i="2"/>
  <c r="A889" i="2"/>
  <c r="A953" i="2"/>
  <c r="A622" i="2"/>
  <c r="A443" i="2"/>
  <c r="A684" i="2"/>
  <c r="A909" i="2"/>
  <c r="A695" i="2"/>
  <c r="A208" i="2"/>
  <c r="A824" i="2"/>
  <c r="A960" i="2"/>
  <c r="A115" i="2"/>
  <c r="A49" i="2"/>
  <c r="A529" i="2"/>
  <c r="A300" i="2"/>
  <c r="A8" i="2"/>
  <c r="A23" i="2"/>
  <c r="A88" i="2"/>
  <c r="A762" i="2"/>
  <c r="A550" i="2"/>
  <c r="A790" i="2"/>
  <c r="A372" i="2"/>
  <c r="A570" i="2"/>
  <c r="A771" i="2"/>
  <c r="A984" i="2"/>
  <c r="A847" i="2"/>
  <c r="A716" i="2"/>
  <c r="A291" i="2"/>
  <c r="A809" i="2"/>
  <c r="A560" i="2"/>
  <c r="A738" i="2"/>
  <c r="A369" i="2"/>
  <c r="A362" i="2"/>
  <c r="A102" i="2"/>
  <c r="A143" i="2"/>
  <c r="A459" i="2"/>
  <c r="A465" i="2"/>
  <c r="A823" i="2"/>
  <c r="A212" i="2"/>
  <c r="A723" i="2"/>
  <c r="A534" i="2"/>
  <c r="A839" i="2"/>
  <c r="A504" i="2"/>
  <c r="A252" i="2"/>
  <c r="A298" i="2"/>
  <c r="A414" i="2"/>
  <c r="A970" i="2"/>
  <c r="A675" i="2"/>
  <c r="A441" i="2"/>
  <c r="A872" i="2"/>
  <c r="A842" i="2"/>
  <c r="A655" i="2"/>
  <c r="A37" i="2"/>
  <c r="A811" i="2"/>
  <c r="A7" i="2"/>
  <c r="A958" i="2"/>
  <c r="A319" i="2"/>
  <c r="A83" i="2"/>
  <c r="A799" i="2"/>
  <c r="A715" i="2"/>
  <c r="A406" i="2"/>
  <c r="A528" i="2"/>
  <c r="A614" i="2"/>
  <c r="A273" i="2"/>
  <c r="A557" i="2"/>
  <c r="A187" i="2"/>
  <c r="A159" i="2"/>
  <c r="A643" i="2"/>
  <c r="A178" i="2"/>
  <c r="A620" i="2"/>
  <c r="A417" i="2"/>
  <c r="A275" i="2"/>
  <c r="A702" i="2"/>
  <c r="A710" i="2"/>
  <c r="A184" i="2"/>
  <c r="A220" i="2"/>
  <c r="A901" i="2"/>
  <c r="A648" i="2"/>
  <c r="A797" i="2"/>
  <c r="A548" i="2"/>
  <c r="A917" i="2"/>
  <c r="A664" i="2"/>
  <c r="A397" i="2"/>
  <c r="A154" i="2"/>
  <c r="A297" i="2"/>
  <c r="A720" i="2"/>
  <c r="A413" i="2"/>
  <c r="A855" i="2"/>
  <c r="A356" i="2"/>
  <c r="A755" i="2"/>
  <c r="A815" i="2"/>
  <c r="A518" i="2"/>
  <c r="A743" i="2"/>
  <c r="A956" i="2"/>
  <c r="A247" i="2"/>
  <c r="A870" i="2"/>
  <c r="A292" i="2"/>
  <c r="A234" i="2"/>
  <c r="A846" i="2"/>
  <c r="A377" i="2"/>
  <c r="A594" i="2"/>
  <c r="A964" i="2"/>
  <c r="A65" i="2"/>
  <c r="A306" i="2"/>
  <c r="A565" i="2"/>
  <c r="A172" i="2"/>
  <c r="A444" i="2"/>
  <c r="A255" i="2"/>
  <c r="A475" i="2"/>
  <c r="A651" i="2"/>
  <c r="A574" i="2"/>
  <c r="A859" i="2"/>
  <c r="A246" i="2"/>
  <c r="A248" i="2"/>
  <c r="A539" i="2"/>
  <c r="A963" i="2"/>
  <c r="A851" i="2"/>
  <c r="A983" i="2"/>
  <c r="A296" i="2"/>
  <c r="A458" i="2"/>
  <c r="A707" i="2"/>
  <c r="A916" i="2"/>
  <c r="A719" i="2"/>
  <c r="A875" i="2"/>
  <c r="A207" i="2"/>
  <c r="A132" i="2"/>
  <c r="A308" i="2"/>
  <c r="A869" i="2"/>
  <c r="A613" i="2"/>
  <c r="A270" i="2"/>
  <c r="A898" i="2"/>
  <c r="A288" i="2"/>
  <c r="A287" i="2"/>
  <c r="A666" i="2"/>
  <c r="A361" i="2"/>
  <c r="A698" i="2"/>
  <c r="A80" i="2"/>
  <c r="A882" i="2"/>
  <c r="A547" i="2"/>
  <c r="A57" i="2"/>
  <c r="A609" i="2"/>
  <c r="A986" i="2"/>
  <c r="A193" i="2"/>
  <c r="A335" i="2"/>
  <c r="A11" i="2"/>
  <c r="A873" i="2"/>
  <c r="A511" i="2"/>
  <c r="A624" i="2"/>
  <c r="A284" i="2"/>
  <c r="A866" i="2"/>
  <c r="A367" i="2"/>
  <c r="A637" i="2"/>
  <c r="A339" i="2"/>
  <c r="A19" i="2"/>
  <c r="A891" i="2"/>
  <c r="A254" i="2"/>
  <c r="A911" i="2"/>
  <c r="A227" i="2"/>
  <c r="A569" i="2"/>
  <c r="A464" i="2"/>
  <c r="A1001" i="2"/>
  <c r="A81" i="2"/>
  <c r="A39" i="2"/>
  <c r="A294" i="2"/>
  <c r="A145" i="2"/>
  <c r="A712" i="2"/>
  <c r="A431" i="2"/>
  <c r="A236" i="2"/>
  <c r="A576" i="2"/>
  <c r="A10" i="2"/>
  <c r="A153" i="2"/>
  <c r="A244" i="2"/>
  <c r="A430" i="2"/>
  <c r="A302" i="2"/>
  <c r="A268" i="2"/>
  <c r="A992" i="2"/>
  <c r="A48" i="2"/>
  <c r="A701" i="2"/>
  <c r="A43" i="2"/>
  <c r="A928" i="2"/>
  <c r="A243" i="2"/>
  <c r="A400" i="2"/>
  <c r="A242" i="2"/>
  <c r="A798" i="2"/>
  <c r="A110" i="2"/>
  <c r="A340" i="2"/>
  <c r="A595" i="2"/>
  <c r="A772" i="2"/>
  <c r="A123" i="2"/>
  <c r="A646" i="2"/>
  <c r="A52" i="2"/>
  <c r="A91" i="2"/>
  <c r="A442" i="2"/>
  <c r="A462" i="2"/>
  <c r="A818" i="2"/>
  <c r="A25" i="2"/>
  <c r="A862" i="2"/>
  <c r="A450" i="2"/>
  <c r="A130" i="2"/>
  <c r="A44" i="2"/>
  <c r="A100" i="2"/>
  <c r="A566" i="2"/>
  <c r="A347" i="2"/>
  <c r="A530" i="2"/>
  <c r="A868" i="2"/>
  <c r="A944" i="2"/>
  <c r="A650" i="2"/>
  <c r="A778" i="2"/>
  <c r="A64" i="2"/>
  <c r="A541" i="2"/>
  <c r="A219" i="2"/>
  <c r="A375" i="2"/>
  <c r="A472" i="2"/>
  <c r="A910" i="2"/>
  <c r="A714" i="2"/>
  <c r="A129" i="2"/>
  <c r="A721" i="2"/>
  <c r="A239" i="2"/>
  <c r="A731" i="2"/>
  <c r="A838" i="2"/>
  <c r="A63" i="2"/>
  <c r="A325" i="2"/>
  <c r="A886" i="2"/>
  <c r="A989" i="2"/>
  <c r="A730" i="2"/>
  <c r="A542" i="2"/>
  <c r="A640" i="2"/>
  <c r="A381" i="2"/>
  <c r="A522" i="2"/>
  <c r="A510" i="2"/>
  <c r="A952" i="2"/>
  <c r="A947" i="2"/>
  <c r="A745" i="2"/>
  <c r="A446" i="2"/>
  <c r="A310" i="2"/>
  <c r="A392" i="2"/>
  <c r="A451" i="2"/>
  <c r="A834" i="2"/>
  <c r="A326" i="2"/>
  <c r="A116" i="2"/>
  <c r="A782" i="2"/>
  <c r="A474" i="2"/>
  <c r="A733" i="2"/>
  <c r="A469" i="2"/>
  <c r="A304" i="2"/>
  <c r="A433" i="2"/>
  <c r="A523" i="2"/>
  <c r="A507" i="2"/>
  <c r="A482" i="2"/>
  <c r="A477" i="2"/>
  <c r="A199" i="2"/>
  <c r="A913" i="2"/>
  <c r="A678" i="2"/>
  <c r="A668" i="2"/>
  <c r="A50" i="2"/>
  <c r="A149" i="2"/>
  <c r="A342" i="2"/>
  <c r="A126" i="2"/>
  <c r="A328" i="2"/>
  <c r="A460" i="2"/>
  <c r="A33" i="2"/>
  <c r="A501" i="2"/>
  <c r="A380" i="2"/>
  <c r="A147" i="2"/>
  <c r="A118" i="2"/>
  <c r="A665" i="2"/>
  <c r="A295" i="2"/>
  <c r="A780" i="2"/>
  <c r="A85" i="2"/>
  <c r="A411" i="2"/>
  <c r="A440" i="2"/>
  <c r="A402" i="2"/>
  <c r="A497" i="2"/>
  <c r="A194" i="2"/>
  <c r="A318" i="2"/>
  <c r="A423" i="2"/>
  <c r="A634" i="2"/>
  <c r="A481" i="2"/>
  <c r="A167" i="2"/>
  <c r="A538" i="2"/>
  <c r="A912" i="2"/>
  <c r="A160" i="2"/>
  <c r="A240" i="2"/>
  <c r="A386" i="2"/>
  <c r="A711" i="2"/>
  <c r="A87" i="2"/>
  <c r="A415" i="2"/>
  <c r="A108" i="2"/>
  <c r="A266" i="2"/>
  <c r="A581" i="2"/>
  <c r="A224" i="2"/>
  <c r="A779" i="2"/>
  <c r="A196" i="2"/>
  <c r="A316" i="2"/>
  <c r="A68" i="2"/>
  <c r="A455" i="2"/>
  <c r="A630" i="2"/>
  <c r="A718" i="2"/>
  <c r="A545" i="2"/>
  <c r="A358" i="2"/>
  <c r="A454" i="2"/>
  <c r="A12" i="2"/>
  <c r="A827" i="2"/>
  <c r="A667" i="2"/>
  <c r="A645" i="2"/>
  <c r="A175" i="2"/>
  <c r="A843" i="2"/>
  <c r="A113" i="2"/>
  <c r="A435" i="2"/>
  <c r="A448" i="2"/>
  <c r="A166" i="2"/>
  <c r="A120" i="2"/>
  <c r="A535" i="2"/>
  <c r="A697" i="2"/>
  <c r="A551" i="2"/>
  <c r="A439" i="2"/>
  <c r="A686" i="2"/>
  <c r="A918" i="2"/>
  <c r="A693" i="2"/>
  <c r="A968" i="2"/>
  <c r="A854" i="2"/>
  <c r="A486" i="2"/>
  <c r="A999" i="2"/>
  <c r="A336" i="2"/>
  <c r="A739" i="2"/>
  <c r="A783" i="2"/>
  <c r="A251" i="2"/>
  <c r="A496" i="2"/>
  <c r="A177" i="2"/>
  <c r="A943" i="2"/>
  <c r="A371" i="2"/>
  <c r="A348" i="2"/>
  <c r="A119" i="2"/>
  <c r="A724" i="2"/>
  <c r="A202" i="2"/>
  <c r="A345" i="2"/>
  <c r="A888" i="2"/>
  <c r="A262" i="2"/>
  <c r="A112" i="2"/>
  <c r="A211" i="2"/>
  <c r="A924" i="2"/>
  <c r="A461" i="2"/>
  <c r="A935" i="2"/>
  <c r="A660" i="2"/>
  <c r="A555" i="2"/>
  <c r="A320" i="2"/>
  <c r="A764" i="2"/>
  <c r="A307" i="2"/>
  <c r="A571" i="2"/>
  <c r="A259" i="2"/>
  <c r="A54" i="2"/>
  <c r="A985" i="2"/>
  <c r="A286" i="2"/>
  <c r="A140" i="2"/>
  <c r="A383" i="2"/>
  <c r="A836" i="2"/>
  <c r="A437" i="2"/>
  <c r="A90" i="2"/>
  <c r="A740" i="2"/>
  <c r="A604" i="2"/>
  <c r="A930" i="2"/>
  <c r="A373" i="2"/>
  <c r="A331" i="2"/>
  <c r="A931" i="2"/>
  <c r="A966" i="2"/>
  <c r="A671" i="2"/>
  <c r="A773" i="2"/>
  <c r="A957" i="2"/>
  <c r="A744" i="2"/>
  <c r="A353" i="2"/>
  <c r="A961" i="2"/>
  <c r="A899" i="2"/>
  <c r="A463" i="2"/>
  <c r="A756" i="2"/>
  <c r="A948" i="2"/>
  <c r="A34" i="2"/>
  <c r="A674" i="2"/>
  <c r="A591" i="2"/>
  <c r="A334" i="2"/>
  <c r="A857" i="2"/>
  <c r="A409" i="2"/>
  <c r="A354" i="2"/>
  <c r="A299" i="2"/>
  <c r="A770" i="2"/>
  <c r="A803" i="2"/>
  <c r="A784" i="2"/>
  <c r="A76" i="2"/>
  <c r="A235" i="2"/>
  <c r="A38" i="2"/>
  <c r="A814" i="2"/>
  <c r="A170" i="2"/>
  <c r="A432" i="2"/>
  <c r="A672" i="2"/>
  <c r="A915" i="2"/>
  <c r="A182" i="2"/>
  <c r="A404" i="2"/>
  <c r="A313" i="2"/>
  <c r="A225" i="2"/>
  <c r="A876" i="2"/>
  <c r="A844" i="2"/>
  <c r="A751" i="2"/>
  <c r="A4" i="2"/>
  <c r="A200" i="2"/>
  <c r="J6" i="3" l="1"/>
  <c r="F6" i="3"/>
  <c r="C6" i="3"/>
  <c r="I6" i="3"/>
  <c r="H6" i="3"/>
  <c r="G6" i="3"/>
  <c r="E6" i="3"/>
  <c r="D6" i="3"/>
  <c r="B6" i="3"/>
  <c r="B10" i="3"/>
  <c r="B14" i="3"/>
  <c r="B18" i="3"/>
  <c r="B22" i="3"/>
  <c r="B26" i="3"/>
  <c r="B30" i="3"/>
  <c r="B34" i="3"/>
  <c r="B38" i="3"/>
  <c r="B42" i="3"/>
  <c r="B46" i="3"/>
  <c r="B50" i="3"/>
  <c r="B54" i="3"/>
  <c r="B58" i="3"/>
  <c r="B62" i="3"/>
  <c r="B66" i="3"/>
  <c r="B70" i="3"/>
  <c r="B74" i="3"/>
  <c r="B78" i="3"/>
  <c r="B82" i="3"/>
  <c r="B86" i="3"/>
  <c r="B90" i="3"/>
  <c r="B94" i="3"/>
  <c r="B98" i="3"/>
  <c r="B102" i="3"/>
  <c r="B106" i="3"/>
  <c r="B110" i="3"/>
  <c r="B114" i="3"/>
  <c r="B118" i="3"/>
  <c r="B122" i="3"/>
  <c r="B126" i="3"/>
  <c r="B130" i="3"/>
  <c r="B134" i="3"/>
  <c r="B138" i="3"/>
  <c r="B142" i="3"/>
  <c r="B146" i="3"/>
  <c r="B150" i="3"/>
  <c r="B154" i="3"/>
  <c r="B158" i="3"/>
  <c r="B162" i="3"/>
  <c r="B166" i="3"/>
  <c r="B170" i="3"/>
  <c r="B174" i="3"/>
  <c r="B178" i="3"/>
  <c r="B182" i="3"/>
  <c r="B186" i="3"/>
  <c r="B190" i="3"/>
  <c r="B194" i="3"/>
  <c r="B198" i="3"/>
  <c r="B202" i="3"/>
  <c r="B206" i="3"/>
  <c r="B210" i="3"/>
  <c r="B214" i="3"/>
  <c r="B218" i="3"/>
  <c r="B222" i="3"/>
  <c r="B226" i="3"/>
  <c r="B230" i="3"/>
  <c r="B234" i="3"/>
  <c r="B238" i="3"/>
  <c r="B242" i="3"/>
  <c r="B246" i="3"/>
  <c r="B250" i="3"/>
  <c r="B254" i="3"/>
  <c r="B258" i="3"/>
  <c r="B262" i="3"/>
  <c r="B266" i="3"/>
  <c r="B270" i="3"/>
  <c r="B274" i="3"/>
  <c r="B278" i="3"/>
  <c r="B282" i="3"/>
  <c r="B286" i="3"/>
  <c r="B290" i="3"/>
  <c r="B294" i="3"/>
  <c r="B298" i="3"/>
  <c r="B302" i="3"/>
  <c r="B306" i="3"/>
  <c r="B310" i="3"/>
  <c r="B314" i="3"/>
  <c r="B318" i="3"/>
  <c r="B322" i="3"/>
  <c r="B326" i="3"/>
  <c r="B330" i="3"/>
  <c r="B334" i="3"/>
  <c r="B338" i="3"/>
  <c r="B342" i="3"/>
  <c r="B7" i="3"/>
  <c r="B11" i="3"/>
  <c r="B15" i="3"/>
  <c r="B19" i="3"/>
  <c r="B23" i="3"/>
  <c r="B27" i="3"/>
  <c r="B31" i="3"/>
  <c r="B35" i="3"/>
  <c r="B39" i="3"/>
  <c r="B43" i="3"/>
  <c r="B47" i="3"/>
  <c r="B51" i="3"/>
  <c r="B55" i="3"/>
  <c r="B59" i="3"/>
  <c r="B63" i="3"/>
  <c r="B67" i="3"/>
  <c r="B71" i="3"/>
  <c r="B75" i="3"/>
  <c r="B79" i="3"/>
  <c r="B83" i="3"/>
  <c r="B87" i="3"/>
  <c r="B91" i="3"/>
  <c r="B95" i="3"/>
  <c r="B99" i="3"/>
  <c r="B103" i="3"/>
  <c r="B107" i="3"/>
  <c r="B111" i="3"/>
  <c r="B115" i="3"/>
  <c r="B119" i="3"/>
  <c r="B123" i="3"/>
  <c r="B127" i="3"/>
  <c r="B131" i="3"/>
  <c r="B135" i="3"/>
  <c r="B139" i="3"/>
  <c r="B143" i="3"/>
  <c r="B147" i="3"/>
  <c r="B151" i="3"/>
  <c r="B155" i="3"/>
  <c r="B159" i="3"/>
  <c r="B163" i="3"/>
  <c r="B167" i="3"/>
  <c r="B171" i="3"/>
  <c r="B175" i="3"/>
  <c r="B179" i="3"/>
  <c r="B183" i="3"/>
  <c r="B187" i="3"/>
  <c r="B191" i="3"/>
  <c r="B195" i="3"/>
  <c r="B199" i="3"/>
  <c r="B203" i="3"/>
  <c r="B207" i="3"/>
  <c r="B211" i="3"/>
  <c r="B215" i="3"/>
  <c r="B219" i="3"/>
  <c r="B223" i="3"/>
  <c r="B227" i="3"/>
  <c r="B231" i="3"/>
  <c r="B235" i="3"/>
  <c r="B239" i="3"/>
  <c r="B243" i="3"/>
  <c r="B247" i="3"/>
  <c r="B251" i="3"/>
  <c r="B255" i="3"/>
  <c r="B259" i="3"/>
  <c r="B263" i="3"/>
  <c r="B267" i="3"/>
  <c r="B271" i="3"/>
  <c r="B275" i="3"/>
  <c r="B279" i="3"/>
  <c r="B283" i="3"/>
  <c r="B287" i="3"/>
  <c r="B291" i="3"/>
  <c r="B295" i="3"/>
  <c r="B299" i="3"/>
  <c r="B303" i="3"/>
  <c r="B307" i="3"/>
  <c r="B311" i="3"/>
  <c r="B315" i="3"/>
  <c r="B319" i="3"/>
  <c r="B323" i="3"/>
  <c r="B327" i="3"/>
  <c r="B331" i="3"/>
  <c r="B335" i="3"/>
  <c r="B339" i="3"/>
  <c r="B343" i="3"/>
  <c r="B8" i="3"/>
  <c r="B12" i="3"/>
  <c r="B16" i="3"/>
  <c r="B20" i="3"/>
  <c r="B24" i="3"/>
  <c r="B28" i="3"/>
  <c r="B32" i="3"/>
  <c r="B36" i="3"/>
  <c r="B40" i="3"/>
  <c r="B44" i="3"/>
  <c r="B48" i="3"/>
  <c r="B52" i="3"/>
  <c r="B56" i="3"/>
  <c r="B60" i="3"/>
  <c r="B64" i="3"/>
  <c r="B68" i="3"/>
  <c r="B72" i="3"/>
  <c r="B76" i="3"/>
  <c r="B80" i="3"/>
  <c r="B84" i="3"/>
  <c r="B88" i="3"/>
  <c r="B92" i="3"/>
  <c r="B96" i="3"/>
  <c r="B100" i="3"/>
  <c r="B104" i="3"/>
  <c r="B108" i="3"/>
  <c r="B112" i="3"/>
  <c r="B116" i="3"/>
  <c r="B120" i="3"/>
  <c r="B124" i="3"/>
  <c r="B128" i="3"/>
  <c r="B132" i="3"/>
  <c r="B136" i="3"/>
  <c r="B140" i="3"/>
  <c r="B144" i="3"/>
  <c r="B148" i="3"/>
  <c r="B152" i="3"/>
  <c r="B156" i="3"/>
  <c r="B160" i="3"/>
  <c r="B164" i="3"/>
  <c r="B168" i="3"/>
  <c r="B172" i="3"/>
  <c r="B176" i="3"/>
  <c r="B180" i="3"/>
  <c r="B184" i="3"/>
  <c r="B188" i="3"/>
  <c r="B192" i="3"/>
  <c r="B196" i="3"/>
  <c r="B200" i="3"/>
  <c r="B204" i="3"/>
  <c r="B208" i="3"/>
  <c r="B212" i="3"/>
  <c r="B216" i="3"/>
  <c r="B220" i="3"/>
  <c r="B224" i="3"/>
  <c r="B228" i="3"/>
  <c r="B232" i="3"/>
  <c r="B236" i="3"/>
  <c r="B240" i="3"/>
  <c r="B244" i="3"/>
  <c r="B248" i="3"/>
  <c r="B252" i="3"/>
  <c r="B256" i="3"/>
  <c r="B260" i="3"/>
  <c r="B264" i="3"/>
  <c r="B268" i="3"/>
  <c r="B272" i="3"/>
  <c r="B276" i="3"/>
  <c r="B280" i="3"/>
  <c r="B284" i="3"/>
  <c r="B288" i="3"/>
  <c r="B292" i="3"/>
  <c r="B296" i="3"/>
  <c r="B300" i="3"/>
  <c r="B304" i="3"/>
  <c r="B308" i="3"/>
  <c r="B312" i="3"/>
  <c r="B316" i="3"/>
  <c r="B320" i="3"/>
  <c r="B324" i="3"/>
  <c r="B328" i="3"/>
  <c r="B332" i="3"/>
  <c r="B336" i="3"/>
  <c r="B340" i="3"/>
  <c r="B344" i="3"/>
  <c r="B9" i="3"/>
  <c r="B25" i="3"/>
  <c r="B41" i="3"/>
  <c r="B57" i="3"/>
  <c r="B73" i="3"/>
  <c r="B89" i="3"/>
  <c r="B105" i="3"/>
  <c r="B121" i="3"/>
  <c r="B137" i="3"/>
  <c r="B153" i="3"/>
  <c r="B169" i="3"/>
  <c r="B185" i="3"/>
  <c r="B201" i="3"/>
  <c r="B217" i="3"/>
  <c r="B233" i="3"/>
  <c r="B249" i="3"/>
  <c r="B265" i="3"/>
  <c r="B281" i="3"/>
  <c r="B297" i="3"/>
  <c r="B313" i="3"/>
  <c r="B329" i="3"/>
  <c r="B345" i="3"/>
  <c r="B349" i="3"/>
  <c r="B353" i="3"/>
  <c r="B357" i="3"/>
  <c r="B361" i="3"/>
  <c r="B365" i="3"/>
  <c r="B369" i="3"/>
  <c r="B373" i="3"/>
  <c r="B377" i="3"/>
  <c r="B381" i="3"/>
  <c r="B385" i="3"/>
  <c r="B389" i="3"/>
  <c r="B393" i="3"/>
  <c r="B397" i="3"/>
  <c r="B401" i="3"/>
  <c r="B405" i="3"/>
  <c r="B409" i="3"/>
  <c r="B413" i="3"/>
  <c r="B417" i="3"/>
  <c r="B421" i="3"/>
  <c r="B425" i="3"/>
  <c r="B429" i="3"/>
  <c r="B433" i="3"/>
  <c r="B437" i="3"/>
  <c r="B441" i="3"/>
  <c r="B445" i="3"/>
  <c r="B449" i="3"/>
  <c r="B453" i="3"/>
  <c r="B457" i="3"/>
  <c r="B461" i="3"/>
  <c r="B465" i="3"/>
  <c r="B469" i="3"/>
  <c r="B473" i="3"/>
  <c r="B477" i="3"/>
  <c r="B481" i="3"/>
  <c r="B485" i="3"/>
  <c r="B489" i="3"/>
  <c r="B493" i="3"/>
  <c r="B497" i="3"/>
  <c r="B501" i="3"/>
  <c r="B505" i="3"/>
  <c r="B509" i="3"/>
  <c r="B513" i="3"/>
  <c r="B517" i="3"/>
  <c r="B521" i="3"/>
  <c r="B525" i="3"/>
  <c r="B529" i="3"/>
  <c r="B533" i="3"/>
  <c r="B537" i="3"/>
  <c r="B541" i="3"/>
  <c r="B545" i="3"/>
  <c r="B549" i="3"/>
  <c r="B553" i="3"/>
  <c r="B557" i="3"/>
  <c r="B561" i="3"/>
  <c r="B565" i="3"/>
  <c r="B569" i="3"/>
  <c r="B573" i="3"/>
  <c r="B577" i="3"/>
  <c r="B581" i="3"/>
  <c r="B585" i="3"/>
  <c r="B589" i="3"/>
  <c r="B593" i="3"/>
  <c r="B597" i="3"/>
  <c r="B13" i="3"/>
  <c r="B29" i="3"/>
  <c r="B45" i="3"/>
  <c r="B61" i="3"/>
  <c r="B77" i="3"/>
  <c r="B93" i="3"/>
  <c r="B109" i="3"/>
  <c r="B125" i="3"/>
  <c r="B141" i="3"/>
  <c r="B157" i="3"/>
  <c r="B173" i="3"/>
  <c r="B189" i="3"/>
  <c r="B205" i="3"/>
  <c r="B221" i="3"/>
  <c r="B237" i="3"/>
  <c r="B253" i="3"/>
  <c r="B269" i="3"/>
  <c r="B285" i="3"/>
  <c r="B301" i="3"/>
  <c r="B317" i="3"/>
  <c r="B333" i="3"/>
  <c r="B346" i="3"/>
  <c r="B350" i="3"/>
  <c r="B354" i="3"/>
  <c r="B358" i="3"/>
  <c r="B362" i="3"/>
  <c r="B366" i="3"/>
  <c r="B370" i="3"/>
  <c r="B374" i="3"/>
  <c r="B378" i="3"/>
  <c r="B382" i="3"/>
  <c r="B386" i="3"/>
  <c r="B390" i="3"/>
  <c r="B394" i="3"/>
  <c r="B398" i="3"/>
  <c r="B402" i="3"/>
  <c r="B406" i="3"/>
  <c r="B410" i="3"/>
  <c r="B414" i="3"/>
  <c r="B418" i="3"/>
  <c r="B422" i="3"/>
  <c r="B426" i="3"/>
  <c r="B430" i="3"/>
  <c r="B434" i="3"/>
  <c r="B438" i="3"/>
  <c r="B442" i="3"/>
  <c r="B446" i="3"/>
  <c r="B450" i="3"/>
  <c r="B454" i="3"/>
  <c r="B458" i="3"/>
  <c r="B462" i="3"/>
  <c r="B466" i="3"/>
  <c r="B470" i="3"/>
  <c r="B474" i="3"/>
  <c r="B478" i="3"/>
  <c r="B482" i="3"/>
  <c r="B486" i="3"/>
  <c r="B490" i="3"/>
  <c r="B494" i="3"/>
  <c r="B498" i="3"/>
  <c r="B502" i="3"/>
  <c r="B506" i="3"/>
  <c r="B510" i="3"/>
  <c r="B514" i="3"/>
  <c r="B518" i="3"/>
  <c r="B522" i="3"/>
  <c r="B526" i="3"/>
  <c r="B530" i="3"/>
  <c r="B534" i="3"/>
  <c r="B538" i="3"/>
  <c r="B542" i="3"/>
  <c r="B546" i="3"/>
  <c r="B550" i="3"/>
  <c r="B554" i="3"/>
  <c r="B558" i="3"/>
  <c r="B562" i="3"/>
  <c r="B566" i="3"/>
  <c r="B570" i="3"/>
  <c r="B574" i="3"/>
  <c r="B578" i="3"/>
  <c r="B582" i="3"/>
  <c r="B586" i="3"/>
  <c r="B590" i="3"/>
  <c r="B594" i="3"/>
  <c r="B598" i="3"/>
  <c r="B17" i="3"/>
  <c r="B33" i="3"/>
  <c r="B49" i="3"/>
  <c r="B65" i="3"/>
  <c r="B81" i="3"/>
  <c r="B97" i="3"/>
  <c r="B113" i="3"/>
  <c r="B129" i="3"/>
  <c r="B145" i="3"/>
  <c r="B161" i="3"/>
  <c r="B177" i="3"/>
  <c r="B193" i="3"/>
  <c r="B209" i="3"/>
  <c r="B225" i="3"/>
  <c r="B241" i="3"/>
  <c r="B257" i="3"/>
  <c r="B273" i="3"/>
  <c r="B289" i="3"/>
  <c r="B305" i="3"/>
  <c r="B321" i="3"/>
  <c r="B337" i="3"/>
  <c r="B347" i="3"/>
  <c r="B351" i="3"/>
  <c r="B355" i="3"/>
  <c r="B359" i="3"/>
  <c r="B363" i="3"/>
  <c r="B367" i="3"/>
  <c r="B371" i="3"/>
  <c r="B375" i="3"/>
  <c r="B379" i="3"/>
  <c r="B383" i="3"/>
  <c r="B387" i="3"/>
  <c r="B391" i="3"/>
  <c r="B395" i="3"/>
  <c r="B399" i="3"/>
  <c r="B403" i="3"/>
  <c r="B407" i="3"/>
  <c r="B411" i="3"/>
  <c r="B415" i="3"/>
  <c r="B419" i="3"/>
  <c r="B423" i="3"/>
  <c r="B427" i="3"/>
  <c r="B431" i="3"/>
  <c r="B435" i="3"/>
  <c r="B439" i="3"/>
  <c r="B443" i="3"/>
  <c r="B447" i="3"/>
  <c r="B451" i="3"/>
  <c r="B455" i="3"/>
  <c r="B459" i="3"/>
  <c r="B463" i="3"/>
  <c r="B467" i="3"/>
  <c r="B471" i="3"/>
  <c r="B475" i="3"/>
  <c r="B479" i="3"/>
  <c r="B483" i="3"/>
  <c r="B487" i="3"/>
  <c r="B491" i="3"/>
  <c r="B495" i="3"/>
  <c r="B499" i="3"/>
  <c r="B503" i="3"/>
  <c r="B507" i="3"/>
  <c r="B511" i="3"/>
  <c r="B515" i="3"/>
  <c r="B519" i="3"/>
  <c r="B523" i="3"/>
  <c r="B527" i="3"/>
  <c r="B531" i="3"/>
  <c r="B535" i="3"/>
  <c r="B539" i="3"/>
  <c r="B543" i="3"/>
  <c r="B547" i="3"/>
  <c r="B551" i="3"/>
  <c r="B555" i="3"/>
  <c r="B559" i="3"/>
  <c r="B563" i="3"/>
  <c r="B567" i="3"/>
  <c r="B571" i="3"/>
  <c r="B575" i="3"/>
  <c r="B579" i="3"/>
  <c r="B583" i="3"/>
  <c r="B587" i="3"/>
  <c r="B591" i="3"/>
  <c r="B595" i="3"/>
  <c r="B599" i="3"/>
  <c r="B21" i="3"/>
  <c r="B85" i="3"/>
  <c r="B149" i="3"/>
  <c r="B213" i="3"/>
  <c r="B277" i="3"/>
  <c r="B341" i="3"/>
  <c r="B360" i="3"/>
  <c r="B376" i="3"/>
  <c r="B392" i="3"/>
  <c r="B408" i="3"/>
  <c r="B424" i="3"/>
  <c r="B440" i="3"/>
  <c r="B456" i="3"/>
  <c r="B472" i="3"/>
  <c r="B488" i="3"/>
  <c r="B504" i="3"/>
  <c r="B520" i="3"/>
  <c r="B536" i="3"/>
  <c r="B552" i="3"/>
  <c r="B568" i="3"/>
  <c r="B584" i="3"/>
  <c r="B600" i="3"/>
  <c r="B604" i="3"/>
  <c r="B608" i="3"/>
  <c r="B612" i="3"/>
  <c r="B616" i="3"/>
  <c r="B620" i="3"/>
  <c r="B624" i="3"/>
  <c r="B628" i="3"/>
  <c r="B632" i="3"/>
  <c r="B636" i="3"/>
  <c r="B640" i="3"/>
  <c r="B644" i="3"/>
  <c r="B648" i="3"/>
  <c r="B652" i="3"/>
  <c r="B656" i="3"/>
  <c r="B660" i="3"/>
  <c r="B664" i="3"/>
  <c r="B668" i="3"/>
  <c r="B672" i="3"/>
  <c r="B676" i="3"/>
  <c r="B680" i="3"/>
  <c r="B684" i="3"/>
  <c r="B688" i="3"/>
  <c r="B692" i="3"/>
  <c r="B696" i="3"/>
  <c r="B700" i="3"/>
  <c r="B704" i="3"/>
  <c r="B708" i="3"/>
  <c r="B712" i="3"/>
  <c r="B716" i="3"/>
  <c r="B720" i="3"/>
  <c r="B724" i="3"/>
  <c r="B728" i="3"/>
  <c r="B732" i="3"/>
  <c r="B736" i="3"/>
  <c r="B740" i="3"/>
  <c r="B744" i="3"/>
  <c r="B748" i="3"/>
  <c r="B752" i="3"/>
  <c r="B756" i="3"/>
  <c r="B760" i="3"/>
  <c r="B764" i="3"/>
  <c r="B768" i="3"/>
  <c r="B772" i="3"/>
  <c r="B776" i="3"/>
  <c r="B780" i="3"/>
  <c r="B784" i="3"/>
  <c r="B788" i="3"/>
  <c r="B792" i="3"/>
  <c r="B796" i="3"/>
  <c r="B800" i="3"/>
  <c r="B804" i="3"/>
  <c r="B808" i="3"/>
  <c r="B812" i="3"/>
  <c r="B816" i="3"/>
  <c r="B820" i="3"/>
  <c r="B824" i="3"/>
  <c r="B828" i="3"/>
  <c r="B832" i="3"/>
  <c r="B836" i="3"/>
  <c r="B840" i="3"/>
  <c r="B844" i="3"/>
  <c r="B848" i="3"/>
  <c r="B852" i="3"/>
  <c r="B856" i="3"/>
  <c r="B860" i="3"/>
  <c r="B864" i="3"/>
  <c r="B868" i="3"/>
  <c r="B872" i="3"/>
  <c r="B876" i="3"/>
  <c r="B880" i="3"/>
  <c r="B884" i="3"/>
  <c r="B888" i="3"/>
  <c r="B892" i="3"/>
  <c r="B896" i="3"/>
  <c r="B900" i="3"/>
  <c r="B904" i="3"/>
  <c r="B908" i="3"/>
  <c r="B912" i="3"/>
  <c r="B916" i="3"/>
  <c r="B920" i="3"/>
  <c r="B924" i="3"/>
  <c r="B928" i="3"/>
  <c r="B932" i="3"/>
  <c r="B936" i="3"/>
  <c r="B940" i="3"/>
  <c r="B944" i="3"/>
  <c r="B948" i="3"/>
  <c r="B952" i="3"/>
  <c r="B956" i="3"/>
  <c r="B960" i="3"/>
  <c r="B964" i="3"/>
  <c r="B968" i="3"/>
  <c r="B972" i="3"/>
  <c r="B976" i="3"/>
  <c r="B980" i="3"/>
  <c r="B984" i="3"/>
  <c r="B988" i="3"/>
  <c r="B992" i="3"/>
  <c r="B996" i="3"/>
  <c r="B1000" i="3"/>
  <c r="B133" i="3"/>
  <c r="B261" i="3"/>
  <c r="B372" i="3"/>
  <c r="B420" i="3"/>
  <c r="B452" i="3"/>
  <c r="B500" i="3"/>
  <c r="B548" i="3"/>
  <c r="B580" i="3"/>
  <c r="B607" i="3"/>
  <c r="B619" i="3"/>
  <c r="B631" i="3"/>
  <c r="B643" i="3"/>
  <c r="B655" i="3"/>
  <c r="B671" i="3"/>
  <c r="B679" i="3"/>
  <c r="B695" i="3"/>
  <c r="B707" i="3"/>
  <c r="B719" i="3"/>
  <c r="B727" i="3"/>
  <c r="B739" i="3"/>
  <c r="B751" i="3"/>
  <c r="B763" i="3"/>
  <c r="B775" i="3"/>
  <c r="B787" i="3"/>
  <c r="B799" i="3"/>
  <c r="B815" i="3"/>
  <c r="B827" i="3"/>
  <c r="B839" i="3"/>
  <c r="B851" i="3"/>
  <c r="B863" i="3"/>
  <c r="B871" i="3"/>
  <c r="B879" i="3"/>
  <c r="B891" i="3"/>
  <c r="B903" i="3"/>
  <c r="B915" i="3"/>
  <c r="B927" i="3"/>
  <c r="B943" i="3"/>
  <c r="B951" i="3"/>
  <c r="B963" i="3"/>
  <c r="B979" i="3"/>
  <c r="B991" i="3"/>
  <c r="B1003" i="3"/>
  <c r="B37" i="3"/>
  <c r="B101" i="3"/>
  <c r="B165" i="3"/>
  <c r="B229" i="3"/>
  <c r="B293" i="3"/>
  <c r="B348" i="3"/>
  <c r="B364" i="3"/>
  <c r="B380" i="3"/>
  <c r="B396" i="3"/>
  <c r="B412" i="3"/>
  <c r="B428" i="3"/>
  <c r="B444" i="3"/>
  <c r="B460" i="3"/>
  <c r="B476" i="3"/>
  <c r="B492" i="3"/>
  <c r="B508" i="3"/>
  <c r="B524" i="3"/>
  <c r="B540" i="3"/>
  <c r="B556" i="3"/>
  <c r="B572" i="3"/>
  <c r="B588" i="3"/>
  <c r="B601" i="3"/>
  <c r="B605" i="3"/>
  <c r="B609" i="3"/>
  <c r="B613" i="3"/>
  <c r="B617" i="3"/>
  <c r="B621" i="3"/>
  <c r="B625" i="3"/>
  <c r="B629" i="3"/>
  <c r="B633" i="3"/>
  <c r="B637" i="3"/>
  <c r="B641" i="3"/>
  <c r="B645" i="3"/>
  <c r="B649" i="3"/>
  <c r="B653" i="3"/>
  <c r="B657" i="3"/>
  <c r="B661" i="3"/>
  <c r="B665" i="3"/>
  <c r="B669" i="3"/>
  <c r="B673" i="3"/>
  <c r="B677" i="3"/>
  <c r="B681" i="3"/>
  <c r="B685" i="3"/>
  <c r="B689" i="3"/>
  <c r="B693" i="3"/>
  <c r="B697" i="3"/>
  <c r="B701" i="3"/>
  <c r="B705" i="3"/>
  <c r="B709" i="3"/>
  <c r="B713" i="3"/>
  <c r="B717" i="3"/>
  <c r="B721" i="3"/>
  <c r="B725" i="3"/>
  <c r="B729" i="3"/>
  <c r="B733" i="3"/>
  <c r="B737" i="3"/>
  <c r="B741" i="3"/>
  <c r="B745" i="3"/>
  <c r="B749" i="3"/>
  <c r="B753" i="3"/>
  <c r="B757" i="3"/>
  <c r="B761" i="3"/>
  <c r="B765" i="3"/>
  <c r="B769" i="3"/>
  <c r="B773" i="3"/>
  <c r="B777" i="3"/>
  <c r="B781" i="3"/>
  <c r="B785" i="3"/>
  <c r="B789" i="3"/>
  <c r="B793" i="3"/>
  <c r="B797" i="3"/>
  <c r="B801" i="3"/>
  <c r="B805" i="3"/>
  <c r="B809" i="3"/>
  <c r="B813" i="3"/>
  <c r="B817" i="3"/>
  <c r="B821" i="3"/>
  <c r="B825" i="3"/>
  <c r="B829" i="3"/>
  <c r="B833" i="3"/>
  <c r="B837" i="3"/>
  <c r="B841" i="3"/>
  <c r="B845" i="3"/>
  <c r="B849" i="3"/>
  <c r="B853" i="3"/>
  <c r="B857" i="3"/>
  <c r="B861" i="3"/>
  <c r="B865" i="3"/>
  <c r="B869" i="3"/>
  <c r="B873" i="3"/>
  <c r="B877" i="3"/>
  <c r="B881" i="3"/>
  <c r="B885" i="3"/>
  <c r="B889" i="3"/>
  <c r="B893" i="3"/>
  <c r="B897" i="3"/>
  <c r="B901" i="3"/>
  <c r="B905" i="3"/>
  <c r="B909" i="3"/>
  <c r="B913" i="3"/>
  <c r="B917" i="3"/>
  <c r="B921" i="3"/>
  <c r="B925" i="3"/>
  <c r="B929" i="3"/>
  <c r="B933" i="3"/>
  <c r="B937" i="3"/>
  <c r="B941" i="3"/>
  <c r="B945" i="3"/>
  <c r="B949" i="3"/>
  <c r="B953" i="3"/>
  <c r="B957" i="3"/>
  <c r="B961" i="3"/>
  <c r="B965" i="3"/>
  <c r="B969" i="3"/>
  <c r="B973" i="3"/>
  <c r="B977" i="3"/>
  <c r="B981" i="3"/>
  <c r="B985" i="3"/>
  <c r="B989" i="3"/>
  <c r="B993" i="3"/>
  <c r="B997" i="3"/>
  <c r="B1001" i="3"/>
  <c r="B197" i="3"/>
  <c r="B325" i="3"/>
  <c r="B388" i="3"/>
  <c r="B436" i="3"/>
  <c r="B484" i="3"/>
  <c r="B516" i="3"/>
  <c r="B532" i="3"/>
  <c r="B564" i="3"/>
  <c r="B596" i="3"/>
  <c r="B603" i="3"/>
  <c r="B611" i="3"/>
  <c r="B623" i="3"/>
  <c r="B635" i="3"/>
  <c r="B647" i="3"/>
  <c r="B659" i="3"/>
  <c r="B667" i="3"/>
  <c r="B683" i="3"/>
  <c r="B691" i="3"/>
  <c r="B703" i="3"/>
  <c r="B715" i="3"/>
  <c r="B723" i="3"/>
  <c r="B735" i="3"/>
  <c r="B747" i="3"/>
  <c r="B759" i="3"/>
  <c r="B771" i="3"/>
  <c r="B783" i="3"/>
  <c r="B791" i="3"/>
  <c r="B807" i="3"/>
  <c r="B811" i="3"/>
  <c r="B823" i="3"/>
  <c r="B835" i="3"/>
  <c r="B847" i="3"/>
  <c r="B859" i="3"/>
  <c r="B875" i="3"/>
  <c r="B887" i="3"/>
  <c r="B895" i="3"/>
  <c r="B907" i="3"/>
  <c r="B919" i="3"/>
  <c r="B931" i="3"/>
  <c r="B939" i="3"/>
  <c r="B955" i="3"/>
  <c r="B967" i="3"/>
  <c r="B975" i="3"/>
  <c r="B987" i="3"/>
  <c r="B999" i="3"/>
  <c r="B53" i="3"/>
  <c r="B117" i="3"/>
  <c r="B181" i="3"/>
  <c r="B245" i="3"/>
  <c r="B309" i="3"/>
  <c r="B352" i="3"/>
  <c r="B368" i="3"/>
  <c r="B384" i="3"/>
  <c r="B400" i="3"/>
  <c r="B416" i="3"/>
  <c r="B432" i="3"/>
  <c r="B448" i="3"/>
  <c r="B464" i="3"/>
  <c r="B480" i="3"/>
  <c r="B496" i="3"/>
  <c r="B512" i="3"/>
  <c r="B528" i="3"/>
  <c r="B544" i="3"/>
  <c r="B560" i="3"/>
  <c r="B576" i="3"/>
  <c r="B592" i="3"/>
  <c r="B602" i="3"/>
  <c r="B606" i="3"/>
  <c r="B610" i="3"/>
  <c r="B614" i="3"/>
  <c r="B618" i="3"/>
  <c r="B622" i="3"/>
  <c r="B626" i="3"/>
  <c r="B630" i="3"/>
  <c r="B634" i="3"/>
  <c r="B638" i="3"/>
  <c r="B642" i="3"/>
  <c r="B646" i="3"/>
  <c r="B650" i="3"/>
  <c r="B654" i="3"/>
  <c r="B658" i="3"/>
  <c r="B662" i="3"/>
  <c r="B666" i="3"/>
  <c r="B670" i="3"/>
  <c r="B674" i="3"/>
  <c r="B678" i="3"/>
  <c r="B682" i="3"/>
  <c r="B686" i="3"/>
  <c r="B690" i="3"/>
  <c r="B694" i="3"/>
  <c r="B698" i="3"/>
  <c r="B702" i="3"/>
  <c r="B706" i="3"/>
  <c r="B710" i="3"/>
  <c r="B714" i="3"/>
  <c r="B718" i="3"/>
  <c r="B722" i="3"/>
  <c r="B726" i="3"/>
  <c r="B730" i="3"/>
  <c r="B734" i="3"/>
  <c r="B738" i="3"/>
  <c r="B742" i="3"/>
  <c r="B746" i="3"/>
  <c r="B750" i="3"/>
  <c r="B754" i="3"/>
  <c r="B758" i="3"/>
  <c r="B762" i="3"/>
  <c r="B766" i="3"/>
  <c r="B770" i="3"/>
  <c r="B774" i="3"/>
  <c r="B778" i="3"/>
  <c r="B782" i="3"/>
  <c r="B786" i="3"/>
  <c r="B790" i="3"/>
  <c r="B794" i="3"/>
  <c r="B798" i="3"/>
  <c r="B802" i="3"/>
  <c r="B806" i="3"/>
  <c r="B810" i="3"/>
  <c r="B814" i="3"/>
  <c r="B818" i="3"/>
  <c r="B822" i="3"/>
  <c r="B826" i="3"/>
  <c r="B830" i="3"/>
  <c r="B834" i="3"/>
  <c r="B838" i="3"/>
  <c r="B842" i="3"/>
  <c r="B846" i="3"/>
  <c r="B850" i="3"/>
  <c r="B854" i="3"/>
  <c r="B858" i="3"/>
  <c r="B862" i="3"/>
  <c r="B866" i="3"/>
  <c r="B870" i="3"/>
  <c r="B874" i="3"/>
  <c r="B878" i="3"/>
  <c r="B882" i="3"/>
  <c r="B886" i="3"/>
  <c r="B890" i="3"/>
  <c r="B894" i="3"/>
  <c r="B898" i="3"/>
  <c r="B902" i="3"/>
  <c r="B906" i="3"/>
  <c r="B910" i="3"/>
  <c r="B914" i="3"/>
  <c r="B918" i="3"/>
  <c r="B922" i="3"/>
  <c r="B926" i="3"/>
  <c r="B930" i="3"/>
  <c r="B934" i="3"/>
  <c r="B938" i="3"/>
  <c r="B942" i="3"/>
  <c r="B946" i="3"/>
  <c r="B950" i="3"/>
  <c r="B954" i="3"/>
  <c r="B958" i="3"/>
  <c r="B962" i="3"/>
  <c r="B966" i="3"/>
  <c r="B970" i="3"/>
  <c r="B974" i="3"/>
  <c r="B978" i="3"/>
  <c r="B982" i="3"/>
  <c r="B986" i="3"/>
  <c r="B990" i="3"/>
  <c r="B994" i="3"/>
  <c r="B998" i="3"/>
  <c r="B1002" i="3"/>
  <c r="B69" i="3"/>
  <c r="B356" i="3"/>
  <c r="B404" i="3"/>
  <c r="B468" i="3"/>
  <c r="B615" i="3"/>
  <c r="B627" i="3"/>
  <c r="B639" i="3"/>
  <c r="B651" i="3"/>
  <c r="B663" i="3"/>
  <c r="B675" i="3"/>
  <c r="B687" i="3"/>
  <c r="B699" i="3"/>
  <c r="B711" i="3"/>
  <c r="B731" i="3"/>
  <c r="B743" i="3"/>
  <c r="B755" i="3"/>
  <c r="B767" i="3"/>
  <c r="B779" i="3"/>
  <c r="B795" i="3"/>
  <c r="B803" i="3"/>
  <c r="B819" i="3"/>
  <c r="B831" i="3"/>
  <c r="B843" i="3"/>
  <c r="B855" i="3"/>
  <c r="B867" i="3"/>
  <c r="B883" i="3"/>
  <c r="B899" i="3"/>
  <c r="B911" i="3"/>
  <c r="B923" i="3"/>
  <c r="B935" i="3"/>
  <c r="B947" i="3"/>
  <c r="B959" i="3"/>
  <c r="B971" i="3"/>
  <c r="B983" i="3"/>
  <c r="B995" i="3"/>
  <c r="K6" i="3" l="1"/>
  <c r="M6" i="3" s="1"/>
  <c r="L6" i="3"/>
</calcChain>
</file>

<file path=xl/sharedStrings.xml><?xml version="1.0" encoding="utf-8"?>
<sst xmlns="http://schemas.openxmlformats.org/spreadsheetml/2006/main" count="34" uniqueCount="22">
  <si>
    <t>التاريخ</t>
  </si>
  <si>
    <t>الحساب</t>
  </si>
  <si>
    <t>المعاملة</t>
  </si>
  <si>
    <t>المبلغ</t>
  </si>
  <si>
    <t>ملاحظات</t>
  </si>
  <si>
    <t>رصيد بداية</t>
  </si>
  <si>
    <t>دائن</t>
  </si>
  <si>
    <t>مدين</t>
  </si>
  <si>
    <t>البنوك</t>
  </si>
  <si>
    <t>البنك</t>
  </si>
  <si>
    <t>سحب</t>
  </si>
  <si>
    <t>إيداع</t>
  </si>
  <si>
    <t>بنك1</t>
  </si>
  <si>
    <t>بنك2</t>
  </si>
  <si>
    <t>رقم التيلر</t>
  </si>
  <si>
    <t>الوقت</t>
  </si>
  <si>
    <t>رقم الحساب</t>
  </si>
  <si>
    <t>الحساب المرجعي</t>
  </si>
  <si>
    <t>بيان</t>
  </si>
  <si>
    <t>رصيد</t>
  </si>
  <si>
    <t>كشف حساب بنك</t>
  </si>
  <si>
    <t>كشف ايداع / سحب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</si>
</sst>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00000]h:mm:ss;@"/>
  </numFmts>
  <fonts count="6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9" xfId="0" applyFont="1" applyBorder="1"/>
    <xf numFmtId="0" fontId="3" fillId="0" borderId="0" xfId="0" applyFont="1"/>
    <xf numFmtId="164" fontId="1" fillId="0" borderId="11" xfId="0" applyNumberFormat="1" applyFont="1" applyBorder="1"/>
    <xf numFmtId="14" fontId="1" fillId="0" borderId="4" xfId="0" applyNumberFormat="1" applyFont="1" applyBorder="1"/>
    <xf numFmtId="0" fontId="1" fillId="0" borderId="11" xfId="0" applyNumberFormat="1" applyFont="1" applyBorder="1"/>
    <xf numFmtId="0" fontId="1" fillId="0" borderId="12" xfId="0" applyNumberFormat="1" applyFont="1" applyBorder="1"/>
    <xf numFmtId="0" fontId="0" fillId="0" borderId="0" xfId="0" applyNumberFormat="1"/>
    <xf numFmtId="0" fontId="1" fillId="0" borderId="5" xfId="0" applyNumberFormat="1" applyFont="1" applyBorder="1"/>
    <xf numFmtId="164" fontId="1" fillId="0" borderId="5" xfId="0" applyNumberFormat="1" applyFont="1" applyBorder="1"/>
    <xf numFmtId="14" fontId="1" fillId="0" borderId="7" xfId="0" applyNumberFormat="1" applyFont="1" applyBorder="1"/>
    <xf numFmtId="0" fontId="1" fillId="0" borderId="8" xfId="0" applyNumberFormat="1" applyFont="1" applyBorder="1"/>
    <xf numFmtId="164" fontId="1" fillId="0" borderId="8" xfId="0" applyNumberFormat="1" applyFont="1" applyBorder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2" borderId="10" xfId="0" applyFont="1" applyFill="1" applyBorder="1"/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1" fillId="0" borderId="14" xfId="0" applyFont="1" applyBorder="1"/>
    <xf numFmtId="0" fontId="1" fillId="0" borderId="15" xfId="0" applyFont="1" applyBorder="1"/>
    <xf numFmtId="0" fontId="4" fillId="2" borderId="13" xfId="0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rightToLeft="1" zoomScaleNormal="100" workbookViewId="0">
      <selection activeCell="A4" sqref="A4"/>
    </sheetView>
  </sheetViews>
  <sheetFormatPr defaultRowHeight="14.25" x14ac:dyDescent="0.2"/>
  <cols>
    <col min="5" max="5" width="10.75" bestFit="1" customWidth="1"/>
  </cols>
  <sheetData>
    <row r="1" spans="1:5" ht="21" thickTop="1" x14ac:dyDescent="0.3">
      <c r="A1" s="25" t="s">
        <v>8</v>
      </c>
      <c r="E1" s="25" t="s">
        <v>5</v>
      </c>
    </row>
    <row r="2" spans="1:5" ht="20.25" x14ac:dyDescent="0.3">
      <c r="A2" s="22" t="s">
        <v>12</v>
      </c>
      <c r="E2" s="23" t="s">
        <v>10</v>
      </c>
    </row>
    <row r="3" spans="1:5" ht="20.25" x14ac:dyDescent="0.3">
      <c r="A3" s="20" t="s">
        <v>13</v>
      </c>
      <c r="E3" s="23" t="s">
        <v>11</v>
      </c>
    </row>
    <row r="4" spans="1:5" ht="20.25" x14ac:dyDescent="0.3">
      <c r="A4" s="20"/>
      <c r="E4" s="23"/>
    </row>
    <row r="5" spans="1:5" ht="20.25" x14ac:dyDescent="0.3">
      <c r="A5" s="20"/>
      <c r="E5" s="23"/>
    </row>
    <row r="6" spans="1:5" ht="20.25" x14ac:dyDescent="0.3">
      <c r="A6" s="20"/>
      <c r="E6" s="23"/>
    </row>
    <row r="7" spans="1:5" ht="20.25" x14ac:dyDescent="0.3">
      <c r="A7" s="20"/>
      <c r="E7" s="23"/>
    </row>
    <row r="8" spans="1:5" ht="20.25" x14ac:dyDescent="0.3">
      <c r="A8" s="20"/>
      <c r="E8" s="23"/>
    </row>
    <row r="9" spans="1:5" ht="20.25" x14ac:dyDescent="0.3">
      <c r="A9" s="20"/>
      <c r="E9" s="23"/>
    </row>
    <row r="10" spans="1:5" ht="20.25" x14ac:dyDescent="0.3">
      <c r="A10" s="20"/>
      <c r="E10" s="23"/>
    </row>
    <row r="11" spans="1:5" ht="20.25" x14ac:dyDescent="0.3">
      <c r="A11" s="20"/>
      <c r="E11" s="23"/>
    </row>
    <row r="12" spans="1:5" ht="20.25" x14ac:dyDescent="0.3">
      <c r="A12" s="20"/>
      <c r="E12" s="23"/>
    </row>
    <row r="13" spans="1:5" ht="20.25" x14ac:dyDescent="0.3">
      <c r="A13" s="20"/>
      <c r="E13" s="23"/>
    </row>
    <row r="14" spans="1:5" ht="21" thickBot="1" x14ac:dyDescent="0.35">
      <c r="A14" s="20"/>
      <c r="E14" s="24"/>
    </row>
    <row r="15" spans="1:5" ht="18.75" thickTop="1" x14ac:dyDescent="0.25">
      <c r="A15" s="20"/>
    </row>
    <row r="16" spans="1:5" ht="18" x14ac:dyDescent="0.25">
      <c r="A16" s="20"/>
    </row>
    <row r="17" spans="1:1" ht="18" x14ac:dyDescent="0.25">
      <c r="A17" s="20"/>
    </row>
    <row r="18" spans="1:1" ht="18" x14ac:dyDescent="0.25">
      <c r="A18" s="20"/>
    </row>
    <row r="19" spans="1:1" ht="18" x14ac:dyDescent="0.25">
      <c r="A19" s="20"/>
    </row>
    <row r="20" spans="1:1" ht="18" x14ac:dyDescent="0.25">
      <c r="A20" s="20"/>
    </row>
    <row r="21" spans="1:1" ht="18" x14ac:dyDescent="0.25">
      <c r="A21" s="20"/>
    </row>
    <row r="22" spans="1:1" ht="18" x14ac:dyDescent="0.25">
      <c r="A22" s="20"/>
    </row>
    <row r="23" spans="1:1" ht="18" x14ac:dyDescent="0.25">
      <c r="A23" s="20"/>
    </row>
    <row r="24" spans="1:1" ht="18" x14ac:dyDescent="0.25">
      <c r="A24" s="20"/>
    </row>
    <row r="25" spans="1:1" ht="18" x14ac:dyDescent="0.25">
      <c r="A25" s="20"/>
    </row>
    <row r="26" spans="1:1" ht="18" x14ac:dyDescent="0.25">
      <c r="A26" s="20"/>
    </row>
    <row r="27" spans="1:1" ht="18" x14ac:dyDescent="0.25">
      <c r="A27" s="20"/>
    </row>
    <row r="28" spans="1:1" ht="18" x14ac:dyDescent="0.25">
      <c r="A28" s="20"/>
    </row>
    <row r="29" spans="1:1" ht="18" x14ac:dyDescent="0.25">
      <c r="A29" s="20"/>
    </row>
    <row r="30" spans="1:1" ht="18" x14ac:dyDescent="0.25">
      <c r="A30" s="20"/>
    </row>
    <row r="31" spans="1:1" ht="18" x14ac:dyDescent="0.25">
      <c r="A31" s="20"/>
    </row>
    <row r="32" spans="1:1" ht="18" x14ac:dyDescent="0.25">
      <c r="A32" s="20"/>
    </row>
    <row r="33" spans="1:1" ht="18" x14ac:dyDescent="0.25">
      <c r="A33" s="20"/>
    </row>
    <row r="34" spans="1:1" ht="18" x14ac:dyDescent="0.25">
      <c r="A34" s="20"/>
    </row>
    <row r="35" spans="1:1" ht="18" x14ac:dyDescent="0.25">
      <c r="A35" s="20"/>
    </row>
    <row r="36" spans="1:1" ht="18" x14ac:dyDescent="0.25">
      <c r="A36" s="20"/>
    </row>
    <row r="37" spans="1:1" ht="18" x14ac:dyDescent="0.25">
      <c r="A37" s="20"/>
    </row>
    <row r="38" spans="1:1" ht="18" x14ac:dyDescent="0.25">
      <c r="A38" s="20"/>
    </row>
    <row r="39" spans="1:1" ht="18" x14ac:dyDescent="0.25">
      <c r="A39" s="20"/>
    </row>
    <row r="40" spans="1:1" ht="18" x14ac:dyDescent="0.25">
      <c r="A40" s="20"/>
    </row>
    <row r="41" spans="1:1" ht="18" x14ac:dyDescent="0.25">
      <c r="A41" s="20"/>
    </row>
    <row r="42" spans="1:1" ht="18" x14ac:dyDescent="0.25">
      <c r="A42" s="20"/>
    </row>
    <row r="43" spans="1:1" ht="18" x14ac:dyDescent="0.25">
      <c r="A43" s="20"/>
    </row>
    <row r="44" spans="1:1" ht="18" x14ac:dyDescent="0.25">
      <c r="A44" s="20"/>
    </row>
    <row r="45" spans="1:1" ht="18" x14ac:dyDescent="0.25">
      <c r="A45" s="20"/>
    </row>
    <row r="46" spans="1:1" ht="18" x14ac:dyDescent="0.25">
      <c r="A46" s="20"/>
    </row>
    <row r="47" spans="1:1" ht="18" x14ac:dyDescent="0.25">
      <c r="A47" s="20"/>
    </row>
    <row r="48" spans="1:1" ht="18" x14ac:dyDescent="0.25">
      <c r="A48" s="20"/>
    </row>
    <row r="49" spans="1:1" ht="18" x14ac:dyDescent="0.25">
      <c r="A49" s="20"/>
    </row>
    <row r="50" spans="1:1" ht="18" x14ac:dyDescent="0.25">
      <c r="A50" s="20"/>
    </row>
    <row r="51" spans="1:1" ht="18" x14ac:dyDescent="0.25">
      <c r="A51" s="20"/>
    </row>
    <row r="52" spans="1:1" ht="18" x14ac:dyDescent="0.25">
      <c r="A52" s="20"/>
    </row>
    <row r="53" spans="1:1" ht="18" x14ac:dyDescent="0.25">
      <c r="A53" s="20"/>
    </row>
    <row r="54" spans="1:1" ht="18" x14ac:dyDescent="0.25">
      <c r="A54" s="20"/>
    </row>
    <row r="55" spans="1:1" ht="18" x14ac:dyDescent="0.25">
      <c r="A55" s="20"/>
    </row>
    <row r="56" spans="1:1" ht="18" x14ac:dyDescent="0.25">
      <c r="A56" s="20"/>
    </row>
    <row r="57" spans="1:1" ht="18" x14ac:dyDescent="0.25">
      <c r="A57" s="20"/>
    </row>
    <row r="58" spans="1:1" ht="18" x14ac:dyDescent="0.25">
      <c r="A58" s="20"/>
    </row>
    <row r="59" spans="1:1" ht="18" x14ac:dyDescent="0.25">
      <c r="A59" s="20"/>
    </row>
    <row r="60" spans="1:1" ht="18" x14ac:dyDescent="0.25">
      <c r="A60" s="20"/>
    </row>
    <row r="61" spans="1:1" ht="18" x14ac:dyDescent="0.25">
      <c r="A61" s="20"/>
    </row>
    <row r="62" spans="1:1" ht="18" x14ac:dyDescent="0.25">
      <c r="A62" s="20"/>
    </row>
    <row r="63" spans="1:1" ht="18" x14ac:dyDescent="0.25">
      <c r="A63" s="20"/>
    </row>
    <row r="64" spans="1:1" ht="18" x14ac:dyDescent="0.25">
      <c r="A64" s="20"/>
    </row>
    <row r="65" spans="1:1" ht="18" x14ac:dyDescent="0.25">
      <c r="A65" s="20"/>
    </row>
    <row r="66" spans="1:1" ht="18" x14ac:dyDescent="0.25">
      <c r="A66" s="20"/>
    </row>
    <row r="67" spans="1:1" ht="18" x14ac:dyDescent="0.25">
      <c r="A67" s="20"/>
    </row>
    <row r="68" spans="1:1" ht="18" x14ac:dyDescent="0.25">
      <c r="A68" s="20"/>
    </row>
    <row r="69" spans="1:1" ht="18" x14ac:dyDescent="0.25">
      <c r="A69" s="20"/>
    </row>
    <row r="70" spans="1:1" ht="18" x14ac:dyDescent="0.25">
      <c r="A70" s="20"/>
    </row>
    <row r="71" spans="1:1" ht="18" x14ac:dyDescent="0.25">
      <c r="A71" s="20"/>
    </row>
    <row r="72" spans="1:1" ht="18" x14ac:dyDescent="0.25">
      <c r="A72" s="20"/>
    </row>
    <row r="73" spans="1:1" ht="18" x14ac:dyDescent="0.25">
      <c r="A73" s="20"/>
    </row>
    <row r="74" spans="1:1" ht="18" x14ac:dyDescent="0.25">
      <c r="A74" s="20"/>
    </row>
    <row r="75" spans="1:1" ht="18" x14ac:dyDescent="0.25">
      <c r="A75" s="20"/>
    </row>
    <row r="76" spans="1:1" ht="18" x14ac:dyDescent="0.25">
      <c r="A76" s="20"/>
    </row>
    <row r="77" spans="1:1" ht="18" x14ac:dyDescent="0.25">
      <c r="A77" s="20"/>
    </row>
    <row r="78" spans="1:1" ht="18" x14ac:dyDescent="0.25">
      <c r="A78" s="20"/>
    </row>
    <row r="79" spans="1:1" ht="18" x14ac:dyDescent="0.25">
      <c r="A79" s="20"/>
    </row>
    <row r="80" spans="1:1" ht="18" x14ac:dyDescent="0.25">
      <c r="A80" s="20"/>
    </row>
    <row r="81" spans="1:1" ht="18" x14ac:dyDescent="0.25">
      <c r="A81" s="20"/>
    </row>
    <row r="82" spans="1:1" ht="18" x14ac:dyDescent="0.25">
      <c r="A82" s="20"/>
    </row>
    <row r="83" spans="1:1" ht="18" x14ac:dyDescent="0.25">
      <c r="A83" s="20"/>
    </row>
    <row r="84" spans="1:1" ht="18" x14ac:dyDescent="0.25">
      <c r="A84" s="20"/>
    </row>
    <row r="85" spans="1:1" ht="18" x14ac:dyDescent="0.25">
      <c r="A85" s="20"/>
    </row>
    <row r="86" spans="1:1" ht="18" x14ac:dyDescent="0.25">
      <c r="A86" s="20"/>
    </row>
    <row r="87" spans="1:1" ht="18" x14ac:dyDescent="0.25">
      <c r="A87" s="20"/>
    </row>
    <row r="88" spans="1:1" ht="18" x14ac:dyDescent="0.25">
      <c r="A88" s="20"/>
    </row>
    <row r="89" spans="1:1" ht="18" x14ac:dyDescent="0.25">
      <c r="A89" s="20"/>
    </row>
    <row r="90" spans="1:1" ht="18" x14ac:dyDescent="0.25">
      <c r="A90" s="20"/>
    </row>
    <row r="91" spans="1:1" ht="18" x14ac:dyDescent="0.25">
      <c r="A91" s="20"/>
    </row>
    <row r="92" spans="1:1" ht="18" x14ac:dyDescent="0.25">
      <c r="A92" s="20"/>
    </row>
    <row r="93" spans="1:1" ht="18" x14ac:dyDescent="0.25">
      <c r="A93" s="20"/>
    </row>
    <row r="94" spans="1:1" ht="18" x14ac:dyDescent="0.25">
      <c r="A94" s="20"/>
    </row>
    <row r="95" spans="1:1" ht="18" x14ac:dyDescent="0.25">
      <c r="A95" s="20"/>
    </row>
    <row r="96" spans="1:1" ht="18" x14ac:dyDescent="0.25">
      <c r="A96" s="20"/>
    </row>
    <row r="97" spans="1:1" ht="18" x14ac:dyDescent="0.25">
      <c r="A97" s="20"/>
    </row>
    <row r="98" spans="1:1" ht="18" x14ac:dyDescent="0.25">
      <c r="A98" s="20"/>
    </row>
    <row r="99" spans="1:1" ht="18" x14ac:dyDescent="0.25">
      <c r="A99" s="20"/>
    </row>
    <row r="100" spans="1:1" ht="18.75" thickBot="1" x14ac:dyDescent="0.3">
      <c r="A100" s="21"/>
    </row>
    <row r="101" spans="1:1" ht="15" thickTop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2"/>
  <sheetViews>
    <sheetView rightToLeft="1" tabSelected="1" topLeftCell="C1" zoomScale="80" zoomScaleNormal="80" workbookViewId="0">
      <selection activeCell="C7" sqref="C7"/>
    </sheetView>
  </sheetViews>
  <sheetFormatPr defaultRowHeight="14.25" x14ac:dyDescent="0.2"/>
  <cols>
    <col min="1" max="2" width="9" hidden="1" customWidth="1"/>
    <col min="3" max="3" width="17.25" customWidth="1"/>
    <col min="4" max="4" width="17.25" style="10" customWidth="1"/>
    <col min="5" max="12" width="17.25" customWidth="1"/>
  </cols>
  <sheetData>
    <row r="1" spans="1:12" ht="45" x14ac:dyDescent="0.6">
      <c r="C1" s="26" t="s">
        <v>21</v>
      </c>
      <c r="D1" s="26"/>
      <c r="E1" s="26"/>
      <c r="F1" s="26"/>
      <c r="G1" s="26"/>
      <c r="H1" s="26"/>
      <c r="I1" s="26"/>
      <c r="J1" s="26"/>
      <c r="K1" s="26"/>
      <c r="L1" s="26"/>
    </row>
    <row r="2" spans="1:12" ht="15" thickBot="1" x14ac:dyDescent="0.25">
      <c r="D2"/>
    </row>
    <row r="3" spans="1:12" ht="21" thickTop="1" x14ac:dyDescent="0.3">
      <c r="C3" s="16" t="s">
        <v>0</v>
      </c>
      <c r="D3" s="19" t="s">
        <v>14</v>
      </c>
      <c r="E3" s="19" t="s">
        <v>15</v>
      </c>
      <c r="F3" s="17" t="s">
        <v>9</v>
      </c>
      <c r="G3" s="17" t="s">
        <v>16</v>
      </c>
      <c r="H3" s="17" t="s">
        <v>17</v>
      </c>
      <c r="I3" s="17" t="s">
        <v>2</v>
      </c>
      <c r="J3" s="17" t="s">
        <v>18</v>
      </c>
      <c r="K3" s="17" t="s">
        <v>3</v>
      </c>
      <c r="L3" s="18" t="s">
        <v>4</v>
      </c>
    </row>
    <row r="4" spans="1:12" ht="20.25" x14ac:dyDescent="0.3">
      <c r="A4">
        <f>IFERROR(RANK(B4,$B$4:$B$1000,1)+COUNTIF($B$3:B3,B4),"")</f>
        <v>1</v>
      </c>
      <c r="B4">
        <f>IFERROR(SEARCH(Balance!$C$3,F4,1),"")</f>
        <v>1</v>
      </c>
      <c r="C4" s="7">
        <v>41644</v>
      </c>
      <c r="D4" s="8">
        <v>1</v>
      </c>
      <c r="E4" s="6">
        <v>0.14027777777777778</v>
      </c>
      <c r="F4" s="1" t="s">
        <v>13</v>
      </c>
      <c r="G4" s="1">
        <v>2</v>
      </c>
      <c r="H4" s="1">
        <v>3</v>
      </c>
      <c r="I4" s="1" t="s">
        <v>10</v>
      </c>
      <c r="J4" s="1">
        <v>5</v>
      </c>
      <c r="K4" s="1">
        <v>10000</v>
      </c>
      <c r="L4" s="2">
        <v>7</v>
      </c>
    </row>
    <row r="5" spans="1:12" ht="20.25" x14ac:dyDescent="0.3">
      <c r="A5" t="str">
        <f>IFERROR(RANK(B5,$B$4:$B$1000,1)+COUNTIF($B$3:B4,B5),"")</f>
        <v/>
      </c>
      <c r="B5" t="str">
        <f>IFERROR(SEARCH(Balance!$C$3,F5,1),"")</f>
        <v/>
      </c>
      <c r="C5" s="7" t="str">
        <f t="shared" ref="C5:C68" ca="1" si="0">IF(F5&lt;&gt;"",TODAY(),"")</f>
        <v/>
      </c>
      <c r="D5" s="8"/>
      <c r="E5" s="6" t="str">
        <f t="shared" ref="E5:E68" ca="1" si="1">IF(F5&lt;&gt;"",NOW(),"")</f>
        <v/>
      </c>
      <c r="F5" s="1"/>
      <c r="G5" s="1"/>
      <c r="H5" s="1"/>
      <c r="I5" s="1"/>
      <c r="J5" s="1"/>
      <c r="K5" s="1"/>
      <c r="L5" s="2"/>
    </row>
    <row r="6" spans="1:12" ht="20.25" x14ac:dyDescent="0.3">
      <c r="A6" t="str">
        <f>IFERROR(RANK(B6,$B$4:$B$1000,1)+COUNTIF($B$3:B5,B6),"")</f>
        <v/>
      </c>
      <c r="B6" t="str">
        <f>IFERROR(SEARCH(Balance!$C$3,F6,1),"")</f>
        <v/>
      </c>
      <c r="C6" s="7" t="str">
        <f t="shared" ca="1" si="0"/>
        <v/>
      </c>
      <c r="D6" s="8"/>
      <c r="E6" s="6" t="str">
        <f t="shared" ca="1" si="1"/>
        <v/>
      </c>
      <c r="F6" s="1"/>
      <c r="G6" s="1"/>
      <c r="H6" s="1"/>
      <c r="I6" s="1"/>
      <c r="J6" s="1"/>
      <c r="K6" s="1"/>
      <c r="L6" s="2"/>
    </row>
    <row r="7" spans="1:12" ht="20.25" x14ac:dyDescent="0.3">
      <c r="A7" t="str">
        <f>IFERROR(RANK(B7,$B$4:$B$1000,1)+COUNTIF($B$3:B6,B7),"")</f>
        <v/>
      </c>
      <c r="B7" t="str">
        <f>IFERROR(SEARCH(Balance!$C$3,F7,1),"")</f>
        <v/>
      </c>
      <c r="C7" s="7" t="str">
        <f t="shared" ca="1" si="0"/>
        <v/>
      </c>
      <c r="D7" s="8"/>
      <c r="E7" s="6" t="str">
        <f t="shared" ca="1" si="1"/>
        <v/>
      </c>
      <c r="F7" s="1"/>
      <c r="G7" s="1"/>
      <c r="H7" s="1"/>
      <c r="I7" s="1"/>
      <c r="J7" s="1" t="str">
        <f t="shared" ref="J7:J68" si="2">IF(I7="رصيد بداية","رصيد بداية","")</f>
        <v/>
      </c>
      <c r="K7" s="1"/>
      <c r="L7" s="2"/>
    </row>
    <row r="8" spans="1:12" ht="20.25" x14ac:dyDescent="0.3">
      <c r="A8" t="str">
        <f>IFERROR(RANK(B8,$B$4:$B$1000,1)+COUNTIF($B$3:B7,B8),"")</f>
        <v/>
      </c>
      <c r="B8" t="str">
        <f>IFERROR(SEARCH(Balance!$C$3,F8,1),"")</f>
        <v/>
      </c>
      <c r="C8" s="7" t="str">
        <f t="shared" ca="1" si="0"/>
        <v/>
      </c>
      <c r="D8" s="8"/>
      <c r="E8" s="6" t="str">
        <f t="shared" ca="1" si="1"/>
        <v/>
      </c>
      <c r="F8" s="1"/>
      <c r="G8" s="1"/>
      <c r="H8" s="1"/>
      <c r="I8" s="1"/>
      <c r="J8" s="1" t="str">
        <f t="shared" si="2"/>
        <v/>
      </c>
      <c r="K8" s="1"/>
      <c r="L8" s="2"/>
    </row>
    <row r="9" spans="1:12" ht="20.25" x14ac:dyDescent="0.3">
      <c r="A9" t="str">
        <f>IFERROR(RANK(B9,$B$4:$B$1000,1)+COUNTIF($B$3:B8,B9),"")</f>
        <v/>
      </c>
      <c r="B9" t="str">
        <f>IFERROR(SEARCH(Balance!$C$3,F9,1),"")</f>
        <v/>
      </c>
      <c r="C9" s="7" t="str">
        <f t="shared" ca="1" si="0"/>
        <v/>
      </c>
      <c r="D9" s="8"/>
      <c r="E9" s="6" t="str">
        <f t="shared" ca="1" si="1"/>
        <v/>
      </c>
      <c r="F9" s="1"/>
      <c r="G9" s="1"/>
      <c r="H9" s="1"/>
      <c r="I9" s="1"/>
      <c r="J9" s="1" t="str">
        <f t="shared" si="2"/>
        <v/>
      </c>
      <c r="K9" s="1"/>
      <c r="L9" s="2"/>
    </row>
    <row r="10" spans="1:12" ht="20.25" x14ac:dyDescent="0.3">
      <c r="A10" t="str">
        <f>IFERROR(RANK(B10,$B$4:$B$1000,1)+COUNTIF($B$3:B9,B10),"")</f>
        <v/>
      </c>
      <c r="B10" t="str">
        <f>IFERROR(SEARCH(Balance!$C$3,F10,1),"")</f>
        <v/>
      </c>
      <c r="C10" s="7" t="str">
        <f t="shared" ca="1" si="0"/>
        <v/>
      </c>
      <c r="D10" s="8"/>
      <c r="E10" s="6" t="str">
        <f t="shared" ca="1" si="1"/>
        <v/>
      </c>
      <c r="F10" s="1"/>
      <c r="G10" s="1"/>
      <c r="H10" s="1"/>
      <c r="I10" s="1"/>
      <c r="J10" s="1" t="str">
        <f t="shared" si="2"/>
        <v/>
      </c>
      <c r="K10" s="1"/>
      <c r="L10" s="2"/>
    </row>
    <row r="11" spans="1:12" ht="20.25" x14ac:dyDescent="0.3">
      <c r="A11" t="str">
        <f>IFERROR(RANK(B11,$B$4:$B$1000,1)+COUNTIF($B$3:B10,B11),"")</f>
        <v/>
      </c>
      <c r="B11" t="str">
        <f>IFERROR(SEARCH(Balance!$C$3,F11,1),"")</f>
        <v/>
      </c>
      <c r="C11" s="7" t="str">
        <f t="shared" ca="1" si="0"/>
        <v/>
      </c>
      <c r="D11" s="8"/>
      <c r="E11" s="6" t="str">
        <f t="shared" ca="1" si="1"/>
        <v/>
      </c>
      <c r="F11" s="1"/>
      <c r="G11" s="1"/>
      <c r="H11" s="1"/>
      <c r="I11" s="1"/>
      <c r="J11" s="1" t="str">
        <f t="shared" si="2"/>
        <v/>
      </c>
      <c r="K11" s="1"/>
      <c r="L11" s="2"/>
    </row>
    <row r="12" spans="1:12" ht="20.25" x14ac:dyDescent="0.3">
      <c r="A12" t="str">
        <f>IFERROR(RANK(B12,$B$4:$B$1000,1)+COUNTIF($B$3:B11,B12),"")</f>
        <v/>
      </c>
      <c r="B12" t="str">
        <f>IFERROR(SEARCH(Balance!$C$3,F12,1),"")</f>
        <v/>
      </c>
      <c r="C12" s="7" t="str">
        <f t="shared" ca="1" si="0"/>
        <v/>
      </c>
      <c r="D12" s="8"/>
      <c r="E12" s="6" t="str">
        <f t="shared" ca="1" si="1"/>
        <v/>
      </c>
      <c r="F12" s="1"/>
      <c r="G12" s="1"/>
      <c r="H12" s="1"/>
      <c r="I12" s="1"/>
      <c r="J12" s="1" t="str">
        <f t="shared" si="2"/>
        <v/>
      </c>
      <c r="K12" s="1"/>
      <c r="L12" s="2"/>
    </row>
    <row r="13" spans="1:12" ht="20.25" x14ac:dyDescent="0.3">
      <c r="A13" t="str">
        <f>IFERROR(RANK(B13,$B$4:$B$1000,1)+COUNTIF($B$3:B12,B13),"")</f>
        <v/>
      </c>
      <c r="B13" t="str">
        <f>IFERROR(SEARCH(Balance!$C$3,F13,1),"")</f>
        <v/>
      </c>
      <c r="C13" s="7" t="str">
        <f t="shared" ca="1" si="0"/>
        <v/>
      </c>
      <c r="D13" s="8"/>
      <c r="E13" s="6" t="str">
        <f t="shared" ca="1" si="1"/>
        <v/>
      </c>
      <c r="F13" s="1"/>
      <c r="G13" s="1"/>
      <c r="H13" s="1"/>
      <c r="I13" s="1"/>
      <c r="J13" s="1" t="str">
        <f t="shared" si="2"/>
        <v/>
      </c>
      <c r="K13" s="1"/>
      <c r="L13" s="2"/>
    </row>
    <row r="14" spans="1:12" ht="20.25" x14ac:dyDescent="0.3">
      <c r="A14" t="str">
        <f>IFERROR(RANK(B14,$B$4:$B$1000,1)+COUNTIF($B$3:B13,B14),"")</f>
        <v/>
      </c>
      <c r="B14" t="str">
        <f>IFERROR(SEARCH(Balance!$C$3,F14,1),"")</f>
        <v/>
      </c>
      <c r="C14" s="7" t="str">
        <f t="shared" ca="1" si="0"/>
        <v/>
      </c>
      <c r="D14" s="8"/>
      <c r="E14" s="6" t="str">
        <f t="shared" ca="1" si="1"/>
        <v/>
      </c>
      <c r="F14" s="1"/>
      <c r="G14" s="1"/>
      <c r="H14" s="1"/>
      <c r="I14" s="1"/>
      <c r="J14" s="1" t="str">
        <f t="shared" si="2"/>
        <v/>
      </c>
      <c r="K14" s="1"/>
      <c r="L14" s="2"/>
    </row>
    <row r="15" spans="1:12" ht="20.25" x14ac:dyDescent="0.3">
      <c r="A15" t="str">
        <f>IFERROR(RANK(B15,$B$4:$B$1000,1)+COUNTIF($B$3:B14,B15),"")</f>
        <v/>
      </c>
      <c r="B15" t="str">
        <f>IFERROR(SEARCH(Balance!$C$3,F15,1),"")</f>
        <v/>
      </c>
      <c r="C15" s="7" t="str">
        <f t="shared" ca="1" si="0"/>
        <v/>
      </c>
      <c r="D15" s="8"/>
      <c r="E15" s="6" t="str">
        <f t="shared" ca="1" si="1"/>
        <v/>
      </c>
      <c r="F15" s="1"/>
      <c r="G15" s="1"/>
      <c r="H15" s="1"/>
      <c r="I15" s="1"/>
      <c r="J15" s="1" t="str">
        <f t="shared" si="2"/>
        <v/>
      </c>
      <c r="K15" s="1"/>
      <c r="L15" s="2"/>
    </row>
    <row r="16" spans="1:12" ht="20.25" x14ac:dyDescent="0.3">
      <c r="A16" t="str">
        <f>IFERROR(RANK(B16,$B$4:$B$1000,1)+COUNTIF($B$3:B15,B16),"")</f>
        <v/>
      </c>
      <c r="B16" t="str">
        <f>IFERROR(SEARCH(Balance!$C$3,F16,1),"")</f>
        <v/>
      </c>
      <c r="C16" s="7" t="str">
        <f t="shared" ca="1" si="0"/>
        <v/>
      </c>
      <c r="D16" s="8"/>
      <c r="E16" s="6" t="str">
        <f t="shared" ca="1" si="1"/>
        <v/>
      </c>
      <c r="F16" s="1"/>
      <c r="G16" s="1"/>
      <c r="H16" s="1"/>
      <c r="I16" s="1"/>
      <c r="J16" s="1" t="str">
        <f t="shared" si="2"/>
        <v/>
      </c>
      <c r="K16" s="1"/>
      <c r="L16" s="2"/>
    </row>
    <row r="17" spans="1:12" ht="20.25" x14ac:dyDescent="0.3">
      <c r="A17" t="str">
        <f>IFERROR(RANK(B17,$B$4:$B$1000,1)+COUNTIF($B$3:B16,B17),"")</f>
        <v/>
      </c>
      <c r="B17" t="str">
        <f>IFERROR(SEARCH(Balance!$C$3,F17,1),"")</f>
        <v/>
      </c>
      <c r="C17" s="7" t="str">
        <f t="shared" ca="1" si="0"/>
        <v/>
      </c>
      <c r="D17" s="8"/>
      <c r="E17" s="6" t="str">
        <f t="shared" ca="1" si="1"/>
        <v/>
      </c>
      <c r="F17" s="1"/>
      <c r="G17" s="1"/>
      <c r="H17" s="1"/>
      <c r="I17" s="1"/>
      <c r="J17" s="1" t="str">
        <f t="shared" si="2"/>
        <v/>
      </c>
      <c r="K17" s="1"/>
      <c r="L17" s="2"/>
    </row>
    <row r="18" spans="1:12" ht="20.25" x14ac:dyDescent="0.3">
      <c r="A18" t="str">
        <f>IFERROR(RANK(B18,$B$4:$B$1000,1)+COUNTIF($B$3:B17,B18),"")</f>
        <v/>
      </c>
      <c r="B18" t="str">
        <f>IFERROR(SEARCH(Balance!$C$3,F18,1),"")</f>
        <v/>
      </c>
      <c r="C18" s="7" t="str">
        <f t="shared" ca="1" si="0"/>
        <v/>
      </c>
      <c r="D18" s="8"/>
      <c r="E18" s="6" t="str">
        <f t="shared" ca="1" si="1"/>
        <v/>
      </c>
      <c r="F18" s="1"/>
      <c r="G18" s="1"/>
      <c r="H18" s="1"/>
      <c r="I18" s="1"/>
      <c r="J18" s="1" t="str">
        <f t="shared" si="2"/>
        <v/>
      </c>
      <c r="K18" s="1"/>
      <c r="L18" s="2"/>
    </row>
    <row r="19" spans="1:12" ht="20.25" x14ac:dyDescent="0.3">
      <c r="A19" t="str">
        <f>IFERROR(RANK(B19,$B$4:$B$1000,1)+COUNTIF($B$3:B18,B19),"")</f>
        <v/>
      </c>
      <c r="B19" t="str">
        <f>IFERROR(SEARCH(Balance!$C$3,F19,1),"")</f>
        <v/>
      </c>
      <c r="C19" s="7" t="str">
        <f t="shared" ca="1" si="0"/>
        <v/>
      </c>
      <c r="D19" s="8"/>
      <c r="E19" s="6" t="str">
        <f t="shared" ca="1" si="1"/>
        <v/>
      </c>
      <c r="F19" s="1"/>
      <c r="G19" s="1"/>
      <c r="H19" s="1"/>
      <c r="I19" s="1"/>
      <c r="J19" s="1" t="str">
        <f t="shared" si="2"/>
        <v/>
      </c>
      <c r="K19" s="1"/>
      <c r="L19" s="2"/>
    </row>
    <row r="20" spans="1:12" ht="20.25" x14ac:dyDescent="0.3">
      <c r="A20" t="str">
        <f>IFERROR(RANK(B20,$B$4:$B$1000,1)+COUNTIF($B$3:B19,B20),"")</f>
        <v/>
      </c>
      <c r="B20" t="str">
        <f>IFERROR(SEARCH(Balance!$C$3,F20,1),"")</f>
        <v/>
      </c>
      <c r="C20" s="7" t="str">
        <f t="shared" ca="1" si="0"/>
        <v/>
      </c>
      <c r="D20" s="8"/>
      <c r="E20" s="6" t="str">
        <f t="shared" ca="1" si="1"/>
        <v/>
      </c>
      <c r="F20" s="1"/>
      <c r="G20" s="1"/>
      <c r="H20" s="1"/>
      <c r="I20" s="1"/>
      <c r="J20" s="1" t="str">
        <f t="shared" si="2"/>
        <v/>
      </c>
      <c r="K20" s="1"/>
      <c r="L20" s="2"/>
    </row>
    <row r="21" spans="1:12" ht="20.25" x14ac:dyDescent="0.3">
      <c r="A21" t="str">
        <f>IFERROR(RANK(B21,$B$4:$B$1000,1)+COUNTIF($B$3:B20,B21),"")</f>
        <v/>
      </c>
      <c r="B21" t="str">
        <f>IFERROR(SEARCH(Balance!$C$3,F21,1),"")</f>
        <v/>
      </c>
      <c r="C21" s="7" t="str">
        <f t="shared" ca="1" si="0"/>
        <v/>
      </c>
      <c r="D21" s="8"/>
      <c r="E21" s="6" t="str">
        <f t="shared" ca="1" si="1"/>
        <v/>
      </c>
      <c r="F21" s="1"/>
      <c r="G21" s="1"/>
      <c r="H21" s="1"/>
      <c r="I21" s="1"/>
      <c r="J21" s="1" t="str">
        <f t="shared" si="2"/>
        <v/>
      </c>
      <c r="K21" s="1"/>
      <c r="L21" s="2"/>
    </row>
    <row r="22" spans="1:12" ht="20.25" x14ac:dyDescent="0.3">
      <c r="A22" t="str">
        <f>IFERROR(RANK(B22,$B$4:$B$1000,1)+COUNTIF($B$3:B21,B22),"")</f>
        <v/>
      </c>
      <c r="B22" t="str">
        <f>IFERROR(SEARCH(Balance!$C$3,F22,1),"")</f>
        <v/>
      </c>
      <c r="C22" s="7" t="str">
        <f t="shared" ca="1" si="0"/>
        <v/>
      </c>
      <c r="D22" s="8"/>
      <c r="E22" s="6" t="str">
        <f t="shared" ca="1" si="1"/>
        <v/>
      </c>
      <c r="F22" s="1"/>
      <c r="G22" s="1"/>
      <c r="H22" s="1"/>
      <c r="I22" s="1"/>
      <c r="J22" s="1" t="str">
        <f t="shared" si="2"/>
        <v/>
      </c>
      <c r="K22" s="1"/>
      <c r="L22" s="2"/>
    </row>
    <row r="23" spans="1:12" ht="20.25" x14ac:dyDescent="0.3">
      <c r="A23" t="str">
        <f>IFERROR(RANK(B23,$B$4:$B$1000,1)+COUNTIF($B$3:B22,B23),"")</f>
        <v/>
      </c>
      <c r="B23" t="str">
        <f>IFERROR(SEARCH(Balance!$C$3,F23,1),"")</f>
        <v/>
      </c>
      <c r="C23" s="7" t="str">
        <f t="shared" ca="1" si="0"/>
        <v/>
      </c>
      <c r="D23" s="8"/>
      <c r="E23" s="6" t="str">
        <f t="shared" ca="1" si="1"/>
        <v/>
      </c>
      <c r="F23" s="1"/>
      <c r="G23" s="1"/>
      <c r="H23" s="1"/>
      <c r="I23" s="1"/>
      <c r="J23" s="1" t="str">
        <f t="shared" si="2"/>
        <v/>
      </c>
      <c r="K23" s="1"/>
      <c r="L23" s="2"/>
    </row>
    <row r="24" spans="1:12" ht="20.25" x14ac:dyDescent="0.3">
      <c r="A24" t="str">
        <f>IFERROR(RANK(B24,$B$4:$B$1000,1)+COUNTIF($B$3:B23,B24),"")</f>
        <v/>
      </c>
      <c r="B24" t="str">
        <f>IFERROR(SEARCH(Balance!$C$3,F24,1),"")</f>
        <v/>
      </c>
      <c r="C24" s="7" t="str">
        <f t="shared" ca="1" si="0"/>
        <v/>
      </c>
      <c r="D24" s="8"/>
      <c r="E24" s="6" t="str">
        <f t="shared" ca="1" si="1"/>
        <v/>
      </c>
      <c r="F24" s="1"/>
      <c r="G24" s="1"/>
      <c r="H24" s="1"/>
      <c r="I24" s="1"/>
      <c r="J24" s="1" t="str">
        <f t="shared" si="2"/>
        <v/>
      </c>
      <c r="K24" s="1"/>
      <c r="L24" s="2"/>
    </row>
    <row r="25" spans="1:12" ht="20.25" x14ac:dyDescent="0.3">
      <c r="A25" t="str">
        <f>IFERROR(RANK(B25,$B$4:$B$1000,1)+COUNTIF($B$3:B24,B25),"")</f>
        <v/>
      </c>
      <c r="B25" t="str">
        <f>IFERROR(SEARCH(Balance!$C$3,F25,1),"")</f>
        <v/>
      </c>
      <c r="C25" s="7" t="str">
        <f t="shared" ca="1" si="0"/>
        <v/>
      </c>
      <c r="D25" s="8"/>
      <c r="E25" s="6" t="str">
        <f t="shared" ca="1" si="1"/>
        <v/>
      </c>
      <c r="F25" s="1"/>
      <c r="G25" s="1"/>
      <c r="H25" s="1"/>
      <c r="I25" s="1"/>
      <c r="J25" s="1" t="str">
        <f t="shared" si="2"/>
        <v/>
      </c>
      <c r="K25" s="1"/>
      <c r="L25" s="2"/>
    </row>
    <row r="26" spans="1:12" ht="20.25" x14ac:dyDescent="0.3">
      <c r="A26" t="str">
        <f>IFERROR(RANK(B26,$B$4:$B$1000,1)+COUNTIF($B$3:B25,B26),"")</f>
        <v/>
      </c>
      <c r="B26" t="str">
        <f>IFERROR(SEARCH(Balance!$C$3,F26,1),"")</f>
        <v/>
      </c>
      <c r="C26" s="7" t="str">
        <f t="shared" ca="1" si="0"/>
        <v/>
      </c>
      <c r="D26" s="8"/>
      <c r="E26" s="6" t="str">
        <f t="shared" ca="1" si="1"/>
        <v/>
      </c>
      <c r="F26" s="1"/>
      <c r="G26" s="1"/>
      <c r="H26" s="1"/>
      <c r="I26" s="1"/>
      <c r="J26" s="1" t="str">
        <f t="shared" si="2"/>
        <v/>
      </c>
      <c r="K26" s="1"/>
      <c r="L26" s="2"/>
    </row>
    <row r="27" spans="1:12" ht="20.25" x14ac:dyDescent="0.3">
      <c r="A27" t="str">
        <f>IFERROR(RANK(B27,$B$4:$B$1000,1)+COUNTIF($B$3:B26,B27),"")</f>
        <v/>
      </c>
      <c r="B27" t="str">
        <f>IFERROR(SEARCH(Balance!$C$3,F27,1),"")</f>
        <v/>
      </c>
      <c r="C27" s="7" t="str">
        <f t="shared" ca="1" si="0"/>
        <v/>
      </c>
      <c r="D27" s="8"/>
      <c r="E27" s="6" t="str">
        <f t="shared" ca="1" si="1"/>
        <v/>
      </c>
      <c r="F27" s="1"/>
      <c r="G27" s="1"/>
      <c r="H27" s="1"/>
      <c r="I27" s="1"/>
      <c r="J27" s="1" t="str">
        <f t="shared" si="2"/>
        <v/>
      </c>
      <c r="K27" s="1"/>
      <c r="L27" s="2"/>
    </row>
    <row r="28" spans="1:12" ht="20.25" x14ac:dyDescent="0.3">
      <c r="A28" t="str">
        <f>IFERROR(RANK(B28,$B$4:$B$1000,1)+COUNTIF($B$3:B27,B28),"")</f>
        <v/>
      </c>
      <c r="B28" t="str">
        <f>IFERROR(SEARCH(Balance!$C$3,F28,1),"")</f>
        <v/>
      </c>
      <c r="C28" s="7" t="str">
        <f t="shared" ca="1" si="0"/>
        <v/>
      </c>
      <c r="D28" s="8"/>
      <c r="E28" s="6" t="str">
        <f t="shared" ca="1" si="1"/>
        <v/>
      </c>
      <c r="F28" s="1"/>
      <c r="G28" s="1"/>
      <c r="H28" s="1"/>
      <c r="I28" s="1"/>
      <c r="J28" s="1" t="str">
        <f t="shared" si="2"/>
        <v/>
      </c>
      <c r="K28" s="1"/>
      <c r="L28" s="2"/>
    </row>
    <row r="29" spans="1:12" ht="20.25" x14ac:dyDescent="0.3">
      <c r="A29" t="str">
        <f>IFERROR(RANK(B29,$B$4:$B$1000,1)+COUNTIF($B$3:B28,B29),"")</f>
        <v/>
      </c>
      <c r="B29" t="str">
        <f>IFERROR(SEARCH(Balance!$C$3,F29,1),"")</f>
        <v/>
      </c>
      <c r="C29" s="7" t="str">
        <f t="shared" ca="1" si="0"/>
        <v/>
      </c>
      <c r="D29" s="8"/>
      <c r="E29" s="6" t="str">
        <f t="shared" ca="1" si="1"/>
        <v/>
      </c>
      <c r="F29" s="1"/>
      <c r="G29" s="1"/>
      <c r="H29" s="1"/>
      <c r="I29" s="1"/>
      <c r="J29" s="1" t="str">
        <f t="shared" si="2"/>
        <v/>
      </c>
      <c r="K29" s="1"/>
      <c r="L29" s="2"/>
    </row>
    <row r="30" spans="1:12" ht="20.25" x14ac:dyDescent="0.3">
      <c r="A30" t="str">
        <f>IFERROR(RANK(B30,$B$4:$B$1000,1)+COUNTIF($B$3:B29,B30),"")</f>
        <v/>
      </c>
      <c r="B30" t="str">
        <f>IFERROR(SEARCH(Balance!$C$3,F30,1),"")</f>
        <v/>
      </c>
      <c r="C30" s="7" t="str">
        <f t="shared" ca="1" si="0"/>
        <v/>
      </c>
      <c r="D30" s="8"/>
      <c r="E30" s="6" t="str">
        <f t="shared" ca="1" si="1"/>
        <v/>
      </c>
      <c r="F30" s="1"/>
      <c r="G30" s="1"/>
      <c r="H30" s="1"/>
      <c r="I30" s="1"/>
      <c r="J30" s="1" t="str">
        <f t="shared" si="2"/>
        <v/>
      </c>
      <c r="K30" s="1"/>
      <c r="L30" s="2"/>
    </row>
    <row r="31" spans="1:12" ht="20.25" x14ac:dyDescent="0.3">
      <c r="A31" t="str">
        <f>IFERROR(RANK(B31,$B$4:$B$1000,1)+COUNTIF($B$3:B30,B31),"")</f>
        <v/>
      </c>
      <c r="B31" t="str">
        <f>IFERROR(SEARCH(Balance!$C$3,F31,1),"")</f>
        <v/>
      </c>
      <c r="C31" s="7" t="str">
        <f t="shared" ca="1" si="0"/>
        <v/>
      </c>
      <c r="D31" s="8"/>
      <c r="E31" s="6" t="str">
        <f t="shared" ca="1" si="1"/>
        <v/>
      </c>
      <c r="F31" s="1"/>
      <c r="G31" s="1"/>
      <c r="H31" s="1"/>
      <c r="I31" s="1"/>
      <c r="J31" s="1" t="str">
        <f t="shared" si="2"/>
        <v/>
      </c>
      <c r="K31" s="1"/>
      <c r="L31" s="2"/>
    </row>
    <row r="32" spans="1:12" ht="20.25" x14ac:dyDescent="0.3">
      <c r="A32" t="str">
        <f>IFERROR(RANK(B32,$B$4:$B$1000,1)+COUNTIF($B$3:B31,B32),"")</f>
        <v/>
      </c>
      <c r="B32" t="str">
        <f>IFERROR(SEARCH(Balance!$C$3,F32,1),"")</f>
        <v/>
      </c>
      <c r="C32" s="7" t="str">
        <f t="shared" ca="1" si="0"/>
        <v/>
      </c>
      <c r="D32" s="8"/>
      <c r="E32" s="6" t="str">
        <f t="shared" ca="1" si="1"/>
        <v/>
      </c>
      <c r="F32" s="1"/>
      <c r="G32" s="1"/>
      <c r="H32" s="1"/>
      <c r="I32" s="1"/>
      <c r="J32" s="1" t="str">
        <f t="shared" si="2"/>
        <v/>
      </c>
      <c r="K32" s="1"/>
      <c r="L32" s="2"/>
    </row>
    <row r="33" spans="1:12" ht="20.25" x14ac:dyDescent="0.3">
      <c r="A33" t="str">
        <f>IFERROR(RANK(B33,$B$4:$B$1000,1)+COUNTIF($B$3:B32,B33),"")</f>
        <v/>
      </c>
      <c r="B33" t="str">
        <f>IFERROR(SEARCH(Balance!$C$3,F33,1),"")</f>
        <v/>
      </c>
      <c r="C33" s="7" t="str">
        <f t="shared" ca="1" si="0"/>
        <v/>
      </c>
      <c r="D33" s="8"/>
      <c r="E33" s="6" t="str">
        <f t="shared" ca="1" si="1"/>
        <v/>
      </c>
      <c r="F33" s="1"/>
      <c r="G33" s="1"/>
      <c r="H33" s="1"/>
      <c r="I33" s="1"/>
      <c r="J33" s="1" t="str">
        <f t="shared" si="2"/>
        <v/>
      </c>
      <c r="K33" s="1"/>
      <c r="L33" s="2"/>
    </row>
    <row r="34" spans="1:12" ht="20.25" x14ac:dyDescent="0.3">
      <c r="A34" t="str">
        <f>IFERROR(RANK(B34,$B$4:$B$1000,1)+COUNTIF($B$3:B33,B34),"")</f>
        <v/>
      </c>
      <c r="B34" t="str">
        <f>IFERROR(SEARCH(Balance!$C$3,F34,1),"")</f>
        <v/>
      </c>
      <c r="C34" s="7" t="str">
        <f t="shared" ca="1" si="0"/>
        <v/>
      </c>
      <c r="D34" s="8"/>
      <c r="E34" s="6" t="str">
        <f t="shared" ca="1" si="1"/>
        <v/>
      </c>
      <c r="F34" s="1"/>
      <c r="G34" s="1"/>
      <c r="H34" s="1"/>
      <c r="I34" s="1"/>
      <c r="J34" s="1" t="str">
        <f t="shared" si="2"/>
        <v/>
      </c>
      <c r="K34" s="1"/>
      <c r="L34" s="2"/>
    </row>
    <row r="35" spans="1:12" ht="20.25" x14ac:dyDescent="0.3">
      <c r="A35" t="str">
        <f>IFERROR(RANK(B35,$B$4:$B$1000,1)+COUNTIF($B$3:B34,B35),"")</f>
        <v/>
      </c>
      <c r="B35" t="str">
        <f>IFERROR(SEARCH(Balance!$C$3,F35,1),"")</f>
        <v/>
      </c>
      <c r="C35" s="7" t="str">
        <f t="shared" ca="1" si="0"/>
        <v/>
      </c>
      <c r="D35" s="8"/>
      <c r="E35" s="6" t="str">
        <f t="shared" ca="1" si="1"/>
        <v/>
      </c>
      <c r="F35" s="1"/>
      <c r="G35" s="1"/>
      <c r="H35" s="1"/>
      <c r="I35" s="1"/>
      <c r="J35" s="1" t="str">
        <f t="shared" si="2"/>
        <v/>
      </c>
      <c r="K35" s="1"/>
      <c r="L35" s="2"/>
    </row>
    <row r="36" spans="1:12" ht="20.25" x14ac:dyDescent="0.3">
      <c r="A36" t="str">
        <f>IFERROR(RANK(B36,$B$4:$B$1000,1)+COUNTIF($B$3:B35,B36),"")</f>
        <v/>
      </c>
      <c r="B36" t="str">
        <f>IFERROR(SEARCH(Balance!$C$3,F36,1),"")</f>
        <v/>
      </c>
      <c r="C36" s="7" t="str">
        <f t="shared" ca="1" si="0"/>
        <v/>
      </c>
      <c r="D36" s="8"/>
      <c r="E36" s="6" t="str">
        <f t="shared" ca="1" si="1"/>
        <v/>
      </c>
      <c r="F36" s="1"/>
      <c r="G36" s="1"/>
      <c r="H36" s="1"/>
      <c r="I36" s="1"/>
      <c r="J36" s="1" t="str">
        <f t="shared" si="2"/>
        <v/>
      </c>
      <c r="K36" s="1"/>
      <c r="L36" s="2"/>
    </row>
    <row r="37" spans="1:12" ht="20.25" x14ac:dyDescent="0.3">
      <c r="A37" t="str">
        <f>IFERROR(RANK(B37,$B$4:$B$1000,1)+COUNTIF($B$3:B36,B37),"")</f>
        <v/>
      </c>
      <c r="B37" t="str">
        <f>IFERROR(SEARCH(Balance!$C$3,F37,1),"")</f>
        <v/>
      </c>
      <c r="C37" s="7" t="str">
        <f t="shared" ca="1" si="0"/>
        <v/>
      </c>
      <c r="D37" s="8"/>
      <c r="E37" s="6" t="str">
        <f t="shared" ca="1" si="1"/>
        <v/>
      </c>
      <c r="F37" s="1"/>
      <c r="G37" s="1"/>
      <c r="H37" s="1"/>
      <c r="I37" s="1"/>
      <c r="J37" s="1" t="str">
        <f t="shared" si="2"/>
        <v/>
      </c>
      <c r="K37" s="1"/>
      <c r="L37" s="2"/>
    </row>
    <row r="38" spans="1:12" ht="20.25" x14ac:dyDescent="0.3">
      <c r="A38" t="str">
        <f>IFERROR(RANK(B38,$B$4:$B$1000,1)+COUNTIF($B$3:B37,B38),"")</f>
        <v/>
      </c>
      <c r="B38" t="str">
        <f>IFERROR(SEARCH(Balance!$C$3,F38,1),"")</f>
        <v/>
      </c>
      <c r="C38" s="7" t="str">
        <f t="shared" ca="1" si="0"/>
        <v/>
      </c>
      <c r="D38" s="8"/>
      <c r="E38" s="6" t="str">
        <f t="shared" ca="1" si="1"/>
        <v/>
      </c>
      <c r="F38" s="1"/>
      <c r="G38" s="1"/>
      <c r="H38" s="1"/>
      <c r="I38" s="1"/>
      <c r="J38" s="1" t="str">
        <f t="shared" si="2"/>
        <v/>
      </c>
      <c r="K38" s="1"/>
      <c r="L38" s="2"/>
    </row>
    <row r="39" spans="1:12" ht="20.25" x14ac:dyDescent="0.3">
      <c r="A39" t="str">
        <f>IFERROR(RANK(B39,$B$4:$B$1000,1)+COUNTIF($B$3:B38,B39),"")</f>
        <v/>
      </c>
      <c r="B39" t="str">
        <f>IFERROR(SEARCH(Balance!$C$3,F39,1),"")</f>
        <v/>
      </c>
      <c r="C39" s="7" t="str">
        <f t="shared" ca="1" si="0"/>
        <v/>
      </c>
      <c r="D39" s="8"/>
      <c r="E39" s="6" t="str">
        <f t="shared" ca="1" si="1"/>
        <v/>
      </c>
      <c r="F39" s="1"/>
      <c r="G39" s="1"/>
      <c r="H39" s="1"/>
      <c r="I39" s="1"/>
      <c r="J39" s="1" t="str">
        <f t="shared" si="2"/>
        <v/>
      </c>
      <c r="K39" s="1"/>
      <c r="L39" s="2"/>
    </row>
    <row r="40" spans="1:12" ht="20.25" x14ac:dyDescent="0.3">
      <c r="A40" t="str">
        <f>IFERROR(RANK(B40,$B$4:$B$1000,1)+COUNTIF($B$3:B39,B40),"")</f>
        <v/>
      </c>
      <c r="B40" t="str">
        <f>IFERROR(SEARCH(Balance!$C$3,F40,1),"")</f>
        <v/>
      </c>
      <c r="C40" s="7" t="str">
        <f t="shared" ca="1" si="0"/>
        <v/>
      </c>
      <c r="D40" s="8"/>
      <c r="E40" s="6" t="str">
        <f t="shared" ca="1" si="1"/>
        <v/>
      </c>
      <c r="F40" s="1"/>
      <c r="G40" s="1"/>
      <c r="H40" s="1"/>
      <c r="I40" s="1"/>
      <c r="J40" s="1" t="str">
        <f t="shared" si="2"/>
        <v/>
      </c>
      <c r="K40" s="1"/>
      <c r="L40" s="2"/>
    </row>
    <row r="41" spans="1:12" ht="20.25" x14ac:dyDescent="0.3">
      <c r="A41" t="str">
        <f>IFERROR(RANK(B41,$B$4:$B$1000,1)+COUNTIF($B$3:B40,B41),"")</f>
        <v/>
      </c>
      <c r="B41" t="str">
        <f>IFERROR(SEARCH(Balance!$C$3,F41,1),"")</f>
        <v/>
      </c>
      <c r="C41" s="7" t="str">
        <f t="shared" ca="1" si="0"/>
        <v/>
      </c>
      <c r="D41" s="8"/>
      <c r="E41" s="6" t="str">
        <f t="shared" ca="1" si="1"/>
        <v/>
      </c>
      <c r="F41" s="1"/>
      <c r="G41" s="1"/>
      <c r="H41" s="1"/>
      <c r="I41" s="1"/>
      <c r="J41" s="1" t="str">
        <f t="shared" si="2"/>
        <v/>
      </c>
      <c r="K41" s="1"/>
      <c r="L41" s="2"/>
    </row>
    <row r="42" spans="1:12" ht="20.25" x14ac:dyDescent="0.3">
      <c r="A42" t="str">
        <f>IFERROR(RANK(B42,$B$4:$B$1000,1)+COUNTIF($B$3:B41,B42),"")</f>
        <v/>
      </c>
      <c r="B42" t="str">
        <f>IFERROR(SEARCH(Balance!$C$3,F42,1),"")</f>
        <v/>
      </c>
      <c r="C42" s="7" t="str">
        <f t="shared" ca="1" si="0"/>
        <v/>
      </c>
      <c r="D42" s="8"/>
      <c r="E42" s="6" t="str">
        <f t="shared" ca="1" si="1"/>
        <v/>
      </c>
      <c r="F42" s="1"/>
      <c r="G42" s="1"/>
      <c r="H42" s="1"/>
      <c r="I42" s="1"/>
      <c r="J42" s="1" t="str">
        <f t="shared" si="2"/>
        <v/>
      </c>
      <c r="K42" s="1"/>
      <c r="L42" s="2"/>
    </row>
    <row r="43" spans="1:12" ht="20.25" x14ac:dyDescent="0.3">
      <c r="A43" t="str">
        <f>IFERROR(RANK(B43,$B$4:$B$1000,1)+COUNTIF($B$3:B42,B43),"")</f>
        <v/>
      </c>
      <c r="B43" t="str">
        <f>IFERROR(SEARCH(Balance!$C$3,F43,1),"")</f>
        <v/>
      </c>
      <c r="C43" s="7" t="str">
        <f t="shared" ca="1" si="0"/>
        <v/>
      </c>
      <c r="D43" s="8"/>
      <c r="E43" s="6" t="str">
        <f t="shared" ca="1" si="1"/>
        <v/>
      </c>
      <c r="F43" s="1"/>
      <c r="G43" s="1"/>
      <c r="H43" s="1"/>
      <c r="I43" s="1"/>
      <c r="J43" s="1" t="str">
        <f t="shared" si="2"/>
        <v/>
      </c>
      <c r="K43" s="1"/>
      <c r="L43" s="2"/>
    </row>
    <row r="44" spans="1:12" ht="20.25" x14ac:dyDescent="0.3">
      <c r="A44" t="str">
        <f>IFERROR(RANK(B44,$B$4:$B$1000,1)+COUNTIF($B$3:B43,B44),"")</f>
        <v/>
      </c>
      <c r="B44" t="str">
        <f>IFERROR(SEARCH(Balance!$C$3,F44,1),"")</f>
        <v/>
      </c>
      <c r="C44" s="7" t="str">
        <f t="shared" ca="1" si="0"/>
        <v/>
      </c>
      <c r="D44" s="8"/>
      <c r="E44" s="6" t="str">
        <f t="shared" ca="1" si="1"/>
        <v/>
      </c>
      <c r="F44" s="1"/>
      <c r="G44" s="1"/>
      <c r="H44" s="1"/>
      <c r="I44" s="1"/>
      <c r="J44" s="1" t="str">
        <f t="shared" si="2"/>
        <v/>
      </c>
      <c r="K44" s="1"/>
      <c r="L44" s="2"/>
    </row>
    <row r="45" spans="1:12" ht="20.25" x14ac:dyDescent="0.3">
      <c r="A45" t="str">
        <f>IFERROR(RANK(B45,$B$4:$B$1000,1)+COUNTIF($B$3:B44,B45),"")</f>
        <v/>
      </c>
      <c r="B45" t="str">
        <f>IFERROR(SEARCH(Balance!$C$3,F45,1),"")</f>
        <v/>
      </c>
      <c r="C45" s="7" t="str">
        <f t="shared" ca="1" si="0"/>
        <v/>
      </c>
      <c r="D45" s="8"/>
      <c r="E45" s="6" t="str">
        <f t="shared" ca="1" si="1"/>
        <v/>
      </c>
      <c r="F45" s="1"/>
      <c r="G45" s="1"/>
      <c r="H45" s="1"/>
      <c r="I45" s="1"/>
      <c r="J45" s="1" t="str">
        <f t="shared" si="2"/>
        <v/>
      </c>
      <c r="K45" s="1"/>
      <c r="L45" s="2"/>
    </row>
    <row r="46" spans="1:12" ht="20.25" x14ac:dyDescent="0.3">
      <c r="A46" t="str">
        <f>IFERROR(RANK(B46,$B$4:$B$1000,1)+COUNTIF($B$3:B45,B46),"")</f>
        <v/>
      </c>
      <c r="B46" t="str">
        <f>IFERROR(SEARCH(Balance!$C$3,F46,1),"")</f>
        <v/>
      </c>
      <c r="C46" s="7" t="str">
        <f t="shared" ca="1" si="0"/>
        <v/>
      </c>
      <c r="D46" s="8"/>
      <c r="E46" s="6" t="str">
        <f t="shared" ca="1" si="1"/>
        <v/>
      </c>
      <c r="F46" s="1"/>
      <c r="G46" s="1"/>
      <c r="H46" s="1"/>
      <c r="I46" s="1"/>
      <c r="J46" s="1" t="str">
        <f t="shared" si="2"/>
        <v/>
      </c>
      <c r="K46" s="1"/>
      <c r="L46" s="2"/>
    </row>
    <row r="47" spans="1:12" ht="20.25" x14ac:dyDescent="0.3">
      <c r="A47" t="str">
        <f>IFERROR(RANK(B47,$B$4:$B$1000,1)+COUNTIF($B$3:B46,B47),"")</f>
        <v/>
      </c>
      <c r="B47" t="str">
        <f>IFERROR(SEARCH(Balance!$C$3,F47,1),"")</f>
        <v/>
      </c>
      <c r="C47" s="7" t="str">
        <f t="shared" ca="1" si="0"/>
        <v/>
      </c>
      <c r="D47" s="8"/>
      <c r="E47" s="6" t="str">
        <f t="shared" ca="1" si="1"/>
        <v/>
      </c>
      <c r="F47" s="1"/>
      <c r="G47" s="1"/>
      <c r="H47" s="1"/>
      <c r="I47" s="1"/>
      <c r="J47" s="1" t="str">
        <f t="shared" si="2"/>
        <v/>
      </c>
      <c r="K47" s="1"/>
      <c r="L47" s="2"/>
    </row>
    <row r="48" spans="1:12" ht="20.25" x14ac:dyDescent="0.3">
      <c r="A48" t="str">
        <f>IFERROR(RANK(B48,$B$4:$B$1000,1)+COUNTIF($B$3:B47,B48),"")</f>
        <v/>
      </c>
      <c r="B48" t="str">
        <f>IFERROR(SEARCH(Balance!$C$3,F48,1),"")</f>
        <v/>
      </c>
      <c r="C48" s="7" t="str">
        <f t="shared" ca="1" si="0"/>
        <v/>
      </c>
      <c r="D48" s="8"/>
      <c r="E48" s="6" t="str">
        <f t="shared" ca="1" si="1"/>
        <v/>
      </c>
      <c r="F48" s="1"/>
      <c r="G48" s="1"/>
      <c r="H48" s="1"/>
      <c r="I48" s="1"/>
      <c r="J48" s="1" t="str">
        <f t="shared" si="2"/>
        <v/>
      </c>
      <c r="K48" s="1"/>
      <c r="L48" s="2"/>
    </row>
    <row r="49" spans="1:12" ht="20.25" x14ac:dyDescent="0.3">
      <c r="A49" t="str">
        <f>IFERROR(RANK(B49,$B$4:$B$1000,1)+COUNTIF($B$3:B48,B49),"")</f>
        <v/>
      </c>
      <c r="B49" t="str">
        <f>IFERROR(SEARCH(Balance!$C$3,F49,1),"")</f>
        <v/>
      </c>
      <c r="C49" s="7" t="str">
        <f t="shared" ca="1" si="0"/>
        <v/>
      </c>
      <c r="D49" s="8"/>
      <c r="E49" s="6" t="str">
        <f t="shared" ca="1" si="1"/>
        <v/>
      </c>
      <c r="F49" s="1"/>
      <c r="G49" s="1"/>
      <c r="H49" s="1"/>
      <c r="I49" s="1"/>
      <c r="J49" s="1" t="str">
        <f t="shared" si="2"/>
        <v/>
      </c>
      <c r="K49" s="1"/>
      <c r="L49" s="2"/>
    </row>
    <row r="50" spans="1:12" ht="20.25" x14ac:dyDescent="0.3">
      <c r="A50" t="str">
        <f>IFERROR(RANK(B50,$B$4:$B$1000,1)+COUNTIF($B$3:B49,B50),"")</f>
        <v/>
      </c>
      <c r="B50" t="str">
        <f>IFERROR(SEARCH(Balance!$C$3,F50,1),"")</f>
        <v/>
      </c>
      <c r="C50" s="7" t="str">
        <f t="shared" ca="1" si="0"/>
        <v/>
      </c>
      <c r="D50" s="8"/>
      <c r="E50" s="6" t="str">
        <f t="shared" ca="1" si="1"/>
        <v/>
      </c>
      <c r="F50" s="1"/>
      <c r="G50" s="1"/>
      <c r="H50" s="1"/>
      <c r="I50" s="1"/>
      <c r="J50" s="1" t="str">
        <f t="shared" si="2"/>
        <v/>
      </c>
      <c r="K50" s="1"/>
      <c r="L50" s="2"/>
    </row>
    <row r="51" spans="1:12" ht="20.25" x14ac:dyDescent="0.3">
      <c r="A51" t="str">
        <f>IFERROR(RANK(B51,$B$4:$B$1000,1)+COUNTIF($B$3:B50,B51),"")</f>
        <v/>
      </c>
      <c r="B51" t="str">
        <f>IFERROR(SEARCH(Balance!$C$3,F51,1),"")</f>
        <v/>
      </c>
      <c r="C51" s="7" t="str">
        <f t="shared" ca="1" si="0"/>
        <v/>
      </c>
      <c r="D51" s="8"/>
      <c r="E51" s="6" t="str">
        <f t="shared" ca="1" si="1"/>
        <v/>
      </c>
      <c r="F51" s="1"/>
      <c r="G51" s="1"/>
      <c r="H51" s="1"/>
      <c r="I51" s="1"/>
      <c r="J51" s="1" t="str">
        <f t="shared" si="2"/>
        <v/>
      </c>
      <c r="K51" s="1"/>
      <c r="L51" s="2"/>
    </row>
    <row r="52" spans="1:12" ht="20.25" x14ac:dyDescent="0.3">
      <c r="A52" t="str">
        <f>IFERROR(RANK(B52,$B$4:$B$1000,1)+COUNTIF($B$3:B51,B52),"")</f>
        <v/>
      </c>
      <c r="B52" t="str">
        <f>IFERROR(SEARCH(Balance!$C$3,F52,1),"")</f>
        <v/>
      </c>
      <c r="C52" s="7" t="str">
        <f t="shared" ca="1" si="0"/>
        <v/>
      </c>
      <c r="D52" s="8"/>
      <c r="E52" s="6" t="str">
        <f t="shared" ca="1" si="1"/>
        <v/>
      </c>
      <c r="F52" s="1"/>
      <c r="G52" s="1"/>
      <c r="H52" s="1"/>
      <c r="I52" s="1"/>
      <c r="J52" s="1" t="str">
        <f t="shared" si="2"/>
        <v/>
      </c>
      <c r="K52" s="1"/>
      <c r="L52" s="2"/>
    </row>
    <row r="53" spans="1:12" ht="20.25" x14ac:dyDescent="0.3">
      <c r="A53" t="str">
        <f>IFERROR(RANK(B53,$B$4:$B$1000,1)+COUNTIF($B$3:B52,B53),"")</f>
        <v/>
      </c>
      <c r="B53" t="str">
        <f>IFERROR(SEARCH(Balance!$C$3,F53,1),"")</f>
        <v/>
      </c>
      <c r="C53" s="7" t="str">
        <f t="shared" ca="1" si="0"/>
        <v/>
      </c>
      <c r="D53" s="8"/>
      <c r="E53" s="6" t="str">
        <f t="shared" ca="1" si="1"/>
        <v/>
      </c>
      <c r="F53" s="1"/>
      <c r="G53" s="1"/>
      <c r="H53" s="1"/>
      <c r="I53" s="1"/>
      <c r="J53" s="1" t="str">
        <f t="shared" si="2"/>
        <v/>
      </c>
      <c r="K53" s="1"/>
      <c r="L53" s="2"/>
    </row>
    <row r="54" spans="1:12" ht="20.25" x14ac:dyDescent="0.3">
      <c r="A54" t="str">
        <f>IFERROR(RANK(B54,$B$4:$B$1000,1)+COUNTIF($B$3:B53,B54),"")</f>
        <v/>
      </c>
      <c r="B54" t="str">
        <f>IFERROR(SEARCH(Balance!$C$3,F54,1),"")</f>
        <v/>
      </c>
      <c r="C54" s="7" t="str">
        <f t="shared" ca="1" si="0"/>
        <v/>
      </c>
      <c r="D54" s="8"/>
      <c r="E54" s="6" t="str">
        <f t="shared" ca="1" si="1"/>
        <v/>
      </c>
      <c r="F54" s="1"/>
      <c r="G54" s="1"/>
      <c r="H54" s="1"/>
      <c r="I54" s="1"/>
      <c r="J54" s="1" t="str">
        <f t="shared" si="2"/>
        <v/>
      </c>
      <c r="K54" s="1"/>
      <c r="L54" s="2"/>
    </row>
    <row r="55" spans="1:12" ht="20.25" x14ac:dyDescent="0.3">
      <c r="A55" t="str">
        <f>IFERROR(RANK(B55,$B$4:$B$1000,1)+COUNTIF($B$3:B54,B55),"")</f>
        <v/>
      </c>
      <c r="B55" t="str">
        <f>IFERROR(SEARCH(Balance!$C$3,F55,1),"")</f>
        <v/>
      </c>
      <c r="C55" s="7" t="str">
        <f t="shared" ca="1" si="0"/>
        <v/>
      </c>
      <c r="D55" s="8"/>
      <c r="E55" s="6" t="str">
        <f t="shared" ca="1" si="1"/>
        <v/>
      </c>
      <c r="F55" s="1"/>
      <c r="G55" s="1"/>
      <c r="H55" s="1"/>
      <c r="I55" s="1"/>
      <c r="J55" s="1" t="str">
        <f t="shared" si="2"/>
        <v/>
      </c>
      <c r="K55" s="1"/>
      <c r="L55" s="2"/>
    </row>
    <row r="56" spans="1:12" ht="20.25" x14ac:dyDescent="0.3">
      <c r="A56" t="str">
        <f>IFERROR(RANK(B56,$B$4:$B$1000,1)+COUNTIF($B$3:B55,B56),"")</f>
        <v/>
      </c>
      <c r="B56" t="str">
        <f>IFERROR(SEARCH(Balance!$C$3,F56,1),"")</f>
        <v/>
      </c>
      <c r="C56" s="7" t="str">
        <f t="shared" ca="1" si="0"/>
        <v/>
      </c>
      <c r="D56" s="8"/>
      <c r="E56" s="6" t="str">
        <f t="shared" ca="1" si="1"/>
        <v/>
      </c>
      <c r="F56" s="1"/>
      <c r="G56" s="1"/>
      <c r="H56" s="1"/>
      <c r="I56" s="1"/>
      <c r="J56" s="1" t="str">
        <f t="shared" si="2"/>
        <v/>
      </c>
      <c r="K56" s="1"/>
      <c r="L56" s="2"/>
    </row>
    <row r="57" spans="1:12" ht="20.25" x14ac:dyDescent="0.3">
      <c r="A57" t="str">
        <f>IFERROR(RANK(B57,$B$4:$B$1000,1)+COUNTIF($B$3:B56,B57),"")</f>
        <v/>
      </c>
      <c r="B57" t="str">
        <f>IFERROR(SEARCH(Balance!$C$3,F57,1),"")</f>
        <v/>
      </c>
      <c r="C57" s="7" t="str">
        <f t="shared" ca="1" si="0"/>
        <v/>
      </c>
      <c r="D57" s="8"/>
      <c r="E57" s="6" t="str">
        <f t="shared" ca="1" si="1"/>
        <v/>
      </c>
      <c r="F57" s="1"/>
      <c r="G57" s="1"/>
      <c r="H57" s="1"/>
      <c r="I57" s="1"/>
      <c r="J57" s="1" t="str">
        <f t="shared" si="2"/>
        <v/>
      </c>
      <c r="K57" s="1"/>
      <c r="L57" s="2"/>
    </row>
    <row r="58" spans="1:12" ht="20.25" x14ac:dyDescent="0.3">
      <c r="A58" t="str">
        <f>IFERROR(RANK(B58,$B$4:$B$1000,1)+COUNTIF($B$3:B57,B58),"")</f>
        <v/>
      </c>
      <c r="B58" t="str">
        <f>IFERROR(SEARCH(Balance!$C$3,F58,1),"")</f>
        <v/>
      </c>
      <c r="C58" s="7" t="str">
        <f t="shared" ca="1" si="0"/>
        <v/>
      </c>
      <c r="D58" s="8"/>
      <c r="E58" s="6" t="str">
        <f t="shared" ca="1" si="1"/>
        <v/>
      </c>
      <c r="F58" s="1"/>
      <c r="G58" s="1"/>
      <c r="H58" s="1"/>
      <c r="I58" s="1"/>
      <c r="J58" s="1" t="str">
        <f t="shared" si="2"/>
        <v/>
      </c>
      <c r="K58" s="1"/>
      <c r="L58" s="2"/>
    </row>
    <row r="59" spans="1:12" ht="20.25" x14ac:dyDescent="0.3">
      <c r="A59" t="str">
        <f>IFERROR(RANK(B59,$B$4:$B$1000,1)+COUNTIF($B$3:B58,B59),"")</f>
        <v/>
      </c>
      <c r="B59" t="str">
        <f>IFERROR(SEARCH(Balance!$C$3,F59,1),"")</f>
        <v/>
      </c>
      <c r="C59" s="7" t="str">
        <f t="shared" ca="1" si="0"/>
        <v/>
      </c>
      <c r="D59" s="8"/>
      <c r="E59" s="6" t="str">
        <f t="shared" ca="1" si="1"/>
        <v/>
      </c>
      <c r="F59" s="1"/>
      <c r="G59" s="1"/>
      <c r="H59" s="1"/>
      <c r="I59" s="1"/>
      <c r="J59" s="1" t="str">
        <f t="shared" si="2"/>
        <v/>
      </c>
      <c r="K59" s="1"/>
      <c r="L59" s="2"/>
    </row>
    <row r="60" spans="1:12" ht="20.25" x14ac:dyDescent="0.3">
      <c r="A60" t="str">
        <f>IFERROR(RANK(B60,$B$4:$B$1000,1)+COUNTIF($B$3:B59,B60),"")</f>
        <v/>
      </c>
      <c r="B60" t="str">
        <f>IFERROR(SEARCH(Balance!$C$3,F60,1),"")</f>
        <v/>
      </c>
      <c r="C60" s="7" t="str">
        <f t="shared" ca="1" si="0"/>
        <v/>
      </c>
      <c r="D60" s="8"/>
      <c r="E60" s="6" t="str">
        <f t="shared" ca="1" si="1"/>
        <v/>
      </c>
      <c r="F60" s="1"/>
      <c r="G60" s="1"/>
      <c r="H60" s="1"/>
      <c r="I60" s="1"/>
      <c r="J60" s="1" t="str">
        <f t="shared" si="2"/>
        <v/>
      </c>
      <c r="K60" s="1"/>
      <c r="L60" s="2"/>
    </row>
    <row r="61" spans="1:12" ht="20.25" x14ac:dyDescent="0.3">
      <c r="A61" t="str">
        <f>IFERROR(RANK(B61,$B$4:$B$1000,1)+COUNTIF($B$3:B60,B61),"")</f>
        <v/>
      </c>
      <c r="B61" t="str">
        <f>IFERROR(SEARCH(Balance!$C$3,F61,1),"")</f>
        <v/>
      </c>
      <c r="C61" s="7" t="str">
        <f t="shared" ca="1" si="0"/>
        <v/>
      </c>
      <c r="D61" s="8"/>
      <c r="E61" s="6" t="str">
        <f t="shared" ca="1" si="1"/>
        <v/>
      </c>
      <c r="F61" s="1"/>
      <c r="G61" s="1"/>
      <c r="H61" s="1"/>
      <c r="I61" s="1"/>
      <c r="J61" s="1" t="str">
        <f t="shared" si="2"/>
        <v/>
      </c>
      <c r="K61" s="1"/>
      <c r="L61" s="2"/>
    </row>
    <row r="62" spans="1:12" ht="20.25" x14ac:dyDescent="0.3">
      <c r="A62" t="str">
        <f>IFERROR(RANK(B62,$B$4:$B$1000,1)+COUNTIF($B$3:B61,B62),"")</f>
        <v/>
      </c>
      <c r="B62" t="str">
        <f>IFERROR(SEARCH(Balance!$C$3,F62,1),"")</f>
        <v/>
      </c>
      <c r="C62" s="7" t="str">
        <f t="shared" ca="1" si="0"/>
        <v/>
      </c>
      <c r="D62" s="8"/>
      <c r="E62" s="6" t="str">
        <f t="shared" ca="1" si="1"/>
        <v/>
      </c>
      <c r="F62" s="1"/>
      <c r="G62" s="1"/>
      <c r="H62" s="1"/>
      <c r="I62" s="1"/>
      <c r="J62" s="1" t="str">
        <f t="shared" si="2"/>
        <v/>
      </c>
      <c r="K62" s="1"/>
      <c r="L62" s="2"/>
    </row>
    <row r="63" spans="1:12" ht="20.25" x14ac:dyDescent="0.3">
      <c r="A63" t="str">
        <f>IFERROR(RANK(B63,$B$4:$B$1000,1)+COUNTIF($B$3:B62,B63),"")</f>
        <v/>
      </c>
      <c r="B63" t="str">
        <f>IFERROR(SEARCH(Balance!$C$3,F63,1),"")</f>
        <v/>
      </c>
      <c r="C63" s="7" t="str">
        <f t="shared" ca="1" si="0"/>
        <v/>
      </c>
      <c r="D63" s="8"/>
      <c r="E63" s="6" t="str">
        <f t="shared" ca="1" si="1"/>
        <v/>
      </c>
      <c r="F63" s="1"/>
      <c r="G63" s="1"/>
      <c r="H63" s="1"/>
      <c r="I63" s="1"/>
      <c r="J63" s="1" t="str">
        <f t="shared" si="2"/>
        <v/>
      </c>
      <c r="K63" s="1"/>
      <c r="L63" s="2"/>
    </row>
    <row r="64" spans="1:12" ht="20.25" x14ac:dyDescent="0.3">
      <c r="A64" t="str">
        <f>IFERROR(RANK(B64,$B$4:$B$1000,1)+COUNTIF($B$3:B63,B64),"")</f>
        <v/>
      </c>
      <c r="B64" t="str">
        <f>IFERROR(SEARCH(Balance!$C$3,F64,1),"")</f>
        <v/>
      </c>
      <c r="C64" s="7" t="str">
        <f t="shared" ca="1" si="0"/>
        <v/>
      </c>
      <c r="D64" s="8"/>
      <c r="E64" s="6" t="str">
        <f t="shared" ca="1" si="1"/>
        <v/>
      </c>
      <c r="F64" s="1"/>
      <c r="G64" s="1"/>
      <c r="H64" s="1"/>
      <c r="I64" s="1"/>
      <c r="J64" s="1" t="str">
        <f t="shared" si="2"/>
        <v/>
      </c>
      <c r="K64" s="1"/>
      <c r="L64" s="2"/>
    </row>
    <row r="65" spans="1:12" ht="20.25" x14ac:dyDescent="0.3">
      <c r="A65" t="str">
        <f>IFERROR(RANK(B65,$B$4:$B$1000,1)+COUNTIF($B$3:B64,B65),"")</f>
        <v/>
      </c>
      <c r="B65" t="str">
        <f>IFERROR(SEARCH(Balance!$C$3,F65,1),"")</f>
        <v/>
      </c>
      <c r="C65" s="7" t="str">
        <f t="shared" ca="1" si="0"/>
        <v/>
      </c>
      <c r="D65" s="8"/>
      <c r="E65" s="6" t="str">
        <f t="shared" ca="1" si="1"/>
        <v/>
      </c>
      <c r="F65" s="1"/>
      <c r="G65" s="1"/>
      <c r="H65" s="1"/>
      <c r="I65" s="1"/>
      <c r="J65" s="1" t="str">
        <f t="shared" si="2"/>
        <v/>
      </c>
      <c r="K65" s="1"/>
      <c r="L65" s="2"/>
    </row>
    <row r="66" spans="1:12" ht="20.25" x14ac:dyDescent="0.3">
      <c r="A66" t="str">
        <f>IFERROR(RANK(B66,$B$4:$B$1000,1)+COUNTIF($B$3:B65,B66),"")</f>
        <v/>
      </c>
      <c r="B66" t="str">
        <f>IFERROR(SEARCH(Balance!$C$3,F66,1),"")</f>
        <v/>
      </c>
      <c r="C66" s="7" t="str">
        <f t="shared" ca="1" si="0"/>
        <v/>
      </c>
      <c r="D66" s="8"/>
      <c r="E66" s="6" t="str">
        <f t="shared" ca="1" si="1"/>
        <v/>
      </c>
      <c r="F66" s="1"/>
      <c r="G66" s="1"/>
      <c r="H66" s="1"/>
      <c r="I66" s="1"/>
      <c r="J66" s="1" t="str">
        <f t="shared" si="2"/>
        <v/>
      </c>
      <c r="K66" s="1"/>
      <c r="L66" s="2"/>
    </row>
    <row r="67" spans="1:12" ht="20.25" x14ac:dyDescent="0.3">
      <c r="A67" t="str">
        <f>IFERROR(RANK(B67,$B$4:$B$1000,1)+COUNTIF($B$3:B66,B67),"")</f>
        <v/>
      </c>
      <c r="B67" t="str">
        <f>IFERROR(SEARCH(Balance!$C$3,F67,1),"")</f>
        <v/>
      </c>
      <c r="C67" s="7" t="str">
        <f t="shared" ca="1" si="0"/>
        <v/>
      </c>
      <c r="D67" s="8"/>
      <c r="E67" s="6" t="str">
        <f t="shared" ca="1" si="1"/>
        <v/>
      </c>
      <c r="F67" s="1"/>
      <c r="G67" s="1"/>
      <c r="H67" s="1"/>
      <c r="I67" s="1"/>
      <c r="J67" s="1" t="str">
        <f t="shared" si="2"/>
        <v/>
      </c>
      <c r="K67" s="1"/>
      <c r="L67" s="2"/>
    </row>
    <row r="68" spans="1:12" ht="20.25" x14ac:dyDescent="0.3">
      <c r="A68" t="str">
        <f>IFERROR(RANK(B68,$B$4:$B$1000,1)+COUNTIF($B$3:B67,B68),"")</f>
        <v/>
      </c>
      <c r="B68" t="str">
        <f>IFERROR(SEARCH(Balance!$C$3,F68,1),"")</f>
        <v/>
      </c>
      <c r="C68" s="7" t="str">
        <f t="shared" ca="1" si="0"/>
        <v/>
      </c>
      <c r="D68" s="8"/>
      <c r="E68" s="6" t="str">
        <f t="shared" ca="1" si="1"/>
        <v/>
      </c>
      <c r="F68" s="1"/>
      <c r="G68" s="1"/>
      <c r="H68" s="1"/>
      <c r="I68" s="1"/>
      <c r="J68" s="1" t="str">
        <f t="shared" si="2"/>
        <v/>
      </c>
      <c r="K68" s="1"/>
      <c r="L68" s="2"/>
    </row>
    <row r="69" spans="1:12" ht="20.25" x14ac:dyDescent="0.3">
      <c r="A69" t="str">
        <f>IFERROR(RANK(B69,$B$4:$B$1000,1)+COUNTIF($B$3:B68,B69),"")</f>
        <v/>
      </c>
      <c r="B69" t="str">
        <f>IFERROR(SEARCH(Balance!$C$3,F69,1),"")</f>
        <v/>
      </c>
      <c r="C69" s="7" t="str">
        <f t="shared" ref="C69:C132" ca="1" si="3">IF(F69&lt;&gt;"",TODAY(),"")</f>
        <v/>
      </c>
      <c r="D69" s="8"/>
      <c r="E69" s="6" t="str">
        <f t="shared" ref="E69:E132" ca="1" si="4">IF(F69&lt;&gt;"",NOW(),"")</f>
        <v/>
      </c>
      <c r="F69" s="1"/>
      <c r="G69" s="1"/>
      <c r="H69" s="1"/>
      <c r="I69" s="1"/>
      <c r="J69" s="1" t="str">
        <f t="shared" ref="J69:J132" si="5">IF(I69="رصيد بداية","رصيد بداية","")</f>
        <v/>
      </c>
      <c r="K69" s="1"/>
      <c r="L69" s="2"/>
    </row>
    <row r="70" spans="1:12" ht="20.25" x14ac:dyDescent="0.3">
      <c r="A70" t="str">
        <f>IFERROR(RANK(B70,$B$4:$B$1000,1)+COUNTIF($B$3:B69,B70),"")</f>
        <v/>
      </c>
      <c r="B70" t="str">
        <f>IFERROR(SEARCH(Balance!$C$3,F70,1),"")</f>
        <v/>
      </c>
      <c r="C70" s="7" t="str">
        <f t="shared" ca="1" si="3"/>
        <v/>
      </c>
      <c r="D70" s="8"/>
      <c r="E70" s="6" t="str">
        <f t="shared" ca="1" si="4"/>
        <v/>
      </c>
      <c r="F70" s="1"/>
      <c r="G70" s="1"/>
      <c r="H70" s="1"/>
      <c r="I70" s="1"/>
      <c r="J70" s="1" t="str">
        <f t="shared" si="5"/>
        <v/>
      </c>
      <c r="K70" s="1"/>
      <c r="L70" s="2"/>
    </row>
    <row r="71" spans="1:12" ht="20.25" x14ac:dyDescent="0.3">
      <c r="A71" t="str">
        <f>IFERROR(RANK(B71,$B$4:$B$1000,1)+COUNTIF($B$3:B70,B71),"")</f>
        <v/>
      </c>
      <c r="B71" t="str">
        <f>IFERROR(SEARCH(Balance!$C$3,F71,1),"")</f>
        <v/>
      </c>
      <c r="C71" s="7" t="str">
        <f t="shared" ca="1" si="3"/>
        <v/>
      </c>
      <c r="D71" s="8"/>
      <c r="E71" s="6" t="str">
        <f t="shared" ca="1" si="4"/>
        <v/>
      </c>
      <c r="F71" s="1"/>
      <c r="G71" s="1"/>
      <c r="H71" s="1"/>
      <c r="I71" s="1"/>
      <c r="J71" s="1" t="str">
        <f t="shared" si="5"/>
        <v/>
      </c>
      <c r="K71" s="1"/>
      <c r="L71" s="2"/>
    </row>
    <row r="72" spans="1:12" ht="20.25" x14ac:dyDescent="0.3">
      <c r="A72" t="str">
        <f>IFERROR(RANK(B72,$B$4:$B$1000,1)+COUNTIF($B$3:B71,B72),"")</f>
        <v/>
      </c>
      <c r="B72" t="str">
        <f>IFERROR(SEARCH(Balance!$C$3,F72,1),"")</f>
        <v/>
      </c>
      <c r="C72" s="7" t="str">
        <f t="shared" ca="1" si="3"/>
        <v/>
      </c>
      <c r="D72" s="8"/>
      <c r="E72" s="6" t="str">
        <f t="shared" ca="1" si="4"/>
        <v/>
      </c>
      <c r="F72" s="1"/>
      <c r="G72" s="1"/>
      <c r="H72" s="1"/>
      <c r="I72" s="1"/>
      <c r="J72" s="1" t="str">
        <f t="shared" si="5"/>
        <v/>
      </c>
      <c r="K72" s="1"/>
      <c r="L72" s="2"/>
    </row>
    <row r="73" spans="1:12" ht="20.25" x14ac:dyDescent="0.3">
      <c r="A73" t="str">
        <f>IFERROR(RANK(B73,$B$4:$B$1000,1)+COUNTIF($B$3:B72,B73),"")</f>
        <v/>
      </c>
      <c r="B73" t="str">
        <f>IFERROR(SEARCH(Balance!$C$3,F73,1),"")</f>
        <v/>
      </c>
      <c r="C73" s="7" t="str">
        <f t="shared" ca="1" si="3"/>
        <v/>
      </c>
      <c r="D73" s="8"/>
      <c r="E73" s="6" t="str">
        <f t="shared" ca="1" si="4"/>
        <v/>
      </c>
      <c r="F73" s="1"/>
      <c r="G73" s="1"/>
      <c r="H73" s="1"/>
      <c r="I73" s="1"/>
      <c r="J73" s="1" t="str">
        <f t="shared" si="5"/>
        <v/>
      </c>
      <c r="K73" s="1"/>
      <c r="L73" s="2"/>
    </row>
    <row r="74" spans="1:12" ht="20.25" x14ac:dyDescent="0.3">
      <c r="A74" t="str">
        <f>IFERROR(RANK(B74,$B$4:$B$1000,1)+COUNTIF($B$3:B73,B74),"")</f>
        <v/>
      </c>
      <c r="B74" t="str">
        <f>IFERROR(SEARCH(Balance!$C$3,F74,1),"")</f>
        <v/>
      </c>
      <c r="C74" s="7" t="str">
        <f t="shared" ca="1" si="3"/>
        <v/>
      </c>
      <c r="D74" s="8"/>
      <c r="E74" s="6" t="str">
        <f t="shared" ca="1" si="4"/>
        <v/>
      </c>
      <c r="F74" s="1"/>
      <c r="G74" s="1"/>
      <c r="H74" s="1"/>
      <c r="I74" s="1"/>
      <c r="J74" s="1" t="str">
        <f t="shared" si="5"/>
        <v/>
      </c>
      <c r="K74" s="1"/>
      <c r="L74" s="2"/>
    </row>
    <row r="75" spans="1:12" ht="20.25" x14ac:dyDescent="0.3">
      <c r="A75" t="str">
        <f>IFERROR(RANK(B75,$B$4:$B$1000,1)+COUNTIF($B$3:B74,B75),"")</f>
        <v/>
      </c>
      <c r="B75" t="str">
        <f>IFERROR(SEARCH(Balance!$C$3,F75,1),"")</f>
        <v/>
      </c>
      <c r="C75" s="7" t="str">
        <f t="shared" ca="1" si="3"/>
        <v/>
      </c>
      <c r="D75" s="8"/>
      <c r="E75" s="6" t="str">
        <f t="shared" ca="1" si="4"/>
        <v/>
      </c>
      <c r="F75" s="1"/>
      <c r="G75" s="1"/>
      <c r="H75" s="1"/>
      <c r="I75" s="1"/>
      <c r="J75" s="1" t="str">
        <f t="shared" si="5"/>
        <v/>
      </c>
      <c r="K75" s="1"/>
      <c r="L75" s="2"/>
    </row>
    <row r="76" spans="1:12" ht="20.25" x14ac:dyDescent="0.3">
      <c r="A76" t="str">
        <f>IFERROR(RANK(B76,$B$4:$B$1000,1)+COUNTIF($B$3:B75,B76),"")</f>
        <v/>
      </c>
      <c r="B76" t="str">
        <f>IFERROR(SEARCH(Balance!$C$3,F76,1),"")</f>
        <v/>
      </c>
      <c r="C76" s="7" t="str">
        <f t="shared" ca="1" si="3"/>
        <v/>
      </c>
      <c r="D76" s="8"/>
      <c r="E76" s="6" t="str">
        <f t="shared" ca="1" si="4"/>
        <v/>
      </c>
      <c r="F76" s="1"/>
      <c r="G76" s="1"/>
      <c r="H76" s="1"/>
      <c r="I76" s="1"/>
      <c r="J76" s="1" t="str">
        <f t="shared" si="5"/>
        <v/>
      </c>
      <c r="K76" s="1"/>
      <c r="L76" s="2"/>
    </row>
    <row r="77" spans="1:12" ht="20.25" x14ac:dyDescent="0.3">
      <c r="A77" t="str">
        <f>IFERROR(RANK(B77,$B$4:$B$1000,1)+COUNTIF($B$3:B76,B77),"")</f>
        <v/>
      </c>
      <c r="B77" t="str">
        <f>IFERROR(SEARCH(Balance!$C$3,F77,1),"")</f>
        <v/>
      </c>
      <c r="C77" s="7" t="str">
        <f t="shared" ca="1" si="3"/>
        <v/>
      </c>
      <c r="D77" s="8"/>
      <c r="E77" s="6" t="str">
        <f t="shared" ca="1" si="4"/>
        <v/>
      </c>
      <c r="F77" s="1"/>
      <c r="G77" s="1"/>
      <c r="H77" s="1"/>
      <c r="I77" s="1"/>
      <c r="J77" s="1" t="str">
        <f t="shared" si="5"/>
        <v/>
      </c>
      <c r="K77" s="1"/>
      <c r="L77" s="2"/>
    </row>
    <row r="78" spans="1:12" ht="20.25" x14ac:dyDescent="0.3">
      <c r="A78" t="str">
        <f>IFERROR(RANK(B78,$B$4:$B$1000,1)+COUNTIF($B$3:B77,B78),"")</f>
        <v/>
      </c>
      <c r="B78" t="str">
        <f>IFERROR(SEARCH(Balance!$C$3,F78,1),"")</f>
        <v/>
      </c>
      <c r="C78" s="7" t="str">
        <f t="shared" ca="1" si="3"/>
        <v/>
      </c>
      <c r="D78" s="8"/>
      <c r="E78" s="6" t="str">
        <f t="shared" ca="1" si="4"/>
        <v/>
      </c>
      <c r="F78" s="1"/>
      <c r="G78" s="1"/>
      <c r="H78" s="1"/>
      <c r="I78" s="1"/>
      <c r="J78" s="1" t="str">
        <f t="shared" si="5"/>
        <v/>
      </c>
      <c r="K78" s="1"/>
      <c r="L78" s="2"/>
    </row>
    <row r="79" spans="1:12" ht="20.25" x14ac:dyDescent="0.3">
      <c r="A79" t="str">
        <f>IFERROR(RANK(B79,$B$4:$B$1000,1)+COUNTIF($B$3:B78,B79),"")</f>
        <v/>
      </c>
      <c r="B79" t="str">
        <f>IFERROR(SEARCH(Balance!$C$3,F79,1),"")</f>
        <v/>
      </c>
      <c r="C79" s="7" t="str">
        <f t="shared" ca="1" si="3"/>
        <v/>
      </c>
      <c r="D79" s="8"/>
      <c r="E79" s="6" t="str">
        <f t="shared" ca="1" si="4"/>
        <v/>
      </c>
      <c r="F79" s="1"/>
      <c r="G79" s="1"/>
      <c r="H79" s="1"/>
      <c r="I79" s="1"/>
      <c r="J79" s="1" t="str">
        <f t="shared" si="5"/>
        <v/>
      </c>
      <c r="K79" s="1"/>
      <c r="L79" s="2"/>
    </row>
    <row r="80" spans="1:12" ht="20.25" x14ac:dyDescent="0.3">
      <c r="A80" t="str">
        <f>IFERROR(RANK(B80,$B$4:$B$1000,1)+COUNTIF($B$3:B79,B80),"")</f>
        <v/>
      </c>
      <c r="B80" t="str">
        <f>IFERROR(SEARCH(Balance!$C$3,F80,1),"")</f>
        <v/>
      </c>
      <c r="C80" s="7" t="str">
        <f t="shared" ca="1" si="3"/>
        <v/>
      </c>
      <c r="D80" s="8"/>
      <c r="E80" s="6" t="str">
        <f t="shared" ca="1" si="4"/>
        <v/>
      </c>
      <c r="F80" s="1"/>
      <c r="G80" s="1"/>
      <c r="H80" s="1"/>
      <c r="I80" s="1"/>
      <c r="J80" s="1" t="str">
        <f t="shared" si="5"/>
        <v/>
      </c>
      <c r="K80" s="1"/>
      <c r="L80" s="2"/>
    </row>
    <row r="81" spans="1:12" ht="20.25" x14ac:dyDescent="0.3">
      <c r="A81" t="str">
        <f>IFERROR(RANK(B81,$B$4:$B$1000,1)+COUNTIF($B$3:B80,B81),"")</f>
        <v/>
      </c>
      <c r="B81" t="str">
        <f>IFERROR(SEARCH(Balance!$C$3,F81,1),"")</f>
        <v/>
      </c>
      <c r="C81" s="7" t="str">
        <f t="shared" ca="1" si="3"/>
        <v/>
      </c>
      <c r="D81" s="8"/>
      <c r="E81" s="6" t="str">
        <f t="shared" ca="1" si="4"/>
        <v/>
      </c>
      <c r="F81" s="1"/>
      <c r="G81" s="1"/>
      <c r="H81" s="1"/>
      <c r="I81" s="1"/>
      <c r="J81" s="1" t="str">
        <f t="shared" si="5"/>
        <v/>
      </c>
      <c r="K81" s="1"/>
      <c r="L81" s="2"/>
    </row>
    <row r="82" spans="1:12" ht="20.25" x14ac:dyDescent="0.3">
      <c r="A82" t="str">
        <f>IFERROR(RANK(B82,$B$4:$B$1000,1)+COUNTIF($B$3:B81,B82),"")</f>
        <v/>
      </c>
      <c r="B82" t="str">
        <f>IFERROR(SEARCH(Balance!$C$3,F82,1),"")</f>
        <v/>
      </c>
      <c r="C82" s="7" t="str">
        <f t="shared" ca="1" si="3"/>
        <v/>
      </c>
      <c r="D82" s="8"/>
      <c r="E82" s="6" t="str">
        <f t="shared" ca="1" si="4"/>
        <v/>
      </c>
      <c r="F82" s="1"/>
      <c r="G82" s="1"/>
      <c r="H82" s="1"/>
      <c r="I82" s="1"/>
      <c r="J82" s="1" t="str">
        <f t="shared" si="5"/>
        <v/>
      </c>
      <c r="K82" s="1"/>
      <c r="L82" s="2"/>
    </row>
    <row r="83" spans="1:12" ht="20.25" x14ac:dyDescent="0.3">
      <c r="A83" t="str">
        <f>IFERROR(RANK(B83,$B$4:$B$1000,1)+COUNTIF($B$3:B82,B83),"")</f>
        <v/>
      </c>
      <c r="B83" t="str">
        <f>IFERROR(SEARCH(Balance!$C$3,F83,1),"")</f>
        <v/>
      </c>
      <c r="C83" s="7" t="str">
        <f t="shared" ca="1" si="3"/>
        <v/>
      </c>
      <c r="D83" s="8"/>
      <c r="E83" s="6" t="str">
        <f t="shared" ca="1" si="4"/>
        <v/>
      </c>
      <c r="F83" s="1"/>
      <c r="G83" s="1"/>
      <c r="H83" s="1"/>
      <c r="I83" s="1"/>
      <c r="J83" s="1" t="str">
        <f t="shared" si="5"/>
        <v/>
      </c>
      <c r="K83" s="1"/>
      <c r="L83" s="2"/>
    </row>
    <row r="84" spans="1:12" ht="20.25" x14ac:dyDescent="0.3">
      <c r="A84" t="str">
        <f>IFERROR(RANK(B84,$B$4:$B$1000,1)+COUNTIF($B$3:B83,B84),"")</f>
        <v/>
      </c>
      <c r="B84" t="str">
        <f>IFERROR(SEARCH(Balance!$C$3,F84,1),"")</f>
        <v/>
      </c>
      <c r="C84" s="7" t="str">
        <f t="shared" ca="1" si="3"/>
        <v/>
      </c>
      <c r="D84" s="8"/>
      <c r="E84" s="6" t="str">
        <f t="shared" ca="1" si="4"/>
        <v/>
      </c>
      <c r="F84" s="1"/>
      <c r="G84" s="1"/>
      <c r="H84" s="1"/>
      <c r="I84" s="1"/>
      <c r="J84" s="1" t="str">
        <f t="shared" si="5"/>
        <v/>
      </c>
      <c r="K84" s="1"/>
      <c r="L84" s="2"/>
    </row>
    <row r="85" spans="1:12" ht="20.25" x14ac:dyDescent="0.3">
      <c r="A85" t="str">
        <f>IFERROR(RANK(B85,$B$4:$B$1000,1)+COUNTIF($B$3:B84,B85),"")</f>
        <v/>
      </c>
      <c r="B85" t="str">
        <f>IFERROR(SEARCH(Balance!$C$3,F85,1),"")</f>
        <v/>
      </c>
      <c r="C85" s="7" t="str">
        <f t="shared" ca="1" si="3"/>
        <v/>
      </c>
      <c r="D85" s="8"/>
      <c r="E85" s="6" t="str">
        <f t="shared" ca="1" si="4"/>
        <v/>
      </c>
      <c r="F85" s="1"/>
      <c r="G85" s="1"/>
      <c r="H85" s="1"/>
      <c r="I85" s="1"/>
      <c r="J85" s="1" t="str">
        <f t="shared" si="5"/>
        <v/>
      </c>
      <c r="K85" s="1"/>
      <c r="L85" s="2"/>
    </row>
    <row r="86" spans="1:12" ht="20.25" x14ac:dyDescent="0.3">
      <c r="A86" t="str">
        <f>IFERROR(RANK(B86,$B$4:$B$1000,1)+COUNTIF($B$3:B85,B86),"")</f>
        <v/>
      </c>
      <c r="B86" t="str">
        <f>IFERROR(SEARCH(Balance!$C$3,F86,1),"")</f>
        <v/>
      </c>
      <c r="C86" s="7" t="str">
        <f t="shared" ca="1" si="3"/>
        <v/>
      </c>
      <c r="D86" s="8"/>
      <c r="E86" s="6" t="str">
        <f t="shared" ca="1" si="4"/>
        <v/>
      </c>
      <c r="F86" s="1"/>
      <c r="G86" s="1"/>
      <c r="H86" s="1"/>
      <c r="I86" s="1"/>
      <c r="J86" s="1" t="str">
        <f t="shared" si="5"/>
        <v/>
      </c>
      <c r="K86" s="1"/>
      <c r="L86" s="2"/>
    </row>
    <row r="87" spans="1:12" ht="20.25" x14ac:dyDescent="0.3">
      <c r="A87" t="str">
        <f>IFERROR(RANK(B87,$B$4:$B$1000,1)+COUNTIF($B$3:B86,B87),"")</f>
        <v/>
      </c>
      <c r="B87" t="str">
        <f>IFERROR(SEARCH(Balance!$C$3,F87,1),"")</f>
        <v/>
      </c>
      <c r="C87" s="7" t="str">
        <f t="shared" ca="1" si="3"/>
        <v/>
      </c>
      <c r="D87" s="8"/>
      <c r="E87" s="6" t="str">
        <f t="shared" ca="1" si="4"/>
        <v/>
      </c>
      <c r="F87" s="1"/>
      <c r="G87" s="1"/>
      <c r="H87" s="1"/>
      <c r="I87" s="1"/>
      <c r="J87" s="1" t="str">
        <f t="shared" si="5"/>
        <v/>
      </c>
      <c r="K87" s="1"/>
      <c r="L87" s="2"/>
    </row>
    <row r="88" spans="1:12" ht="20.25" x14ac:dyDescent="0.3">
      <c r="A88" t="str">
        <f>IFERROR(RANK(B88,$B$4:$B$1000,1)+COUNTIF($B$3:B87,B88),"")</f>
        <v/>
      </c>
      <c r="B88" t="str">
        <f>IFERROR(SEARCH(Balance!$C$3,F88,1),"")</f>
        <v/>
      </c>
      <c r="C88" s="7" t="str">
        <f t="shared" ca="1" si="3"/>
        <v/>
      </c>
      <c r="D88" s="8"/>
      <c r="E88" s="6" t="str">
        <f t="shared" ca="1" si="4"/>
        <v/>
      </c>
      <c r="F88" s="1"/>
      <c r="G88" s="1"/>
      <c r="H88" s="1"/>
      <c r="I88" s="1"/>
      <c r="J88" s="1" t="str">
        <f t="shared" si="5"/>
        <v/>
      </c>
      <c r="K88" s="1"/>
      <c r="L88" s="2"/>
    </row>
    <row r="89" spans="1:12" ht="20.25" x14ac:dyDescent="0.3">
      <c r="A89" t="str">
        <f>IFERROR(RANK(B89,$B$4:$B$1000,1)+COUNTIF($B$3:B88,B89),"")</f>
        <v/>
      </c>
      <c r="B89" t="str">
        <f>IFERROR(SEARCH(Balance!$C$3,F89,1),"")</f>
        <v/>
      </c>
      <c r="C89" s="7" t="str">
        <f t="shared" ca="1" si="3"/>
        <v/>
      </c>
      <c r="D89" s="8"/>
      <c r="E89" s="6" t="str">
        <f t="shared" ca="1" si="4"/>
        <v/>
      </c>
      <c r="F89" s="1"/>
      <c r="G89" s="1"/>
      <c r="H89" s="1"/>
      <c r="I89" s="1"/>
      <c r="J89" s="1" t="str">
        <f t="shared" si="5"/>
        <v/>
      </c>
      <c r="K89" s="1"/>
      <c r="L89" s="2"/>
    </row>
    <row r="90" spans="1:12" ht="20.25" x14ac:dyDescent="0.3">
      <c r="A90" t="str">
        <f>IFERROR(RANK(B90,$B$4:$B$1000,1)+COUNTIF($B$3:B89,B90),"")</f>
        <v/>
      </c>
      <c r="B90" t="str">
        <f>IFERROR(SEARCH(Balance!$C$3,F90,1),"")</f>
        <v/>
      </c>
      <c r="C90" s="7" t="str">
        <f t="shared" ca="1" si="3"/>
        <v/>
      </c>
      <c r="D90" s="8"/>
      <c r="E90" s="6" t="str">
        <f t="shared" ca="1" si="4"/>
        <v/>
      </c>
      <c r="F90" s="1"/>
      <c r="G90" s="1"/>
      <c r="H90" s="1"/>
      <c r="I90" s="1"/>
      <c r="J90" s="1" t="str">
        <f t="shared" si="5"/>
        <v/>
      </c>
      <c r="K90" s="1"/>
      <c r="L90" s="2"/>
    </row>
    <row r="91" spans="1:12" ht="20.25" x14ac:dyDescent="0.3">
      <c r="A91" t="str">
        <f>IFERROR(RANK(B91,$B$4:$B$1000,1)+COUNTIF($B$3:B90,B91),"")</f>
        <v/>
      </c>
      <c r="B91" t="str">
        <f>IFERROR(SEARCH(Balance!$C$3,F91,1),"")</f>
        <v/>
      </c>
      <c r="C91" s="7" t="str">
        <f t="shared" ca="1" si="3"/>
        <v/>
      </c>
      <c r="D91" s="8"/>
      <c r="E91" s="6" t="str">
        <f t="shared" ca="1" si="4"/>
        <v/>
      </c>
      <c r="F91" s="1"/>
      <c r="G91" s="1"/>
      <c r="H91" s="1"/>
      <c r="I91" s="1"/>
      <c r="J91" s="1" t="str">
        <f t="shared" si="5"/>
        <v/>
      </c>
      <c r="K91" s="1"/>
      <c r="L91" s="2"/>
    </row>
    <row r="92" spans="1:12" ht="20.25" x14ac:dyDescent="0.3">
      <c r="A92" t="str">
        <f>IFERROR(RANK(B92,$B$4:$B$1000,1)+COUNTIF($B$3:B91,B92),"")</f>
        <v/>
      </c>
      <c r="B92" t="str">
        <f>IFERROR(SEARCH(Balance!$C$3,F92,1),"")</f>
        <v/>
      </c>
      <c r="C92" s="7" t="str">
        <f t="shared" ca="1" si="3"/>
        <v/>
      </c>
      <c r="D92" s="8"/>
      <c r="E92" s="6" t="str">
        <f t="shared" ca="1" si="4"/>
        <v/>
      </c>
      <c r="F92" s="1"/>
      <c r="G92" s="1"/>
      <c r="H92" s="1"/>
      <c r="I92" s="1"/>
      <c r="J92" s="1" t="str">
        <f t="shared" si="5"/>
        <v/>
      </c>
      <c r="K92" s="1"/>
      <c r="L92" s="2"/>
    </row>
    <row r="93" spans="1:12" ht="20.25" x14ac:dyDescent="0.3">
      <c r="A93" t="str">
        <f>IFERROR(RANK(B93,$B$4:$B$1000,1)+COUNTIF($B$3:B92,B93),"")</f>
        <v/>
      </c>
      <c r="B93" t="str">
        <f>IFERROR(SEARCH(Balance!$C$3,F93,1),"")</f>
        <v/>
      </c>
      <c r="C93" s="7" t="str">
        <f t="shared" ca="1" si="3"/>
        <v/>
      </c>
      <c r="D93" s="8"/>
      <c r="E93" s="6" t="str">
        <f t="shared" ca="1" si="4"/>
        <v/>
      </c>
      <c r="F93" s="1"/>
      <c r="G93" s="1"/>
      <c r="H93" s="1"/>
      <c r="I93" s="1"/>
      <c r="J93" s="1" t="str">
        <f t="shared" si="5"/>
        <v/>
      </c>
      <c r="K93" s="1"/>
      <c r="L93" s="2"/>
    </row>
    <row r="94" spans="1:12" ht="20.25" x14ac:dyDescent="0.3">
      <c r="A94" t="str">
        <f>IFERROR(RANK(B94,$B$4:$B$1000,1)+COUNTIF($B$3:B93,B94),"")</f>
        <v/>
      </c>
      <c r="B94" t="str">
        <f>IFERROR(SEARCH(Balance!$C$3,F94,1),"")</f>
        <v/>
      </c>
      <c r="C94" s="7" t="str">
        <f t="shared" ca="1" si="3"/>
        <v/>
      </c>
      <c r="D94" s="8"/>
      <c r="E94" s="6" t="str">
        <f t="shared" ca="1" si="4"/>
        <v/>
      </c>
      <c r="F94" s="1"/>
      <c r="G94" s="1"/>
      <c r="H94" s="1"/>
      <c r="I94" s="1"/>
      <c r="J94" s="1" t="str">
        <f t="shared" si="5"/>
        <v/>
      </c>
      <c r="K94" s="1"/>
      <c r="L94" s="2"/>
    </row>
    <row r="95" spans="1:12" ht="20.25" x14ac:dyDescent="0.3">
      <c r="A95" t="str">
        <f>IFERROR(RANK(B95,$B$4:$B$1000,1)+COUNTIF($B$3:B94,B95),"")</f>
        <v/>
      </c>
      <c r="B95" t="str">
        <f>IFERROR(SEARCH(Balance!$C$3,F95,1),"")</f>
        <v/>
      </c>
      <c r="C95" s="7" t="str">
        <f t="shared" ca="1" si="3"/>
        <v/>
      </c>
      <c r="D95" s="8"/>
      <c r="E95" s="6" t="str">
        <f t="shared" ca="1" si="4"/>
        <v/>
      </c>
      <c r="F95" s="1"/>
      <c r="G95" s="1"/>
      <c r="H95" s="1"/>
      <c r="I95" s="1"/>
      <c r="J95" s="1" t="str">
        <f t="shared" si="5"/>
        <v/>
      </c>
      <c r="K95" s="1"/>
      <c r="L95" s="2"/>
    </row>
    <row r="96" spans="1:12" ht="20.25" x14ac:dyDescent="0.3">
      <c r="A96" t="str">
        <f>IFERROR(RANK(B96,$B$4:$B$1000,1)+COUNTIF($B$3:B95,B96),"")</f>
        <v/>
      </c>
      <c r="B96" t="str">
        <f>IFERROR(SEARCH(Balance!$C$3,F96,1),"")</f>
        <v/>
      </c>
      <c r="C96" s="7" t="str">
        <f t="shared" ca="1" si="3"/>
        <v/>
      </c>
      <c r="D96" s="8"/>
      <c r="E96" s="6" t="str">
        <f t="shared" ca="1" si="4"/>
        <v/>
      </c>
      <c r="F96" s="1"/>
      <c r="G96" s="1"/>
      <c r="H96" s="1"/>
      <c r="I96" s="1"/>
      <c r="J96" s="1" t="str">
        <f t="shared" si="5"/>
        <v/>
      </c>
      <c r="K96" s="1"/>
      <c r="L96" s="2"/>
    </row>
    <row r="97" spans="1:12" ht="20.25" x14ac:dyDescent="0.3">
      <c r="A97" t="str">
        <f>IFERROR(RANK(B97,$B$4:$B$1000,1)+COUNTIF($B$3:B96,B97),"")</f>
        <v/>
      </c>
      <c r="B97" t="str">
        <f>IFERROR(SEARCH(Balance!$C$3,F97,1),"")</f>
        <v/>
      </c>
      <c r="C97" s="7" t="str">
        <f t="shared" ca="1" si="3"/>
        <v/>
      </c>
      <c r="D97" s="8"/>
      <c r="E97" s="6" t="str">
        <f t="shared" ca="1" si="4"/>
        <v/>
      </c>
      <c r="F97" s="1"/>
      <c r="G97" s="1"/>
      <c r="H97" s="1"/>
      <c r="I97" s="1"/>
      <c r="J97" s="1" t="str">
        <f t="shared" si="5"/>
        <v/>
      </c>
      <c r="K97" s="1"/>
      <c r="L97" s="2"/>
    </row>
    <row r="98" spans="1:12" ht="20.25" x14ac:dyDescent="0.3">
      <c r="A98" t="str">
        <f>IFERROR(RANK(B98,$B$4:$B$1000,1)+COUNTIF($B$3:B97,B98),"")</f>
        <v/>
      </c>
      <c r="B98" t="str">
        <f>IFERROR(SEARCH(Balance!$C$3,F98,1),"")</f>
        <v/>
      </c>
      <c r="C98" s="7" t="str">
        <f t="shared" ca="1" si="3"/>
        <v/>
      </c>
      <c r="D98" s="8"/>
      <c r="E98" s="6" t="str">
        <f t="shared" ca="1" si="4"/>
        <v/>
      </c>
      <c r="F98" s="1"/>
      <c r="G98" s="1"/>
      <c r="H98" s="1"/>
      <c r="I98" s="1"/>
      <c r="J98" s="1" t="str">
        <f t="shared" si="5"/>
        <v/>
      </c>
      <c r="K98" s="1"/>
      <c r="L98" s="2"/>
    </row>
    <row r="99" spans="1:12" ht="20.25" x14ac:dyDescent="0.3">
      <c r="A99" t="str">
        <f>IFERROR(RANK(B99,$B$4:$B$1000,1)+COUNTIF($B$3:B98,B99),"")</f>
        <v/>
      </c>
      <c r="B99" t="str">
        <f>IFERROR(SEARCH(Balance!$C$3,F99,1),"")</f>
        <v/>
      </c>
      <c r="C99" s="7" t="str">
        <f t="shared" ca="1" si="3"/>
        <v/>
      </c>
      <c r="D99" s="8"/>
      <c r="E99" s="6" t="str">
        <f t="shared" ca="1" si="4"/>
        <v/>
      </c>
      <c r="F99" s="1"/>
      <c r="G99" s="1"/>
      <c r="H99" s="1"/>
      <c r="I99" s="1"/>
      <c r="J99" s="1" t="str">
        <f t="shared" si="5"/>
        <v/>
      </c>
      <c r="K99" s="1"/>
      <c r="L99" s="2"/>
    </row>
    <row r="100" spans="1:12" ht="20.25" x14ac:dyDescent="0.3">
      <c r="A100" t="str">
        <f>IFERROR(RANK(B100,$B$4:$B$1000,1)+COUNTIF($B$3:B99,B100),"")</f>
        <v/>
      </c>
      <c r="B100" t="str">
        <f>IFERROR(SEARCH(Balance!$C$3,F100,1),"")</f>
        <v/>
      </c>
      <c r="C100" s="7" t="str">
        <f t="shared" ca="1" si="3"/>
        <v/>
      </c>
      <c r="D100" s="8"/>
      <c r="E100" s="6" t="str">
        <f t="shared" ca="1" si="4"/>
        <v/>
      </c>
      <c r="F100" s="1"/>
      <c r="G100" s="1"/>
      <c r="H100" s="1"/>
      <c r="I100" s="1"/>
      <c r="J100" s="1" t="str">
        <f t="shared" si="5"/>
        <v/>
      </c>
      <c r="K100" s="1"/>
      <c r="L100" s="2"/>
    </row>
    <row r="101" spans="1:12" ht="20.25" x14ac:dyDescent="0.3">
      <c r="A101" t="str">
        <f>IFERROR(RANK(B101,$B$4:$B$1000,1)+COUNTIF($B$3:B100,B101),"")</f>
        <v/>
      </c>
      <c r="B101" t="str">
        <f>IFERROR(SEARCH(Balance!$C$3,F101,1),"")</f>
        <v/>
      </c>
      <c r="C101" s="7" t="str">
        <f t="shared" ca="1" si="3"/>
        <v/>
      </c>
      <c r="D101" s="8"/>
      <c r="E101" s="6" t="str">
        <f t="shared" ca="1" si="4"/>
        <v/>
      </c>
      <c r="F101" s="1"/>
      <c r="G101" s="1"/>
      <c r="H101" s="1"/>
      <c r="I101" s="1"/>
      <c r="J101" s="1" t="str">
        <f t="shared" si="5"/>
        <v/>
      </c>
      <c r="K101" s="1"/>
      <c r="L101" s="2"/>
    </row>
    <row r="102" spans="1:12" ht="20.25" x14ac:dyDescent="0.3">
      <c r="A102" t="str">
        <f>IFERROR(RANK(B102,$B$4:$B$1000,1)+COUNTIF($B$3:B101,B102),"")</f>
        <v/>
      </c>
      <c r="B102" t="str">
        <f>IFERROR(SEARCH(Balance!$C$3,F102,1),"")</f>
        <v/>
      </c>
      <c r="C102" s="7" t="str">
        <f t="shared" ca="1" si="3"/>
        <v/>
      </c>
      <c r="D102" s="8"/>
      <c r="E102" s="6" t="str">
        <f t="shared" ca="1" si="4"/>
        <v/>
      </c>
      <c r="F102" s="1"/>
      <c r="G102" s="1"/>
      <c r="H102" s="1"/>
      <c r="I102" s="1"/>
      <c r="J102" s="1" t="str">
        <f t="shared" si="5"/>
        <v/>
      </c>
      <c r="K102" s="1"/>
      <c r="L102" s="2"/>
    </row>
    <row r="103" spans="1:12" ht="20.25" x14ac:dyDescent="0.3">
      <c r="A103" t="str">
        <f>IFERROR(RANK(B103,$B$4:$B$1000,1)+COUNTIF($B$3:B102,B103),"")</f>
        <v/>
      </c>
      <c r="B103" t="str">
        <f>IFERROR(SEARCH(Balance!$C$3,F103,1),"")</f>
        <v/>
      </c>
      <c r="C103" s="7" t="str">
        <f t="shared" ca="1" si="3"/>
        <v/>
      </c>
      <c r="D103" s="8"/>
      <c r="E103" s="6" t="str">
        <f t="shared" ca="1" si="4"/>
        <v/>
      </c>
      <c r="F103" s="1"/>
      <c r="G103" s="1"/>
      <c r="H103" s="1"/>
      <c r="I103" s="1"/>
      <c r="J103" s="1" t="str">
        <f t="shared" si="5"/>
        <v/>
      </c>
      <c r="K103" s="1"/>
      <c r="L103" s="2"/>
    </row>
    <row r="104" spans="1:12" ht="20.25" x14ac:dyDescent="0.3">
      <c r="A104" t="str">
        <f>IFERROR(RANK(B104,$B$4:$B$1000,1)+COUNTIF($B$3:B103,B104),"")</f>
        <v/>
      </c>
      <c r="B104" t="str">
        <f>IFERROR(SEARCH(Balance!$C$3,F104,1),"")</f>
        <v/>
      </c>
      <c r="C104" s="7" t="str">
        <f t="shared" ca="1" si="3"/>
        <v/>
      </c>
      <c r="D104" s="8"/>
      <c r="E104" s="6" t="str">
        <f t="shared" ca="1" si="4"/>
        <v/>
      </c>
      <c r="F104" s="1"/>
      <c r="G104" s="1"/>
      <c r="H104" s="1"/>
      <c r="I104" s="1"/>
      <c r="J104" s="1" t="str">
        <f t="shared" si="5"/>
        <v/>
      </c>
      <c r="K104" s="1"/>
      <c r="L104" s="2"/>
    </row>
    <row r="105" spans="1:12" ht="20.25" x14ac:dyDescent="0.3">
      <c r="A105" t="str">
        <f>IFERROR(RANK(B105,$B$4:$B$1000,1)+COUNTIF($B$3:B104,B105),"")</f>
        <v/>
      </c>
      <c r="B105" t="str">
        <f>IFERROR(SEARCH(Balance!$C$3,F105,1),"")</f>
        <v/>
      </c>
      <c r="C105" s="7" t="str">
        <f t="shared" ca="1" si="3"/>
        <v/>
      </c>
      <c r="D105" s="8"/>
      <c r="E105" s="6" t="str">
        <f t="shared" ca="1" si="4"/>
        <v/>
      </c>
      <c r="F105" s="1"/>
      <c r="G105" s="1"/>
      <c r="H105" s="1"/>
      <c r="I105" s="1"/>
      <c r="J105" s="1" t="str">
        <f t="shared" si="5"/>
        <v/>
      </c>
      <c r="K105" s="1"/>
      <c r="L105" s="2"/>
    </row>
    <row r="106" spans="1:12" ht="20.25" x14ac:dyDescent="0.3">
      <c r="A106" t="str">
        <f>IFERROR(RANK(B106,$B$4:$B$1000,1)+COUNTIF($B$3:B105,B106),"")</f>
        <v/>
      </c>
      <c r="B106" t="str">
        <f>IFERROR(SEARCH(Balance!$C$3,F106,1),"")</f>
        <v/>
      </c>
      <c r="C106" s="7" t="str">
        <f t="shared" ca="1" si="3"/>
        <v/>
      </c>
      <c r="D106" s="8"/>
      <c r="E106" s="6" t="str">
        <f t="shared" ca="1" si="4"/>
        <v/>
      </c>
      <c r="F106" s="1"/>
      <c r="G106" s="1"/>
      <c r="H106" s="1"/>
      <c r="I106" s="1"/>
      <c r="J106" s="1" t="str">
        <f t="shared" si="5"/>
        <v/>
      </c>
      <c r="K106" s="1"/>
      <c r="L106" s="2"/>
    </row>
    <row r="107" spans="1:12" ht="20.25" x14ac:dyDescent="0.3">
      <c r="A107" t="str">
        <f>IFERROR(RANK(B107,$B$4:$B$1000,1)+COUNTIF($B$3:B106,B107),"")</f>
        <v/>
      </c>
      <c r="B107" t="str">
        <f>IFERROR(SEARCH(Balance!$C$3,F107,1),"")</f>
        <v/>
      </c>
      <c r="C107" s="7" t="str">
        <f t="shared" ca="1" si="3"/>
        <v/>
      </c>
      <c r="D107" s="8"/>
      <c r="E107" s="6" t="str">
        <f t="shared" ca="1" si="4"/>
        <v/>
      </c>
      <c r="F107" s="1"/>
      <c r="G107" s="1"/>
      <c r="H107" s="1"/>
      <c r="I107" s="1"/>
      <c r="J107" s="1" t="str">
        <f t="shared" si="5"/>
        <v/>
      </c>
      <c r="K107" s="1"/>
      <c r="L107" s="2"/>
    </row>
    <row r="108" spans="1:12" ht="20.25" x14ac:dyDescent="0.3">
      <c r="A108" t="str">
        <f>IFERROR(RANK(B108,$B$4:$B$1000,1)+COUNTIF($B$3:B107,B108),"")</f>
        <v/>
      </c>
      <c r="B108" t="str">
        <f>IFERROR(SEARCH(Balance!$C$3,F108,1),"")</f>
        <v/>
      </c>
      <c r="C108" s="7" t="str">
        <f t="shared" ca="1" si="3"/>
        <v/>
      </c>
      <c r="D108" s="8"/>
      <c r="E108" s="6" t="str">
        <f t="shared" ca="1" si="4"/>
        <v/>
      </c>
      <c r="F108" s="1"/>
      <c r="G108" s="1"/>
      <c r="H108" s="1"/>
      <c r="I108" s="1"/>
      <c r="J108" s="1" t="str">
        <f t="shared" si="5"/>
        <v/>
      </c>
      <c r="K108" s="1"/>
      <c r="L108" s="2"/>
    </row>
    <row r="109" spans="1:12" ht="20.25" x14ac:dyDescent="0.3">
      <c r="A109" t="str">
        <f>IFERROR(RANK(B109,$B$4:$B$1000,1)+COUNTIF($B$3:B108,B109),"")</f>
        <v/>
      </c>
      <c r="B109" t="str">
        <f>IFERROR(SEARCH(Balance!$C$3,F109,1),"")</f>
        <v/>
      </c>
      <c r="C109" s="7" t="str">
        <f t="shared" ca="1" si="3"/>
        <v/>
      </c>
      <c r="D109" s="8"/>
      <c r="E109" s="6" t="str">
        <f t="shared" ca="1" si="4"/>
        <v/>
      </c>
      <c r="F109" s="1"/>
      <c r="G109" s="1"/>
      <c r="H109" s="1"/>
      <c r="I109" s="1"/>
      <c r="J109" s="1" t="str">
        <f t="shared" si="5"/>
        <v/>
      </c>
      <c r="K109" s="1"/>
      <c r="L109" s="2"/>
    </row>
    <row r="110" spans="1:12" ht="20.25" x14ac:dyDescent="0.3">
      <c r="A110" t="str">
        <f>IFERROR(RANK(B110,$B$4:$B$1000,1)+COUNTIF($B$3:B109,B110),"")</f>
        <v/>
      </c>
      <c r="B110" t="str">
        <f>IFERROR(SEARCH(Balance!$C$3,F110,1),"")</f>
        <v/>
      </c>
      <c r="C110" s="7" t="str">
        <f t="shared" ca="1" si="3"/>
        <v/>
      </c>
      <c r="D110" s="8"/>
      <c r="E110" s="6" t="str">
        <f t="shared" ca="1" si="4"/>
        <v/>
      </c>
      <c r="F110" s="1"/>
      <c r="G110" s="1"/>
      <c r="H110" s="1"/>
      <c r="I110" s="1"/>
      <c r="J110" s="1" t="str">
        <f t="shared" si="5"/>
        <v/>
      </c>
      <c r="K110" s="1"/>
      <c r="L110" s="2"/>
    </row>
    <row r="111" spans="1:12" ht="20.25" x14ac:dyDescent="0.3">
      <c r="A111" t="str">
        <f>IFERROR(RANK(B111,$B$4:$B$1000,1)+COUNTIF($B$3:B110,B111),"")</f>
        <v/>
      </c>
      <c r="B111" t="str">
        <f>IFERROR(SEARCH(Balance!$C$3,F111,1),"")</f>
        <v/>
      </c>
      <c r="C111" s="7" t="str">
        <f t="shared" ca="1" si="3"/>
        <v/>
      </c>
      <c r="D111" s="8"/>
      <c r="E111" s="6" t="str">
        <f t="shared" ca="1" si="4"/>
        <v/>
      </c>
      <c r="F111" s="1"/>
      <c r="G111" s="1"/>
      <c r="H111" s="1"/>
      <c r="I111" s="1"/>
      <c r="J111" s="1" t="str">
        <f t="shared" si="5"/>
        <v/>
      </c>
      <c r="K111" s="1"/>
      <c r="L111" s="2"/>
    </row>
    <row r="112" spans="1:12" ht="20.25" x14ac:dyDescent="0.3">
      <c r="A112" t="str">
        <f>IFERROR(RANK(B112,$B$4:$B$1000,1)+COUNTIF($B$3:B111,B112),"")</f>
        <v/>
      </c>
      <c r="B112" t="str">
        <f>IFERROR(SEARCH(Balance!$C$3,F112,1),"")</f>
        <v/>
      </c>
      <c r="C112" s="7" t="str">
        <f t="shared" ca="1" si="3"/>
        <v/>
      </c>
      <c r="D112" s="8"/>
      <c r="E112" s="6" t="str">
        <f t="shared" ca="1" si="4"/>
        <v/>
      </c>
      <c r="F112" s="1"/>
      <c r="G112" s="1"/>
      <c r="H112" s="1"/>
      <c r="I112" s="1"/>
      <c r="J112" s="1" t="str">
        <f t="shared" si="5"/>
        <v/>
      </c>
      <c r="K112" s="1"/>
      <c r="L112" s="2"/>
    </row>
    <row r="113" spans="1:12" ht="20.25" x14ac:dyDescent="0.3">
      <c r="A113" t="str">
        <f>IFERROR(RANK(B113,$B$4:$B$1000,1)+COUNTIF($B$3:B112,B113),"")</f>
        <v/>
      </c>
      <c r="B113" t="str">
        <f>IFERROR(SEARCH(Balance!$C$3,F113,1),"")</f>
        <v/>
      </c>
      <c r="C113" s="7" t="str">
        <f t="shared" ca="1" si="3"/>
        <v/>
      </c>
      <c r="D113" s="8"/>
      <c r="E113" s="6" t="str">
        <f t="shared" ca="1" si="4"/>
        <v/>
      </c>
      <c r="F113" s="1"/>
      <c r="G113" s="1"/>
      <c r="H113" s="1"/>
      <c r="I113" s="1"/>
      <c r="J113" s="1" t="str">
        <f t="shared" si="5"/>
        <v/>
      </c>
      <c r="K113" s="1"/>
      <c r="L113" s="2"/>
    </row>
    <row r="114" spans="1:12" ht="20.25" x14ac:dyDescent="0.3">
      <c r="A114" t="str">
        <f>IFERROR(RANK(B114,$B$4:$B$1000,1)+COUNTIF($B$3:B113,B114),"")</f>
        <v/>
      </c>
      <c r="B114" t="str">
        <f>IFERROR(SEARCH(Balance!$C$3,F114,1),"")</f>
        <v/>
      </c>
      <c r="C114" s="7" t="str">
        <f t="shared" ca="1" si="3"/>
        <v/>
      </c>
      <c r="D114" s="8"/>
      <c r="E114" s="6" t="str">
        <f t="shared" ca="1" si="4"/>
        <v/>
      </c>
      <c r="F114" s="1"/>
      <c r="G114" s="1"/>
      <c r="H114" s="1"/>
      <c r="I114" s="1"/>
      <c r="J114" s="1" t="str">
        <f t="shared" si="5"/>
        <v/>
      </c>
      <c r="K114" s="1"/>
      <c r="L114" s="2"/>
    </row>
    <row r="115" spans="1:12" ht="20.25" x14ac:dyDescent="0.3">
      <c r="A115" t="str">
        <f>IFERROR(RANK(B115,$B$4:$B$1000,1)+COUNTIF($B$3:B114,B115),"")</f>
        <v/>
      </c>
      <c r="B115" t="str">
        <f>IFERROR(SEARCH(Balance!$C$3,F115,1),"")</f>
        <v/>
      </c>
      <c r="C115" s="7" t="str">
        <f t="shared" ca="1" si="3"/>
        <v/>
      </c>
      <c r="D115" s="8"/>
      <c r="E115" s="6" t="str">
        <f t="shared" ca="1" si="4"/>
        <v/>
      </c>
      <c r="F115" s="1"/>
      <c r="G115" s="1"/>
      <c r="H115" s="1"/>
      <c r="I115" s="1"/>
      <c r="J115" s="1" t="str">
        <f t="shared" si="5"/>
        <v/>
      </c>
      <c r="K115" s="1"/>
      <c r="L115" s="2"/>
    </row>
    <row r="116" spans="1:12" ht="20.25" x14ac:dyDescent="0.3">
      <c r="A116" t="str">
        <f>IFERROR(RANK(B116,$B$4:$B$1000,1)+COUNTIF($B$3:B115,B116),"")</f>
        <v/>
      </c>
      <c r="B116" t="str">
        <f>IFERROR(SEARCH(Balance!$C$3,F116,1),"")</f>
        <v/>
      </c>
      <c r="C116" s="7" t="str">
        <f t="shared" ca="1" si="3"/>
        <v/>
      </c>
      <c r="D116" s="8"/>
      <c r="E116" s="6" t="str">
        <f t="shared" ca="1" si="4"/>
        <v/>
      </c>
      <c r="F116" s="1"/>
      <c r="G116" s="1"/>
      <c r="H116" s="1"/>
      <c r="I116" s="1"/>
      <c r="J116" s="1" t="str">
        <f t="shared" si="5"/>
        <v/>
      </c>
      <c r="K116" s="1"/>
      <c r="L116" s="2"/>
    </row>
    <row r="117" spans="1:12" ht="20.25" x14ac:dyDescent="0.3">
      <c r="A117" t="str">
        <f>IFERROR(RANK(B117,$B$4:$B$1000,1)+COUNTIF($B$3:B116,B117),"")</f>
        <v/>
      </c>
      <c r="B117" t="str">
        <f>IFERROR(SEARCH(Balance!$C$3,F117,1),"")</f>
        <v/>
      </c>
      <c r="C117" s="7" t="str">
        <f t="shared" ca="1" si="3"/>
        <v/>
      </c>
      <c r="D117" s="8"/>
      <c r="E117" s="6" t="str">
        <f t="shared" ca="1" si="4"/>
        <v/>
      </c>
      <c r="F117" s="1"/>
      <c r="G117" s="1"/>
      <c r="H117" s="1"/>
      <c r="I117" s="1"/>
      <c r="J117" s="1" t="str">
        <f t="shared" si="5"/>
        <v/>
      </c>
      <c r="K117" s="1"/>
      <c r="L117" s="2"/>
    </row>
    <row r="118" spans="1:12" ht="20.25" x14ac:dyDescent="0.3">
      <c r="A118" t="str">
        <f>IFERROR(RANK(B118,$B$4:$B$1000,1)+COUNTIF($B$3:B117,B118),"")</f>
        <v/>
      </c>
      <c r="B118" t="str">
        <f>IFERROR(SEARCH(Balance!$C$3,F118,1),"")</f>
        <v/>
      </c>
      <c r="C118" s="7" t="str">
        <f t="shared" ca="1" si="3"/>
        <v/>
      </c>
      <c r="D118" s="8"/>
      <c r="E118" s="6" t="str">
        <f t="shared" ca="1" si="4"/>
        <v/>
      </c>
      <c r="F118" s="1"/>
      <c r="G118" s="1"/>
      <c r="H118" s="1"/>
      <c r="I118" s="1"/>
      <c r="J118" s="1" t="str">
        <f t="shared" si="5"/>
        <v/>
      </c>
      <c r="K118" s="1"/>
      <c r="L118" s="2"/>
    </row>
    <row r="119" spans="1:12" ht="20.25" x14ac:dyDescent="0.3">
      <c r="A119" t="str">
        <f>IFERROR(RANK(B119,$B$4:$B$1000,1)+COUNTIF($B$3:B118,B119),"")</f>
        <v/>
      </c>
      <c r="B119" t="str">
        <f>IFERROR(SEARCH(Balance!$C$3,F119,1),"")</f>
        <v/>
      </c>
      <c r="C119" s="7" t="str">
        <f t="shared" ca="1" si="3"/>
        <v/>
      </c>
      <c r="D119" s="8"/>
      <c r="E119" s="6" t="str">
        <f t="shared" ca="1" si="4"/>
        <v/>
      </c>
      <c r="F119" s="1"/>
      <c r="G119" s="1"/>
      <c r="H119" s="1"/>
      <c r="I119" s="1"/>
      <c r="J119" s="1" t="str">
        <f t="shared" si="5"/>
        <v/>
      </c>
      <c r="K119" s="1"/>
      <c r="L119" s="2"/>
    </row>
    <row r="120" spans="1:12" ht="20.25" x14ac:dyDescent="0.3">
      <c r="A120" t="str">
        <f>IFERROR(RANK(B120,$B$4:$B$1000,1)+COUNTIF($B$3:B119,B120),"")</f>
        <v/>
      </c>
      <c r="B120" t="str">
        <f>IFERROR(SEARCH(Balance!$C$3,F120,1),"")</f>
        <v/>
      </c>
      <c r="C120" s="7" t="str">
        <f t="shared" ca="1" si="3"/>
        <v/>
      </c>
      <c r="D120" s="8"/>
      <c r="E120" s="6" t="str">
        <f t="shared" ca="1" si="4"/>
        <v/>
      </c>
      <c r="F120" s="1"/>
      <c r="G120" s="1"/>
      <c r="H120" s="1"/>
      <c r="I120" s="1"/>
      <c r="J120" s="1" t="str">
        <f t="shared" si="5"/>
        <v/>
      </c>
      <c r="K120" s="1"/>
      <c r="L120" s="2"/>
    </row>
    <row r="121" spans="1:12" ht="20.25" x14ac:dyDescent="0.3">
      <c r="A121" t="str">
        <f>IFERROR(RANK(B121,$B$4:$B$1000,1)+COUNTIF($B$3:B120,B121),"")</f>
        <v/>
      </c>
      <c r="B121" t="str">
        <f>IFERROR(SEARCH(Balance!$C$3,F121,1),"")</f>
        <v/>
      </c>
      <c r="C121" s="7" t="str">
        <f t="shared" ca="1" si="3"/>
        <v/>
      </c>
      <c r="D121" s="8"/>
      <c r="E121" s="6" t="str">
        <f t="shared" ca="1" si="4"/>
        <v/>
      </c>
      <c r="F121" s="1"/>
      <c r="G121" s="1"/>
      <c r="H121" s="1"/>
      <c r="I121" s="1"/>
      <c r="J121" s="1" t="str">
        <f t="shared" si="5"/>
        <v/>
      </c>
      <c r="K121" s="1"/>
      <c r="L121" s="2"/>
    </row>
    <row r="122" spans="1:12" ht="20.25" x14ac:dyDescent="0.3">
      <c r="A122" t="str">
        <f>IFERROR(RANK(B122,$B$4:$B$1000,1)+COUNTIF($B$3:B121,B122),"")</f>
        <v/>
      </c>
      <c r="B122" t="str">
        <f>IFERROR(SEARCH(Balance!$C$3,F122,1),"")</f>
        <v/>
      </c>
      <c r="C122" s="7" t="str">
        <f t="shared" ca="1" si="3"/>
        <v/>
      </c>
      <c r="D122" s="8"/>
      <c r="E122" s="6" t="str">
        <f t="shared" ca="1" si="4"/>
        <v/>
      </c>
      <c r="F122" s="1"/>
      <c r="G122" s="1"/>
      <c r="H122" s="1"/>
      <c r="I122" s="1"/>
      <c r="J122" s="1" t="str">
        <f t="shared" si="5"/>
        <v/>
      </c>
      <c r="K122" s="1"/>
      <c r="L122" s="2"/>
    </row>
    <row r="123" spans="1:12" ht="20.25" x14ac:dyDescent="0.3">
      <c r="A123" t="str">
        <f>IFERROR(RANK(B123,$B$4:$B$1000,1)+COUNTIF($B$3:B122,B123),"")</f>
        <v/>
      </c>
      <c r="B123" t="str">
        <f>IFERROR(SEARCH(Balance!$C$3,F123,1),"")</f>
        <v/>
      </c>
      <c r="C123" s="7" t="str">
        <f t="shared" ca="1" si="3"/>
        <v/>
      </c>
      <c r="D123" s="8"/>
      <c r="E123" s="6" t="str">
        <f t="shared" ca="1" si="4"/>
        <v/>
      </c>
      <c r="F123" s="1"/>
      <c r="G123" s="1"/>
      <c r="H123" s="1"/>
      <c r="I123" s="1"/>
      <c r="J123" s="1" t="str">
        <f t="shared" si="5"/>
        <v/>
      </c>
      <c r="K123" s="1"/>
      <c r="L123" s="2"/>
    </row>
    <row r="124" spans="1:12" ht="20.25" x14ac:dyDescent="0.3">
      <c r="A124" t="str">
        <f>IFERROR(RANK(B124,$B$4:$B$1000,1)+COUNTIF($B$3:B123,B124),"")</f>
        <v/>
      </c>
      <c r="B124" t="str">
        <f>IFERROR(SEARCH(Balance!$C$3,F124,1),"")</f>
        <v/>
      </c>
      <c r="C124" s="7" t="str">
        <f t="shared" ca="1" si="3"/>
        <v/>
      </c>
      <c r="D124" s="8"/>
      <c r="E124" s="6" t="str">
        <f t="shared" ca="1" si="4"/>
        <v/>
      </c>
      <c r="F124" s="1"/>
      <c r="G124" s="1"/>
      <c r="H124" s="1"/>
      <c r="I124" s="1"/>
      <c r="J124" s="1" t="str">
        <f t="shared" si="5"/>
        <v/>
      </c>
      <c r="K124" s="1"/>
      <c r="L124" s="2"/>
    </row>
    <row r="125" spans="1:12" ht="20.25" x14ac:dyDescent="0.3">
      <c r="A125" t="str">
        <f>IFERROR(RANK(B125,$B$4:$B$1000,1)+COUNTIF($B$3:B124,B125),"")</f>
        <v/>
      </c>
      <c r="B125" t="str">
        <f>IFERROR(SEARCH(Balance!$C$3,F125,1),"")</f>
        <v/>
      </c>
      <c r="C125" s="7" t="str">
        <f t="shared" ca="1" si="3"/>
        <v/>
      </c>
      <c r="D125" s="8"/>
      <c r="E125" s="6" t="str">
        <f t="shared" ca="1" si="4"/>
        <v/>
      </c>
      <c r="F125" s="1"/>
      <c r="G125" s="1"/>
      <c r="H125" s="1"/>
      <c r="I125" s="1"/>
      <c r="J125" s="1" t="str">
        <f t="shared" si="5"/>
        <v/>
      </c>
      <c r="K125" s="1"/>
      <c r="L125" s="2"/>
    </row>
    <row r="126" spans="1:12" ht="20.25" x14ac:dyDescent="0.3">
      <c r="A126" t="str">
        <f>IFERROR(RANK(B126,$B$4:$B$1000,1)+COUNTIF($B$3:B125,B126),"")</f>
        <v/>
      </c>
      <c r="B126" t="str">
        <f>IFERROR(SEARCH(Balance!$C$3,F126,1),"")</f>
        <v/>
      </c>
      <c r="C126" s="7" t="str">
        <f t="shared" ca="1" si="3"/>
        <v/>
      </c>
      <c r="D126" s="8"/>
      <c r="E126" s="6" t="str">
        <f t="shared" ca="1" si="4"/>
        <v/>
      </c>
      <c r="F126" s="1"/>
      <c r="G126" s="1"/>
      <c r="H126" s="1"/>
      <c r="I126" s="1"/>
      <c r="J126" s="1" t="str">
        <f t="shared" si="5"/>
        <v/>
      </c>
      <c r="K126" s="1"/>
      <c r="L126" s="2"/>
    </row>
    <row r="127" spans="1:12" ht="20.25" x14ac:dyDescent="0.3">
      <c r="A127" t="str">
        <f>IFERROR(RANK(B127,$B$4:$B$1000,1)+COUNTIF($B$3:B126,B127),"")</f>
        <v/>
      </c>
      <c r="B127" t="str">
        <f>IFERROR(SEARCH(Balance!$C$3,F127,1),"")</f>
        <v/>
      </c>
      <c r="C127" s="7" t="str">
        <f t="shared" ca="1" si="3"/>
        <v/>
      </c>
      <c r="D127" s="8"/>
      <c r="E127" s="6" t="str">
        <f t="shared" ca="1" si="4"/>
        <v/>
      </c>
      <c r="F127" s="1"/>
      <c r="G127" s="1"/>
      <c r="H127" s="1"/>
      <c r="I127" s="1"/>
      <c r="J127" s="1" t="str">
        <f t="shared" si="5"/>
        <v/>
      </c>
      <c r="K127" s="1"/>
      <c r="L127" s="2"/>
    </row>
    <row r="128" spans="1:12" ht="20.25" x14ac:dyDescent="0.3">
      <c r="A128" t="str">
        <f>IFERROR(RANK(B128,$B$4:$B$1000,1)+COUNTIF($B$3:B127,B128),"")</f>
        <v/>
      </c>
      <c r="B128" t="str">
        <f>IFERROR(SEARCH(Balance!$C$3,F128,1),"")</f>
        <v/>
      </c>
      <c r="C128" s="7" t="str">
        <f t="shared" ca="1" si="3"/>
        <v/>
      </c>
      <c r="D128" s="8"/>
      <c r="E128" s="6" t="str">
        <f t="shared" ca="1" si="4"/>
        <v/>
      </c>
      <c r="F128" s="1"/>
      <c r="G128" s="1"/>
      <c r="H128" s="1"/>
      <c r="I128" s="1"/>
      <c r="J128" s="1" t="str">
        <f t="shared" si="5"/>
        <v/>
      </c>
      <c r="K128" s="1"/>
      <c r="L128" s="2"/>
    </row>
    <row r="129" spans="1:12" ht="20.25" x14ac:dyDescent="0.3">
      <c r="A129" t="str">
        <f>IFERROR(RANK(B129,$B$4:$B$1000,1)+COUNTIF($B$3:B128,B129),"")</f>
        <v/>
      </c>
      <c r="B129" t="str">
        <f>IFERROR(SEARCH(Balance!$C$3,F129,1),"")</f>
        <v/>
      </c>
      <c r="C129" s="7" t="str">
        <f t="shared" ca="1" si="3"/>
        <v/>
      </c>
      <c r="D129" s="8"/>
      <c r="E129" s="6" t="str">
        <f t="shared" ca="1" si="4"/>
        <v/>
      </c>
      <c r="F129" s="1"/>
      <c r="G129" s="1"/>
      <c r="H129" s="1"/>
      <c r="I129" s="1"/>
      <c r="J129" s="1" t="str">
        <f t="shared" si="5"/>
        <v/>
      </c>
      <c r="K129" s="1"/>
      <c r="L129" s="2"/>
    </row>
    <row r="130" spans="1:12" ht="20.25" x14ac:dyDescent="0.3">
      <c r="A130" t="str">
        <f>IFERROR(RANK(B130,$B$4:$B$1000,1)+COUNTIF($B$3:B129,B130),"")</f>
        <v/>
      </c>
      <c r="B130" t="str">
        <f>IFERROR(SEARCH(Balance!$C$3,F130,1),"")</f>
        <v/>
      </c>
      <c r="C130" s="7" t="str">
        <f t="shared" ca="1" si="3"/>
        <v/>
      </c>
      <c r="D130" s="8"/>
      <c r="E130" s="6" t="str">
        <f t="shared" ca="1" si="4"/>
        <v/>
      </c>
      <c r="F130" s="1"/>
      <c r="G130" s="1"/>
      <c r="H130" s="1"/>
      <c r="I130" s="1"/>
      <c r="J130" s="1" t="str">
        <f t="shared" si="5"/>
        <v/>
      </c>
      <c r="K130" s="1"/>
      <c r="L130" s="2"/>
    </row>
    <row r="131" spans="1:12" ht="20.25" x14ac:dyDescent="0.3">
      <c r="A131" t="str">
        <f>IFERROR(RANK(B131,$B$4:$B$1000,1)+COUNTIF($B$3:B130,B131),"")</f>
        <v/>
      </c>
      <c r="B131" t="str">
        <f>IFERROR(SEARCH(Balance!$C$3,F131,1),"")</f>
        <v/>
      </c>
      <c r="C131" s="7" t="str">
        <f t="shared" ca="1" si="3"/>
        <v/>
      </c>
      <c r="D131" s="8"/>
      <c r="E131" s="6" t="str">
        <f t="shared" ca="1" si="4"/>
        <v/>
      </c>
      <c r="F131" s="1"/>
      <c r="G131" s="1"/>
      <c r="H131" s="1"/>
      <c r="I131" s="1"/>
      <c r="J131" s="1" t="str">
        <f t="shared" si="5"/>
        <v/>
      </c>
      <c r="K131" s="1"/>
      <c r="L131" s="2"/>
    </row>
    <row r="132" spans="1:12" ht="20.25" x14ac:dyDescent="0.3">
      <c r="A132" t="str">
        <f>IFERROR(RANK(B132,$B$4:$B$1000,1)+COUNTIF($B$3:B131,B132),"")</f>
        <v/>
      </c>
      <c r="B132" t="str">
        <f>IFERROR(SEARCH(Balance!$C$3,F132,1),"")</f>
        <v/>
      </c>
      <c r="C132" s="7" t="str">
        <f t="shared" ca="1" si="3"/>
        <v/>
      </c>
      <c r="D132" s="8"/>
      <c r="E132" s="6" t="str">
        <f t="shared" ca="1" si="4"/>
        <v/>
      </c>
      <c r="F132" s="1"/>
      <c r="G132" s="1"/>
      <c r="H132" s="1"/>
      <c r="I132" s="1"/>
      <c r="J132" s="1" t="str">
        <f t="shared" si="5"/>
        <v/>
      </c>
      <c r="K132" s="1"/>
      <c r="L132" s="2"/>
    </row>
    <row r="133" spans="1:12" ht="20.25" x14ac:dyDescent="0.3">
      <c r="A133" t="str">
        <f>IFERROR(RANK(B133,$B$4:$B$1000,1)+COUNTIF($B$3:B132,B133),"")</f>
        <v/>
      </c>
      <c r="B133" t="str">
        <f>IFERROR(SEARCH(Balance!$C$3,F133,1),"")</f>
        <v/>
      </c>
      <c r="C133" s="7" t="str">
        <f t="shared" ref="C133:C196" ca="1" si="6">IF(F133&lt;&gt;"",TODAY(),"")</f>
        <v/>
      </c>
      <c r="D133" s="8"/>
      <c r="E133" s="6" t="str">
        <f t="shared" ref="E133:E196" ca="1" si="7">IF(F133&lt;&gt;"",NOW(),"")</f>
        <v/>
      </c>
      <c r="F133" s="1"/>
      <c r="G133" s="1"/>
      <c r="H133" s="1"/>
      <c r="I133" s="1"/>
      <c r="J133" s="1" t="str">
        <f t="shared" ref="J133:J196" si="8">IF(I133="رصيد بداية","رصيد بداية","")</f>
        <v/>
      </c>
      <c r="K133" s="1"/>
      <c r="L133" s="2"/>
    </row>
    <row r="134" spans="1:12" ht="20.25" x14ac:dyDescent="0.3">
      <c r="A134" t="str">
        <f>IFERROR(RANK(B134,$B$4:$B$1000,1)+COUNTIF($B$3:B133,B134),"")</f>
        <v/>
      </c>
      <c r="B134" t="str">
        <f>IFERROR(SEARCH(Balance!$C$3,F134,1),"")</f>
        <v/>
      </c>
      <c r="C134" s="7" t="str">
        <f t="shared" ca="1" si="6"/>
        <v/>
      </c>
      <c r="D134" s="8"/>
      <c r="E134" s="6" t="str">
        <f t="shared" ca="1" si="7"/>
        <v/>
      </c>
      <c r="F134" s="1"/>
      <c r="G134" s="1"/>
      <c r="H134" s="1"/>
      <c r="I134" s="1"/>
      <c r="J134" s="1" t="str">
        <f t="shared" si="8"/>
        <v/>
      </c>
      <c r="K134" s="1"/>
      <c r="L134" s="2"/>
    </row>
    <row r="135" spans="1:12" ht="20.25" x14ac:dyDescent="0.3">
      <c r="A135" t="str">
        <f>IFERROR(RANK(B135,$B$4:$B$1000,1)+COUNTIF($B$3:B134,B135),"")</f>
        <v/>
      </c>
      <c r="B135" t="str">
        <f>IFERROR(SEARCH(Balance!$C$3,F135,1),"")</f>
        <v/>
      </c>
      <c r="C135" s="7" t="str">
        <f t="shared" ca="1" si="6"/>
        <v/>
      </c>
      <c r="D135" s="8"/>
      <c r="E135" s="6" t="str">
        <f t="shared" ca="1" si="7"/>
        <v/>
      </c>
      <c r="F135" s="1"/>
      <c r="G135" s="1"/>
      <c r="H135" s="1"/>
      <c r="I135" s="1"/>
      <c r="J135" s="1" t="str">
        <f t="shared" si="8"/>
        <v/>
      </c>
      <c r="K135" s="1"/>
      <c r="L135" s="2"/>
    </row>
    <row r="136" spans="1:12" ht="20.25" x14ac:dyDescent="0.3">
      <c r="A136" t="str">
        <f>IFERROR(RANK(B136,$B$4:$B$1000,1)+COUNTIF($B$3:B135,B136),"")</f>
        <v/>
      </c>
      <c r="B136" t="str">
        <f>IFERROR(SEARCH(Balance!$C$3,F136,1),"")</f>
        <v/>
      </c>
      <c r="C136" s="7" t="str">
        <f t="shared" ca="1" si="6"/>
        <v/>
      </c>
      <c r="D136" s="8"/>
      <c r="E136" s="6" t="str">
        <f t="shared" ca="1" si="7"/>
        <v/>
      </c>
      <c r="F136" s="1"/>
      <c r="G136" s="1"/>
      <c r="H136" s="1"/>
      <c r="I136" s="1"/>
      <c r="J136" s="1" t="str">
        <f t="shared" si="8"/>
        <v/>
      </c>
      <c r="K136" s="1"/>
      <c r="L136" s="2"/>
    </row>
    <row r="137" spans="1:12" ht="20.25" x14ac:dyDescent="0.3">
      <c r="A137" t="str">
        <f>IFERROR(RANK(B137,$B$4:$B$1000,1)+COUNTIF($B$3:B136,B137),"")</f>
        <v/>
      </c>
      <c r="B137" t="str">
        <f>IFERROR(SEARCH(Balance!$C$3,F137,1),"")</f>
        <v/>
      </c>
      <c r="C137" s="7" t="str">
        <f t="shared" ca="1" si="6"/>
        <v/>
      </c>
      <c r="D137" s="8"/>
      <c r="E137" s="6" t="str">
        <f t="shared" ca="1" si="7"/>
        <v/>
      </c>
      <c r="F137" s="1"/>
      <c r="G137" s="1"/>
      <c r="H137" s="1"/>
      <c r="I137" s="1"/>
      <c r="J137" s="1" t="str">
        <f t="shared" si="8"/>
        <v/>
      </c>
      <c r="K137" s="1"/>
      <c r="L137" s="2"/>
    </row>
    <row r="138" spans="1:12" ht="20.25" x14ac:dyDescent="0.3">
      <c r="A138" t="str">
        <f>IFERROR(RANK(B138,$B$4:$B$1000,1)+COUNTIF($B$3:B137,B138),"")</f>
        <v/>
      </c>
      <c r="B138" t="str">
        <f>IFERROR(SEARCH(Balance!$C$3,F138,1),"")</f>
        <v/>
      </c>
      <c r="C138" s="7" t="str">
        <f t="shared" ca="1" si="6"/>
        <v/>
      </c>
      <c r="D138" s="8"/>
      <c r="E138" s="6" t="str">
        <f t="shared" ca="1" si="7"/>
        <v/>
      </c>
      <c r="F138" s="1"/>
      <c r="G138" s="1"/>
      <c r="H138" s="1"/>
      <c r="I138" s="1"/>
      <c r="J138" s="1" t="str">
        <f t="shared" si="8"/>
        <v/>
      </c>
      <c r="K138" s="1"/>
      <c r="L138" s="2"/>
    </row>
    <row r="139" spans="1:12" ht="20.25" x14ac:dyDescent="0.3">
      <c r="A139" t="str">
        <f>IFERROR(RANK(B139,$B$4:$B$1000,1)+COUNTIF($B$3:B138,B139),"")</f>
        <v/>
      </c>
      <c r="B139" t="str">
        <f>IFERROR(SEARCH(Balance!$C$3,F139,1),"")</f>
        <v/>
      </c>
      <c r="C139" s="7" t="str">
        <f t="shared" ca="1" si="6"/>
        <v/>
      </c>
      <c r="D139" s="8"/>
      <c r="E139" s="6" t="str">
        <f t="shared" ca="1" si="7"/>
        <v/>
      </c>
      <c r="F139" s="1"/>
      <c r="G139" s="1"/>
      <c r="H139" s="1"/>
      <c r="I139" s="1"/>
      <c r="J139" s="1" t="str">
        <f t="shared" si="8"/>
        <v/>
      </c>
      <c r="K139" s="1"/>
      <c r="L139" s="2"/>
    </row>
    <row r="140" spans="1:12" ht="20.25" x14ac:dyDescent="0.3">
      <c r="A140" t="str">
        <f>IFERROR(RANK(B140,$B$4:$B$1000,1)+COUNTIF($B$3:B139,B140),"")</f>
        <v/>
      </c>
      <c r="B140" t="str">
        <f>IFERROR(SEARCH(Balance!$C$3,F140,1),"")</f>
        <v/>
      </c>
      <c r="C140" s="7" t="str">
        <f t="shared" ca="1" si="6"/>
        <v/>
      </c>
      <c r="D140" s="8"/>
      <c r="E140" s="6" t="str">
        <f t="shared" ca="1" si="7"/>
        <v/>
      </c>
      <c r="F140" s="1"/>
      <c r="G140" s="1"/>
      <c r="H140" s="1"/>
      <c r="I140" s="1"/>
      <c r="J140" s="1" t="str">
        <f t="shared" si="8"/>
        <v/>
      </c>
      <c r="K140" s="1"/>
      <c r="L140" s="2"/>
    </row>
    <row r="141" spans="1:12" ht="20.25" x14ac:dyDescent="0.3">
      <c r="A141" t="str">
        <f>IFERROR(RANK(B141,$B$4:$B$1000,1)+COUNTIF($B$3:B140,B141),"")</f>
        <v/>
      </c>
      <c r="B141" t="str">
        <f>IFERROR(SEARCH(Balance!$C$3,F141,1),"")</f>
        <v/>
      </c>
      <c r="C141" s="7" t="str">
        <f t="shared" ca="1" si="6"/>
        <v/>
      </c>
      <c r="D141" s="8"/>
      <c r="E141" s="6" t="str">
        <f t="shared" ca="1" si="7"/>
        <v/>
      </c>
      <c r="F141" s="1"/>
      <c r="G141" s="1"/>
      <c r="H141" s="1"/>
      <c r="I141" s="1"/>
      <c r="J141" s="1" t="str">
        <f t="shared" si="8"/>
        <v/>
      </c>
      <c r="K141" s="1"/>
      <c r="L141" s="2"/>
    </row>
    <row r="142" spans="1:12" ht="20.25" x14ac:dyDescent="0.3">
      <c r="A142" t="str">
        <f>IFERROR(RANK(B142,$B$4:$B$1000,1)+COUNTIF($B$3:B141,B142),"")</f>
        <v/>
      </c>
      <c r="B142" t="str">
        <f>IFERROR(SEARCH(Balance!$C$3,F142,1),"")</f>
        <v/>
      </c>
      <c r="C142" s="7" t="str">
        <f t="shared" ca="1" si="6"/>
        <v/>
      </c>
      <c r="D142" s="8"/>
      <c r="E142" s="6" t="str">
        <f t="shared" ca="1" si="7"/>
        <v/>
      </c>
      <c r="F142" s="1"/>
      <c r="G142" s="1"/>
      <c r="H142" s="1"/>
      <c r="I142" s="1"/>
      <c r="J142" s="1" t="str">
        <f t="shared" si="8"/>
        <v/>
      </c>
      <c r="K142" s="1"/>
      <c r="L142" s="2"/>
    </row>
    <row r="143" spans="1:12" ht="20.25" x14ac:dyDescent="0.3">
      <c r="A143" t="str">
        <f>IFERROR(RANK(B143,$B$4:$B$1000,1)+COUNTIF($B$3:B142,B143),"")</f>
        <v/>
      </c>
      <c r="B143" t="str">
        <f>IFERROR(SEARCH(Balance!$C$3,F143,1),"")</f>
        <v/>
      </c>
      <c r="C143" s="7" t="str">
        <f t="shared" ca="1" si="6"/>
        <v/>
      </c>
      <c r="D143" s="8"/>
      <c r="E143" s="6" t="str">
        <f t="shared" ca="1" si="7"/>
        <v/>
      </c>
      <c r="F143" s="1"/>
      <c r="G143" s="1"/>
      <c r="H143" s="1"/>
      <c r="I143" s="1"/>
      <c r="J143" s="1" t="str">
        <f t="shared" si="8"/>
        <v/>
      </c>
      <c r="K143" s="1"/>
      <c r="L143" s="2"/>
    </row>
    <row r="144" spans="1:12" ht="20.25" x14ac:dyDescent="0.3">
      <c r="A144" t="str">
        <f>IFERROR(RANK(B144,$B$4:$B$1000,1)+COUNTIF($B$3:B143,B144),"")</f>
        <v/>
      </c>
      <c r="B144" t="str">
        <f>IFERROR(SEARCH(Balance!$C$3,F144,1),"")</f>
        <v/>
      </c>
      <c r="C144" s="7" t="str">
        <f t="shared" ca="1" si="6"/>
        <v/>
      </c>
      <c r="D144" s="8"/>
      <c r="E144" s="6" t="str">
        <f t="shared" ca="1" si="7"/>
        <v/>
      </c>
      <c r="F144" s="1"/>
      <c r="G144" s="1"/>
      <c r="H144" s="1"/>
      <c r="I144" s="1"/>
      <c r="J144" s="1" t="str">
        <f t="shared" si="8"/>
        <v/>
      </c>
      <c r="K144" s="1"/>
      <c r="L144" s="2"/>
    </row>
    <row r="145" spans="1:12" ht="20.25" x14ac:dyDescent="0.3">
      <c r="A145" t="str">
        <f>IFERROR(RANK(B145,$B$4:$B$1000,1)+COUNTIF($B$3:B144,B145),"")</f>
        <v/>
      </c>
      <c r="B145" t="str">
        <f>IFERROR(SEARCH(Balance!$C$3,F145,1),"")</f>
        <v/>
      </c>
      <c r="C145" s="7" t="str">
        <f t="shared" ca="1" si="6"/>
        <v/>
      </c>
      <c r="D145" s="8"/>
      <c r="E145" s="6" t="str">
        <f t="shared" ca="1" si="7"/>
        <v/>
      </c>
      <c r="F145" s="1"/>
      <c r="G145" s="1"/>
      <c r="H145" s="1"/>
      <c r="I145" s="1"/>
      <c r="J145" s="1" t="str">
        <f t="shared" si="8"/>
        <v/>
      </c>
      <c r="K145" s="1"/>
      <c r="L145" s="2"/>
    </row>
    <row r="146" spans="1:12" ht="20.25" x14ac:dyDescent="0.3">
      <c r="A146" t="str">
        <f>IFERROR(RANK(B146,$B$4:$B$1000,1)+COUNTIF($B$3:B145,B146),"")</f>
        <v/>
      </c>
      <c r="B146" t="str">
        <f>IFERROR(SEARCH(Balance!$C$3,F146,1),"")</f>
        <v/>
      </c>
      <c r="C146" s="7" t="str">
        <f t="shared" ca="1" si="6"/>
        <v/>
      </c>
      <c r="D146" s="8"/>
      <c r="E146" s="6" t="str">
        <f t="shared" ca="1" si="7"/>
        <v/>
      </c>
      <c r="F146" s="1"/>
      <c r="G146" s="1"/>
      <c r="H146" s="1"/>
      <c r="I146" s="1"/>
      <c r="J146" s="1" t="str">
        <f t="shared" si="8"/>
        <v/>
      </c>
      <c r="K146" s="1"/>
      <c r="L146" s="2"/>
    </row>
    <row r="147" spans="1:12" ht="20.25" x14ac:dyDescent="0.3">
      <c r="A147" t="str">
        <f>IFERROR(RANK(B147,$B$4:$B$1000,1)+COUNTIF($B$3:B146,B147),"")</f>
        <v/>
      </c>
      <c r="B147" t="str">
        <f>IFERROR(SEARCH(Balance!$C$3,F147,1),"")</f>
        <v/>
      </c>
      <c r="C147" s="7" t="str">
        <f t="shared" ca="1" si="6"/>
        <v/>
      </c>
      <c r="D147" s="8"/>
      <c r="E147" s="6" t="str">
        <f t="shared" ca="1" si="7"/>
        <v/>
      </c>
      <c r="F147" s="1"/>
      <c r="G147" s="1"/>
      <c r="H147" s="1"/>
      <c r="I147" s="1"/>
      <c r="J147" s="1" t="str">
        <f t="shared" si="8"/>
        <v/>
      </c>
      <c r="K147" s="1"/>
      <c r="L147" s="2"/>
    </row>
    <row r="148" spans="1:12" ht="20.25" x14ac:dyDescent="0.3">
      <c r="A148" t="str">
        <f>IFERROR(RANK(B148,$B$4:$B$1000,1)+COUNTIF($B$3:B147,B148),"")</f>
        <v/>
      </c>
      <c r="B148" t="str">
        <f>IFERROR(SEARCH(Balance!$C$3,F148,1),"")</f>
        <v/>
      </c>
      <c r="C148" s="7" t="str">
        <f t="shared" ca="1" si="6"/>
        <v/>
      </c>
      <c r="D148" s="8"/>
      <c r="E148" s="6" t="str">
        <f t="shared" ca="1" si="7"/>
        <v/>
      </c>
      <c r="F148" s="1"/>
      <c r="G148" s="1"/>
      <c r="H148" s="1"/>
      <c r="I148" s="1"/>
      <c r="J148" s="1" t="str">
        <f t="shared" si="8"/>
        <v/>
      </c>
      <c r="K148" s="1"/>
      <c r="L148" s="2"/>
    </row>
    <row r="149" spans="1:12" ht="20.25" x14ac:dyDescent="0.3">
      <c r="A149" t="str">
        <f>IFERROR(RANK(B149,$B$4:$B$1000,1)+COUNTIF($B$3:B148,B149),"")</f>
        <v/>
      </c>
      <c r="B149" t="str">
        <f>IFERROR(SEARCH(Balance!$C$3,F149,1),"")</f>
        <v/>
      </c>
      <c r="C149" s="7" t="str">
        <f t="shared" ca="1" si="6"/>
        <v/>
      </c>
      <c r="D149" s="8"/>
      <c r="E149" s="6" t="str">
        <f t="shared" ca="1" si="7"/>
        <v/>
      </c>
      <c r="F149" s="1"/>
      <c r="G149" s="1"/>
      <c r="H149" s="1"/>
      <c r="I149" s="1"/>
      <c r="J149" s="1" t="str">
        <f t="shared" si="8"/>
        <v/>
      </c>
      <c r="K149" s="1"/>
      <c r="L149" s="2"/>
    </row>
    <row r="150" spans="1:12" ht="20.25" x14ac:dyDescent="0.3">
      <c r="A150" t="str">
        <f>IFERROR(RANK(B150,$B$4:$B$1000,1)+COUNTIF($B$3:B149,B150),"")</f>
        <v/>
      </c>
      <c r="B150" t="str">
        <f>IFERROR(SEARCH(Balance!$C$3,F150,1),"")</f>
        <v/>
      </c>
      <c r="C150" s="7" t="str">
        <f t="shared" ca="1" si="6"/>
        <v/>
      </c>
      <c r="D150" s="8"/>
      <c r="E150" s="6" t="str">
        <f t="shared" ca="1" si="7"/>
        <v/>
      </c>
      <c r="F150" s="1"/>
      <c r="G150" s="1"/>
      <c r="H150" s="1"/>
      <c r="I150" s="1"/>
      <c r="J150" s="1" t="str">
        <f t="shared" si="8"/>
        <v/>
      </c>
      <c r="K150" s="1"/>
      <c r="L150" s="2"/>
    </row>
    <row r="151" spans="1:12" ht="20.25" x14ac:dyDescent="0.3">
      <c r="A151" t="str">
        <f>IFERROR(RANK(B151,$B$4:$B$1000,1)+COUNTIF($B$3:B150,B151),"")</f>
        <v/>
      </c>
      <c r="B151" t="str">
        <f>IFERROR(SEARCH(Balance!$C$3,F151,1),"")</f>
        <v/>
      </c>
      <c r="C151" s="7" t="str">
        <f t="shared" ca="1" si="6"/>
        <v/>
      </c>
      <c r="D151" s="8"/>
      <c r="E151" s="6" t="str">
        <f t="shared" ca="1" si="7"/>
        <v/>
      </c>
      <c r="F151" s="1"/>
      <c r="G151" s="1"/>
      <c r="H151" s="1"/>
      <c r="I151" s="1"/>
      <c r="J151" s="1" t="str">
        <f t="shared" si="8"/>
        <v/>
      </c>
      <c r="K151" s="1"/>
      <c r="L151" s="2"/>
    </row>
    <row r="152" spans="1:12" ht="20.25" x14ac:dyDescent="0.3">
      <c r="A152" t="str">
        <f>IFERROR(RANK(B152,$B$4:$B$1000,1)+COUNTIF($B$3:B151,B152),"")</f>
        <v/>
      </c>
      <c r="B152" t="str">
        <f>IFERROR(SEARCH(Balance!$C$3,F152,1),"")</f>
        <v/>
      </c>
      <c r="C152" s="7" t="str">
        <f t="shared" ca="1" si="6"/>
        <v/>
      </c>
      <c r="D152" s="8"/>
      <c r="E152" s="6" t="str">
        <f t="shared" ca="1" si="7"/>
        <v/>
      </c>
      <c r="F152" s="1"/>
      <c r="G152" s="1"/>
      <c r="H152" s="1"/>
      <c r="I152" s="1"/>
      <c r="J152" s="1" t="str">
        <f t="shared" si="8"/>
        <v/>
      </c>
      <c r="K152" s="1"/>
      <c r="L152" s="2"/>
    </row>
    <row r="153" spans="1:12" ht="20.25" x14ac:dyDescent="0.3">
      <c r="A153" t="str">
        <f>IFERROR(RANK(B153,$B$4:$B$1000,1)+COUNTIF($B$3:B152,B153),"")</f>
        <v/>
      </c>
      <c r="B153" t="str">
        <f>IFERROR(SEARCH(Balance!$C$3,F153,1),"")</f>
        <v/>
      </c>
      <c r="C153" s="7" t="str">
        <f t="shared" ca="1" si="6"/>
        <v/>
      </c>
      <c r="D153" s="8"/>
      <c r="E153" s="6" t="str">
        <f t="shared" ca="1" si="7"/>
        <v/>
      </c>
      <c r="F153" s="1"/>
      <c r="G153" s="1"/>
      <c r="H153" s="1"/>
      <c r="I153" s="1"/>
      <c r="J153" s="1" t="str">
        <f t="shared" si="8"/>
        <v/>
      </c>
      <c r="K153" s="1"/>
      <c r="L153" s="2"/>
    </row>
    <row r="154" spans="1:12" ht="20.25" x14ac:dyDescent="0.3">
      <c r="A154" t="str">
        <f>IFERROR(RANK(B154,$B$4:$B$1000,1)+COUNTIF($B$3:B153,B154),"")</f>
        <v/>
      </c>
      <c r="B154" t="str">
        <f>IFERROR(SEARCH(Balance!$C$3,F154,1),"")</f>
        <v/>
      </c>
      <c r="C154" s="7" t="str">
        <f t="shared" ca="1" si="6"/>
        <v/>
      </c>
      <c r="D154" s="8"/>
      <c r="E154" s="6" t="str">
        <f t="shared" ca="1" si="7"/>
        <v/>
      </c>
      <c r="F154" s="1"/>
      <c r="G154" s="1"/>
      <c r="H154" s="1"/>
      <c r="I154" s="1"/>
      <c r="J154" s="1" t="str">
        <f t="shared" si="8"/>
        <v/>
      </c>
      <c r="K154" s="1"/>
      <c r="L154" s="2"/>
    </row>
    <row r="155" spans="1:12" ht="20.25" x14ac:dyDescent="0.3">
      <c r="A155" t="str">
        <f>IFERROR(RANK(B155,$B$4:$B$1000,1)+COUNTIF($B$3:B154,B155),"")</f>
        <v/>
      </c>
      <c r="B155" t="str">
        <f>IFERROR(SEARCH(Balance!$C$3,F155,1),"")</f>
        <v/>
      </c>
      <c r="C155" s="7" t="str">
        <f t="shared" ca="1" si="6"/>
        <v/>
      </c>
      <c r="D155" s="8"/>
      <c r="E155" s="6" t="str">
        <f t="shared" ca="1" si="7"/>
        <v/>
      </c>
      <c r="F155" s="1"/>
      <c r="G155" s="1"/>
      <c r="H155" s="1"/>
      <c r="I155" s="1"/>
      <c r="J155" s="1" t="str">
        <f t="shared" si="8"/>
        <v/>
      </c>
      <c r="K155" s="1"/>
      <c r="L155" s="2"/>
    </row>
    <row r="156" spans="1:12" ht="20.25" x14ac:dyDescent="0.3">
      <c r="A156" t="str">
        <f>IFERROR(RANK(B156,$B$4:$B$1000,1)+COUNTIF($B$3:B155,B156),"")</f>
        <v/>
      </c>
      <c r="B156" t="str">
        <f>IFERROR(SEARCH(Balance!$C$3,F156,1),"")</f>
        <v/>
      </c>
      <c r="C156" s="7" t="str">
        <f t="shared" ca="1" si="6"/>
        <v/>
      </c>
      <c r="D156" s="8"/>
      <c r="E156" s="6" t="str">
        <f t="shared" ca="1" si="7"/>
        <v/>
      </c>
      <c r="F156" s="1"/>
      <c r="G156" s="1"/>
      <c r="H156" s="1"/>
      <c r="I156" s="1"/>
      <c r="J156" s="1" t="str">
        <f t="shared" si="8"/>
        <v/>
      </c>
      <c r="K156" s="1"/>
      <c r="L156" s="2"/>
    </row>
    <row r="157" spans="1:12" ht="20.25" x14ac:dyDescent="0.3">
      <c r="A157" t="str">
        <f>IFERROR(RANK(B157,$B$4:$B$1000,1)+COUNTIF($B$3:B156,B157),"")</f>
        <v/>
      </c>
      <c r="B157" t="str">
        <f>IFERROR(SEARCH(Balance!$C$3,F157,1),"")</f>
        <v/>
      </c>
      <c r="C157" s="7" t="str">
        <f t="shared" ca="1" si="6"/>
        <v/>
      </c>
      <c r="D157" s="8"/>
      <c r="E157" s="6" t="str">
        <f t="shared" ca="1" si="7"/>
        <v/>
      </c>
      <c r="F157" s="1"/>
      <c r="G157" s="1"/>
      <c r="H157" s="1"/>
      <c r="I157" s="1"/>
      <c r="J157" s="1" t="str">
        <f t="shared" si="8"/>
        <v/>
      </c>
      <c r="K157" s="1"/>
      <c r="L157" s="2"/>
    </row>
    <row r="158" spans="1:12" ht="20.25" x14ac:dyDescent="0.3">
      <c r="A158" t="str">
        <f>IFERROR(RANK(B158,$B$4:$B$1000,1)+COUNTIF($B$3:B157,B158),"")</f>
        <v/>
      </c>
      <c r="B158" t="str">
        <f>IFERROR(SEARCH(Balance!$C$3,F158,1),"")</f>
        <v/>
      </c>
      <c r="C158" s="7" t="str">
        <f t="shared" ca="1" si="6"/>
        <v/>
      </c>
      <c r="D158" s="8"/>
      <c r="E158" s="6" t="str">
        <f t="shared" ca="1" si="7"/>
        <v/>
      </c>
      <c r="F158" s="1"/>
      <c r="G158" s="1"/>
      <c r="H158" s="1"/>
      <c r="I158" s="1"/>
      <c r="J158" s="1" t="str">
        <f t="shared" si="8"/>
        <v/>
      </c>
      <c r="K158" s="1"/>
      <c r="L158" s="2"/>
    </row>
    <row r="159" spans="1:12" ht="20.25" x14ac:dyDescent="0.3">
      <c r="A159" t="str">
        <f>IFERROR(RANK(B159,$B$4:$B$1000,1)+COUNTIF($B$3:B158,B159),"")</f>
        <v/>
      </c>
      <c r="B159" t="str">
        <f>IFERROR(SEARCH(Balance!$C$3,F159,1),"")</f>
        <v/>
      </c>
      <c r="C159" s="7" t="str">
        <f t="shared" ca="1" si="6"/>
        <v/>
      </c>
      <c r="D159" s="8"/>
      <c r="E159" s="6" t="str">
        <f t="shared" ca="1" si="7"/>
        <v/>
      </c>
      <c r="F159" s="1"/>
      <c r="G159" s="1"/>
      <c r="H159" s="1"/>
      <c r="I159" s="1"/>
      <c r="J159" s="1" t="str">
        <f t="shared" si="8"/>
        <v/>
      </c>
      <c r="K159" s="1"/>
      <c r="L159" s="2"/>
    </row>
    <row r="160" spans="1:12" ht="20.25" x14ac:dyDescent="0.3">
      <c r="A160" t="str">
        <f>IFERROR(RANK(B160,$B$4:$B$1000,1)+COUNTIF($B$3:B159,B160),"")</f>
        <v/>
      </c>
      <c r="B160" t="str">
        <f>IFERROR(SEARCH(Balance!$C$3,F160,1),"")</f>
        <v/>
      </c>
      <c r="C160" s="7" t="str">
        <f t="shared" ca="1" si="6"/>
        <v/>
      </c>
      <c r="D160" s="8"/>
      <c r="E160" s="6" t="str">
        <f t="shared" ca="1" si="7"/>
        <v/>
      </c>
      <c r="F160" s="1"/>
      <c r="G160" s="1"/>
      <c r="H160" s="1"/>
      <c r="I160" s="1"/>
      <c r="J160" s="1" t="str">
        <f t="shared" si="8"/>
        <v/>
      </c>
      <c r="K160" s="1"/>
      <c r="L160" s="2"/>
    </row>
    <row r="161" spans="1:12" ht="20.25" x14ac:dyDescent="0.3">
      <c r="A161" t="str">
        <f>IFERROR(RANK(B161,$B$4:$B$1000,1)+COUNTIF($B$3:B160,B161),"")</f>
        <v/>
      </c>
      <c r="B161" t="str">
        <f>IFERROR(SEARCH(Balance!$C$3,F161,1),"")</f>
        <v/>
      </c>
      <c r="C161" s="7" t="str">
        <f t="shared" ca="1" si="6"/>
        <v/>
      </c>
      <c r="D161" s="8"/>
      <c r="E161" s="6" t="str">
        <f t="shared" ca="1" si="7"/>
        <v/>
      </c>
      <c r="F161" s="1"/>
      <c r="G161" s="1"/>
      <c r="H161" s="1"/>
      <c r="I161" s="1"/>
      <c r="J161" s="1" t="str">
        <f t="shared" si="8"/>
        <v/>
      </c>
      <c r="K161" s="1"/>
      <c r="L161" s="2"/>
    </row>
    <row r="162" spans="1:12" ht="20.25" x14ac:dyDescent="0.3">
      <c r="A162" t="str">
        <f>IFERROR(RANK(B162,$B$4:$B$1000,1)+COUNTIF($B$3:B161,B162),"")</f>
        <v/>
      </c>
      <c r="B162" t="str">
        <f>IFERROR(SEARCH(Balance!$C$3,F162,1),"")</f>
        <v/>
      </c>
      <c r="C162" s="7" t="str">
        <f t="shared" ca="1" si="6"/>
        <v/>
      </c>
      <c r="D162" s="8"/>
      <c r="E162" s="6" t="str">
        <f t="shared" ca="1" si="7"/>
        <v/>
      </c>
      <c r="F162" s="1"/>
      <c r="G162" s="1"/>
      <c r="H162" s="1"/>
      <c r="I162" s="1"/>
      <c r="J162" s="1" t="str">
        <f t="shared" si="8"/>
        <v/>
      </c>
      <c r="K162" s="1"/>
      <c r="L162" s="2"/>
    </row>
    <row r="163" spans="1:12" ht="20.25" x14ac:dyDescent="0.3">
      <c r="A163" t="str">
        <f>IFERROR(RANK(B163,$B$4:$B$1000,1)+COUNTIF($B$3:B162,B163),"")</f>
        <v/>
      </c>
      <c r="B163" t="str">
        <f>IFERROR(SEARCH(Balance!$C$3,F163,1),"")</f>
        <v/>
      </c>
      <c r="C163" s="7" t="str">
        <f t="shared" ca="1" si="6"/>
        <v/>
      </c>
      <c r="D163" s="8"/>
      <c r="E163" s="6" t="str">
        <f t="shared" ca="1" si="7"/>
        <v/>
      </c>
      <c r="F163" s="1"/>
      <c r="G163" s="1"/>
      <c r="H163" s="1"/>
      <c r="I163" s="1"/>
      <c r="J163" s="1" t="str">
        <f t="shared" si="8"/>
        <v/>
      </c>
      <c r="K163" s="1"/>
      <c r="L163" s="2"/>
    </row>
    <row r="164" spans="1:12" ht="20.25" x14ac:dyDescent="0.3">
      <c r="A164" t="str">
        <f>IFERROR(RANK(B164,$B$4:$B$1000,1)+COUNTIF($B$3:B163,B164),"")</f>
        <v/>
      </c>
      <c r="B164" t="str">
        <f>IFERROR(SEARCH(Balance!$C$3,F164,1),"")</f>
        <v/>
      </c>
      <c r="C164" s="7" t="str">
        <f t="shared" ca="1" si="6"/>
        <v/>
      </c>
      <c r="D164" s="8"/>
      <c r="E164" s="6" t="str">
        <f t="shared" ca="1" si="7"/>
        <v/>
      </c>
      <c r="F164" s="1"/>
      <c r="G164" s="1"/>
      <c r="H164" s="1"/>
      <c r="I164" s="1"/>
      <c r="J164" s="1" t="str">
        <f t="shared" si="8"/>
        <v/>
      </c>
      <c r="K164" s="1"/>
      <c r="L164" s="2"/>
    </row>
    <row r="165" spans="1:12" ht="20.25" x14ac:dyDescent="0.3">
      <c r="A165" t="str">
        <f>IFERROR(RANK(B165,$B$4:$B$1000,1)+COUNTIF($B$3:B164,B165),"")</f>
        <v/>
      </c>
      <c r="B165" t="str">
        <f>IFERROR(SEARCH(Balance!$C$3,F165,1),"")</f>
        <v/>
      </c>
      <c r="C165" s="7" t="str">
        <f t="shared" ca="1" si="6"/>
        <v/>
      </c>
      <c r="D165" s="8"/>
      <c r="E165" s="6" t="str">
        <f t="shared" ca="1" si="7"/>
        <v/>
      </c>
      <c r="F165" s="1"/>
      <c r="G165" s="1"/>
      <c r="H165" s="1"/>
      <c r="I165" s="1"/>
      <c r="J165" s="1" t="str">
        <f t="shared" si="8"/>
        <v/>
      </c>
      <c r="K165" s="1"/>
      <c r="L165" s="2"/>
    </row>
    <row r="166" spans="1:12" ht="20.25" x14ac:dyDescent="0.3">
      <c r="A166" t="str">
        <f>IFERROR(RANK(B166,$B$4:$B$1000,1)+COUNTIF($B$3:B165,B166),"")</f>
        <v/>
      </c>
      <c r="B166" t="str">
        <f>IFERROR(SEARCH(Balance!$C$3,F166,1),"")</f>
        <v/>
      </c>
      <c r="C166" s="7" t="str">
        <f t="shared" ca="1" si="6"/>
        <v/>
      </c>
      <c r="D166" s="8"/>
      <c r="E166" s="6" t="str">
        <f t="shared" ca="1" si="7"/>
        <v/>
      </c>
      <c r="F166" s="1"/>
      <c r="G166" s="1"/>
      <c r="H166" s="1"/>
      <c r="I166" s="1"/>
      <c r="J166" s="1" t="str">
        <f t="shared" si="8"/>
        <v/>
      </c>
      <c r="K166" s="1"/>
      <c r="L166" s="2"/>
    </row>
    <row r="167" spans="1:12" ht="20.25" x14ac:dyDescent="0.3">
      <c r="A167" t="str">
        <f>IFERROR(RANK(B167,$B$4:$B$1000,1)+COUNTIF($B$3:B166,B167),"")</f>
        <v/>
      </c>
      <c r="B167" t="str">
        <f>IFERROR(SEARCH(Balance!$C$3,F167,1),"")</f>
        <v/>
      </c>
      <c r="C167" s="7" t="str">
        <f t="shared" ca="1" si="6"/>
        <v/>
      </c>
      <c r="D167" s="8"/>
      <c r="E167" s="6" t="str">
        <f t="shared" ca="1" si="7"/>
        <v/>
      </c>
      <c r="F167" s="1"/>
      <c r="G167" s="1"/>
      <c r="H167" s="1"/>
      <c r="I167" s="1"/>
      <c r="J167" s="1" t="str">
        <f t="shared" si="8"/>
        <v/>
      </c>
      <c r="K167" s="1"/>
      <c r="L167" s="2"/>
    </row>
    <row r="168" spans="1:12" ht="20.25" x14ac:dyDescent="0.3">
      <c r="A168" t="str">
        <f>IFERROR(RANK(B168,$B$4:$B$1000,1)+COUNTIF($B$3:B167,B168),"")</f>
        <v/>
      </c>
      <c r="B168" t="str">
        <f>IFERROR(SEARCH(Balance!$C$3,F168,1),"")</f>
        <v/>
      </c>
      <c r="C168" s="7" t="str">
        <f t="shared" ca="1" si="6"/>
        <v/>
      </c>
      <c r="D168" s="8"/>
      <c r="E168" s="6" t="str">
        <f t="shared" ca="1" si="7"/>
        <v/>
      </c>
      <c r="F168" s="1"/>
      <c r="G168" s="1"/>
      <c r="H168" s="1"/>
      <c r="I168" s="1"/>
      <c r="J168" s="1" t="str">
        <f t="shared" si="8"/>
        <v/>
      </c>
      <c r="K168" s="1"/>
      <c r="L168" s="2"/>
    </row>
    <row r="169" spans="1:12" ht="20.25" x14ac:dyDescent="0.3">
      <c r="A169" t="str">
        <f>IFERROR(RANK(B169,$B$4:$B$1000,1)+COUNTIF($B$3:B168,B169),"")</f>
        <v/>
      </c>
      <c r="B169" t="str">
        <f>IFERROR(SEARCH(Balance!$C$3,F169,1),"")</f>
        <v/>
      </c>
      <c r="C169" s="7" t="str">
        <f t="shared" ca="1" si="6"/>
        <v/>
      </c>
      <c r="D169" s="8"/>
      <c r="E169" s="6" t="str">
        <f t="shared" ca="1" si="7"/>
        <v/>
      </c>
      <c r="F169" s="1"/>
      <c r="G169" s="1"/>
      <c r="H169" s="1"/>
      <c r="I169" s="1"/>
      <c r="J169" s="1" t="str">
        <f t="shared" si="8"/>
        <v/>
      </c>
      <c r="K169" s="1"/>
      <c r="L169" s="2"/>
    </row>
    <row r="170" spans="1:12" ht="20.25" x14ac:dyDescent="0.3">
      <c r="A170" t="str">
        <f>IFERROR(RANK(B170,$B$4:$B$1000,1)+COUNTIF($B$3:B169,B170),"")</f>
        <v/>
      </c>
      <c r="B170" t="str">
        <f>IFERROR(SEARCH(Balance!$C$3,F170,1),"")</f>
        <v/>
      </c>
      <c r="C170" s="7" t="str">
        <f t="shared" ca="1" si="6"/>
        <v/>
      </c>
      <c r="D170" s="8"/>
      <c r="E170" s="6" t="str">
        <f t="shared" ca="1" si="7"/>
        <v/>
      </c>
      <c r="F170" s="1"/>
      <c r="G170" s="1"/>
      <c r="H170" s="1"/>
      <c r="I170" s="1"/>
      <c r="J170" s="1" t="str">
        <f t="shared" si="8"/>
        <v/>
      </c>
      <c r="K170" s="1"/>
      <c r="L170" s="2"/>
    </row>
    <row r="171" spans="1:12" ht="20.25" x14ac:dyDescent="0.3">
      <c r="A171" t="str">
        <f>IFERROR(RANK(B171,$B$4:$B$1000,1)+COUNTIF($B$3:B170,B171),"")</f>
        <v/>
      </c>
      <c r="B171" t="str">
        <f>IFERROR(SEARCH(Balance!$C$3,F171,1),"")</f>
        <v/>
      </c>
      <c r="C171" s="7" t="str">
        <f t="shared" ca="1" si="6"/>
        <v/>
      </c>
      <c r="D171" s="8"/>
      <c r="E171" s="6" t="str">
        <f t="shared" ca="1" si="7"/>
        <v/>
      </c>
      <c r="F171" s="1"/>
      <c r="G171" s="1"/>
      <c r="H171" s="1"/>
      <c r="I171" s="1"/>
      <c r="J171" s="1" t="str">
        <f t="shared" si="8"/>
        <v/>
      </c>
      <c r="K171" s="1"/>
      <c r="L171" s="2"/>
    </row>
    <row r="172" spans="1:12" ht="20.25" x14ac:dyDescent="0.3">
      <c r="A172" t="str">
        <f>IFERROR(RANK(B172,$B$4:$B$1000,1)+COUNTIF($B$3:B171,B172),"")</f>
        <v/>
      </c>
      <c r="B172" t="str">
        <f>IFERROR(SEARCH(Balance!$C$3,F172,1),"")</f>
        <v/>
      </c>
      <c r="C172" s="7" t="str">
        <f t="shared" ca="1" si="6"/>
        <v/>
      </c>
      <c r="D172" s="8"/>
      <c r="E172" s="6" t="str">
        <f t="shared" ca="1" si="7"/>
        <v/>
      </c>
      <c r="F172" s="1"/>
      <c r="G172" s="1"/>
      <c r="H172" s="1"/>
      <c r="I172" s="1"/>
      <c r="J172" s="1" t="str">
        <f t="shared" si="8"/>
        <v/>
      </c>
      <c r="K172" s="1"/>
      <c r="L172" s="2"/>
    </row>
    <row r="173" spans="1:12" ht="20.25" x14ac:dyDescent="0.3">
      <c r="A173" t="str">
        <f>IFERROR(RANK(B173,$B$4:$B$1000,1)+COUNTIF($B$3:B172,B173),"")</f>
        <v/>
      </c>
      <c r="B173" t="str">
        <f>IFERROR(SEARCH(Balance!$C$3,F173,1),"")</f>
        <v/>
      </c>
      <c r="C173" s="7" t="str">
        <f t="shared" ca="1" si="6"/>
        <v/>
      </c>
      <c r="D173" s="8"/>
      <c r="E173" s="6" t="str">
        <f t="shared" ca="1" si="7"/>
        <v/>
      </c>
      <c r="F173" s="1"/>
      <c r="G173" s="1"/>
      <c r="H173" s="1"/>
      <c r="I173" s="1"/>
      <c r="J173" s="1" t="str">
        <f t="shared" si="8"/>
        <v/>
      </c>
      <c r="K173" s="1"/>
      <c r="L173" s="2"/>
    </row>
    <row r="174" spans="1:12" ht="20.25" x14ac:dyDescent="0.3">
      <c r="A174" t="str">
        <f>IFERROR(RANK(B174,$B$4:$B$1000,1)+COUNTIF($B$3:B173,B174),"")</f>
        <v/>
      </c>
      <c r="B174" t="str">
        <f>IFERROR(SEARCH(Balance!$C$3,F174,1),"")</f>
        <v/>
      </c>
      <c r="C174" s="7" t="str">
        <f t="shared" ca="1" si="6"/>
        <v/>
      </c>
      <c r="D174" s="8"/>
      <c r="E174" s="6" t="str">
        <f t="shared" ca="1" si="7"/>
        <v/>
      </c>
      <c r="F174" s="1"/>
      <c r="G174" s="1"/>
      <c r="H174" s="1"/>
      <c r="I174" s="1"/>
      <c r="J174" s="1" t="str">
        <f t="shared" si="8"/>
        <v/>
      </c>
      <c r="K174" s="1"/>
      <c r="L174" s="2"/>
    </row>
    <row r="175" spans="1:12" ht="20.25" x14ac:dyDescent="0.3">
      <c r="A175" t="str">
        <f>IFERROR(RANK(B175,$B$4:$B$1000,1)+COUNTIF($B$3:B174,B175),"")</f>
        <v/>
      </c>
      <c r="B175" t="str">
        <f>IFERROR(SEARCH(Balance!$C$3,F175,1),"")</f>
        <v/>
      </c>
      <c r="C175" s="7" t="str">
        <f t="shared" ca="1" si="6"/>
        <v/>
      </c>
      <c r="D175" s="8"/>
      <c r="E175" s="6" t="str">
        <f t="shared" ca="1" si="7"/>
        <v/>
      </c>
      <c r="F175" s="1"/>
      <c r="G175" s="1"/>
      <c r="H175" s="1"/>
      <c r="I175" s="1"/>
      <c r="J175" s="1" t="str">
        <f t="shared" si="8"/>
        <v/>
      </c>
      <c r="K175" s="1"/>
      <c r="L175" s="2"/>
    </row>
    <row r="176" spans="1:12" ht="20.25" x14ac:dyDescent="0.3">
      <c r="A176" t="str">
        <f>IFERROR(RANK(B176,$B$4:$B$1000,1)+COUNTIF($B$3:B175,B176),"")</f>
        <v/>
      </c>
      <c r="B176" t="str">
        <f>IFERROR(SEARCH(Balance!$C$3,F176,1),"")</f>
        <v/>
      </c>
      <c r="C176" s="7" t="str">
        <f t="shared" ca="1" si="6"/>
        <v/>
      </c>
      <c r="D176" s="8"/>
      <c r="E176" s="6" t="str">
        <f t="shared" ca="1" si="7"/>
        <v/>
      </c>
      <c r="F176" s="1"/>
      <c r="G176" s="1"/>
      <c r="H176" s="1"/>
      <c r="I176" s="1"/>
      <c r="J176" s="1" t="str">
        <f t="shared" si="8"/>
        <v/>
      </c>
      <c r="K176" s="1"/>
      <c r="L176" s="2"/>
    </row>
    <row r="177" spans="1:12" ht="20.25" x14ac:dyDescent="0.3">
      <c r="A177" t="str">
        <f>IFERROR(RANK(B177,$B$4:$B$1000,1)+COUNTIF($B$3:B176,B177),"")</f>
        <v/>
      </c>
      <c r="B177" t="str">
        <f>IFERROR(SEARCH(Balance!$C$3,F177,1),"")</f>
        <v/>
      </c>
      <c r="C177" s="7" t="str">
        <f t="shared" ca="1" si="6"/>
        <v/>
      </c>
      <c r="D177" s="8"/>
      <c r="E177" s="6" t="str">
        <f t="shared" ca="1" si="7"/>
        <v/>
      </c>
      <c r="F177" s="1"/>
      <c r="G177" s="1"/>
      <c r="H177" s="1"/>
      <c r="I177" s="1"/>
      <c r="J177" s="1" t="str">
        <f t="shared" si="8"/>
        <v/>
      </c>
      <c r="K177" s="1"/>
      <c r="L177" s="2"/>
    </row>
    <row r="178" spans="1:12" ht="20.25" x14ac:dyDescent="0.3">
      <c r="A178" t="str">
        <f>IFERROR(RANK(B178,$B$4:$B$1000,1)+COUNTIF($B$3:B177,B178),"")</f>
        <v/>
      </c>
      <c r="B178" t="str">
        <f>IFERROR(SEARCH(Balance!$C$3,F178,1),"")</f>
        <v/>
      </c>
      <c r="C178" s="7" t="str">
        <f t="shared" ca="1" si="6"/>
        <v/>
      </c>
      <c r="D178" s="8"/>
      <c r="E178" s="6" t="str">
        <f t="shared" ca="1" si="7"/>
        <v/>
      </c>
      <c r="F178" s="1"/>
      <c r="G178" s="1"/>
      <c r="H178" s="1"/>
      <c r="I178" s="1"/>
      <c r="J178" s="1" t="str">
        <f t="shared" si="8"/>
        <v/>
      </c>
      <c r="K178" s="1"/>
      <c r="L178" s="2"/>
    </row>
    <row r="179" spans="1:12" ht="20.25" x14ac:dyDescent="0.3">
      <c r="A179" t="str">
        <f>IFERROR(RANK(B179,$B$4:$B$1000,1)+COUNTIF($B$3:B178,B179),"")</f>
        <v/>
      </c>
      <c r="B179" t="str">
        <f>IFERROR(SEARCH(Balance!$C$3,F179,1),"")</f>
        <v/>
      </c>
      <c r="C179" s="7" t="str">
        <f t="shared" ca="1" si="6"/>
        <v/>
      </c>
      <c r="D179" s="8"/>
      <c r="E179" s="6" t="str">
        <f t="shared" ca="1" si="7"/>
        <v/>
      </c>
      <c r="F179" s="1"/>
      <c r="G179" s="1"/>
      <c r="H179" s="1"/>
      <c r="I179" s="1"/>
      <c r="J179" s="1" t="str">
        <f t="shared" si="8"/>
        <v/>
      </c>
      <c r="K179" s="1"/>
      <c r="L179" s="2"/>
    </row>
    <row r="180" spans="1:12" ht="20.25" x14ac:dyDescent="0.3">
      <c r="A180" t="str">
        <f>IFERROR(RANK(B180,$B$4:$B$1000,1)+COUNTIF($B$3:B179,B180),"")</f>
        <v/>
      </c>
      <c r="B180" t="str">
        <f>IFERROR(SEARCH(Balance!$C$3,F180,1),"")</f>
        <v/>
      </c>
      <c r="C180" s="7" t="str">
        <f t="shared" ca="1" si="6"/>
        <v/>
      </c>
      <c r="D180" s="8"/>
      <c r="E180" s="6" t="str">
        <f t="shared" ca="1" si="7"/>
        <v/>
      </c>
      <c r="F180" s="1"/>
      <c r="G180" s="1"/>
      <c r="H180" s="1"/>
      <c r="I180" s="1"/>
      <c r="J180" s="1" t="str">
        <f t="shared" si="8"/>
        <v/>
      </c>
      <c r="K180" s="1"/>
      <c r="L180" s="2"/>
    </row>
    <row r="181" spans="1:12" ht="20.25" x14ac:dyDescent="0.3">
      <c r="A181" t="str">
        <f>IFERROR(RANK(B181,$B$4:$B$1000,1)+COUNTIF($B$3:B180,B181),"")</f>
        <v/>
      </c>
      <c r="B181" t="str">
        <f>IFERROR(SEARCH(Balance!$C$3,F181,1),"")</f>
        <v/>
      </c>
      <c r="C181" s="7" t="str">
        <f t="shared" ca="1" si="6"/>
        <v/>
      </c>
      <c r="D181" s="8"/>
      <c r="E181" s="6" t="str">
        <f t="shared" ca="1" si="7"/>
        <v/>
      </c>
      <c r="F181" s="1"/>
      <c r="G181" s="1"/>
      <c r="H181" s="1"/>
      <c r="I181" s="1"/>
      <c r="J181" s="1" t="str">
        <f t="shared" si="8"/>
        <v/>
      </c>
      <c r="K181" s="1"/>
      <c r="L181" s="2"/>
    </row>
    <row r="182" spans="1:12" ht="20.25" x14ac:dyDescent="0.3">
      <c r="A182" t="str">
        <f>IFERROR(RANK(B182,$B$4:$B$1000,1)+COUNTIF($B$3:B181,B182),"")</f>
        <v/>
      </c>
      <c r="B182" t="str">
        <f>IFERROR(SEARCH(Balance!$C$3,F182,1),"")</f>
        <v/>
      </c>
      <c r="C182" s="7" t="str">
        <f t="shared" ca="1" si="6"/>
        <v/>
      </c>
      <c r="D182" s="8"/>
      <c r="E182" s="6" t="str">
        <f t="shared" ca="1" si="7"/>
        <v/>
      </c>
      <c r="F182" s="1"/>
      <c r="G182" s="1"/>
      <c r="H182" s="1"/>
      <c r="I182" s="1"/>
      <c r="J182" s="1" t="str">
        <f t="shared" si="8"/>
        <v/>
      </c>
      <c r="K182" s="1"/>
      <c r="L182" s="2"/>
    </row>
    <row r="183" spans="1:12" ht="20.25" x14ac:dyDescent="0.3">
      <c r="A183" t="str">
        <f>IFERROR(RANK(B183,$B$4:$B$1000,1)+COUNTIF($B$3:B182,B183),"")</f>
        <v/>
      </c>
      <c r="B183" t="str">
        <f>IFERROR(SEARCH(Balance!$C$3,F183,1),"")</f>
        <v/>
      </c>
      <c r="C183" s="7" t="str">
        <f t="shared" ca="1" si="6"/>
        <v/>
      </c>
      <c r="D183" s="8"/>
      <c r="E183" s="6" t="str">
        <f t="shared" ca="1" si="7"/>
        <v/>
      </c>
      <c r="F183" s="1"/>
      <c r="G183" s="1"/>
      <c r="H183" s="1"/>
      <c r="I183" s="1"/>
      <c r="J183" s="1" t="str">
        <f t="shared" si="8"/>
        <v/>
      </c>
      <c r="K183" s="1"/>
      <c r="L183" s="2"/>
    </row>
    <row r="184" spans="1:12" ht="20.25" x14ac:dyDescent="0.3">
      <c r="A184" t="str">
        <f>IFERROR(RANK(B184,$B$4:$B$1000,1)+COUNTIF($B$3:B183,B184),"")</f>
        <v/>
      </c>
      <c r="B184" t="str">
        <f>IFERROR(SEARCH(Balance!$C$3,F184,1),"")</f>
        <v/>
      </c>
      <c r="C184" s="7" t="str">
        <f t="shared" ca="1" si="6"/>
        <v/>
      </c>
      <c r="D184" s="8"/>
      <c r="E184" s="6" t="str">
        <f t="shared" ca="1" si="7"/>
        <v/>
      </c>
      <c r="F184" s="1"/>
      <c r="G184" s="1"/>
      <c r="H184" s="1"/>
      <c r="I184" s="1"/>
      <c r="J184" s="1" t="str">
        <f t="shared" si="8"/>
        <v/>
      </c>
      <c r="K184" s="1"/>
      <c r="L184" s="2"/>
    </row>
    <row r="185" spans="1:12" ht="20.25" x14ac:dyDescent="0.3">
      <c r="A185" t="str">
        <f>IFERROR(RANK(B185,$B$4:$B$1000,1)+COUNTIF($B$3:B184,B185),"")</f>
        <v/>
      </c>
      <c r="B185" t="str">
        <f>IFERROR(SEARCH(Balance!$C$3,F185,1),"")</f>
        <v/>
      </c>
      <c r="C185" s="7" t="str">
        <f t="shared" ca="1" si="6"/>
        <v/>
      </c>
      <c r="D185" s="8"/>
      <c r="E185" s="6" t="str">
        <f t="shared" ca="1" si="7"/>
        <v/>
      </c>
      <c r="F185" s="1"/>
      <c r="G185" s="1"/>
      <c r="H185" s="1"/>
      <c r="I185" s="1"/>
      <c r="J185" s="1" t="str">
        <f t="shared" si="8"/>
        <v/>
      </c>
      <c r="K185" s="1"/>
      <c r="L185" s="2"/>
    </row>
    <row r="186" spans="1:12" ht="20.25" x14ac:dyDescent="0.3">
      <c r="A186" t="str">
        <f>IFERROR(RANK(B186,$B$4:$B$1000,1)+COUNTIF($B$3:B185,B186),"")</f>
        <v/>
      </c>
      <c r="B186" t="str">
        <f>IFERROR(SEARCH(Balance!$C$3,F186,1),"")</f>
        <v/>
      </c>
      <c r="C186" s="7" t="str">
        <f t="shared" ca="1" si="6"/>
        <v/>
      </c>
      <c r="D186" s="8"/>
      <c r="E186" s="6" t="str">
        <f t="shared" ca="1" si="7"/>
        <v/>
      </c>
      <c r="F186" s="1"/>
      <c r="G186" s="1"/>
      <c r="H186" s="1"/>
      <c r="I186" s="1"/>
      <c r="J186" s="1" t="str">
        <f t="shared" si="8"/>
        <v/>
      </c>
      <c r="K186" s="1"/>
      <c r="L186" s="2"/>
    </row>
    <row r="187" spans="1:12" ht="20.25" x14ac:dyDescent="0.3">
      <c r="A187" t="str">
        <f>IFERROR(RANK(B187,$B$4:$B$1000,1)+COUNTIF($B$3:B186,B187),"")</f>
        <v/>
      </c>
      <c r="B187" t="str">
        <f>IFERROR(SEARCH(Balance!$C$3,F187,1),"")</f>
        <v/>
      </c>
      <c r="C187" s="7" t="str">
        <f t="shared" ca="1" si="6"/>
        <v/>
      </c>
      <c r="D187" s="8"/>
      <c r="E187" s="6" t="str">
        <f t="shared" ca="1" si="7"/>
        <v/>
      </c>
      <c r="F187" s="1"/>
      <c r="G187" s="1"/>
      <c r="H187" s="1"/>
      <c r="I187" s="1"/>
      <c r="J187" s="1" t="str">
        <f t="shared" si="8"/>
        <v/>
      </c>
      <c r="K187" s="1"/>
      <c r="L187" s="2"/>
    </row>
    <row r="188" spans="1:12" ht="20.25" x14ac:dyDescent="0.3">
      <c r="A188" t="str">
        <f>IFERROR(RANK(B188,$B$4:$B$1000,1)+COUNTIF($B$3:B187,B188),"")</f>
        <v/>
      </c>
      <c r="B188" t="str">
        <f>IFERROR(SEARCH(Balance!$C$3,F188,1),"")</f>
        <v/>
      </c>
      <c r="C188" s="7" t="str">
        <f t="shared" ca="1" si="6"/>
        <v/>
      </c>
      <c r="D188" s="8"/>
      <c r="E188" s="6" t="str">
        <f t="shared" ca="1" si="7"/>
        <v/>
      </c>
      <c r="F188" s="1"/>
      <c r="G188" s="1"/>
      <c r="H188" s="1"/>
      <c r="I188" s="1"/>
      <c r="J188" s="1" t="str">
        <f t="shared" si="8"/>
        <v/>
      </c>
      <c r="K188" s="1"/>
      <c r="L188" s="2"/>
    </row>
    <row r="189" spans="1:12" ht="20.25" x14ac:dyDescent="0.3">
      <c r="A189" t="str">
        <f>IFERROR(RANK(B189,$B$4:$B$1000,1)+COUNTIF($B$3:B188,B189),"")</f>
        <v/>
      </c>
      <c r="B189" t="str">
        <f>IFERROR(SEARCH(Balance!$C$3,F189,1),"")</f>
        <v/>
      </c>
      <c r="C189" s="7" t="str">
        <f t="shared" ca="1" si="6"/>
        <v/>
      </c>
      <c r="D189" s="8"/>
      <c r="E189" s="6" t="str">
        <f t="shared" ca="1" si="7"/>
        <v/>
      </c>
      <c r="F189" s="1"/>
      <c r="G189" s="1"/>
      <c r="H189" s="1"/>
      <c r="I189" s="1"/>
      <c r="J189" s="1" t="str">
        <f t="shared" si="8"/>
        <v/>
      </c>
      <c r="K189" s="1"/>
      <c r="L189" s="2"/>
    </row>
    <row r="190" spans="1:12" ht="20.25" x14ac:dyDescent="0.3">
      <c r="A190" t="str">
        <f>IFERROR(RANK(B190,$B$4:$B$1000,1)+COUNTIF($B$3:B189,B190),"")</f>
        <v/>
      </c>
      <c r="B190" t="str">
        <f>IFERROR(SEARCH(Balance!$C$3,F190,1),"")</f>
        <v/>
      </c>
      <c r="C190" s="7" t="str">
        <f t="shared" ca="1" si="6"/>
        <v/>
      </c>
      <c r="D190" s="8"/>
      <c r="E190" s="6" t="str">
        <f t="shared" ca="1" si="7"/>
        <v/>
      </c>
      <c r="F190" s="1"/>
      <c r="G190" s="1"/>
      <c r="H190" s="1"/>
      <c r="I190" s="1"/>
      <c r="J190" s="1" t="str">
        <f t="shared" si="8"/>
        <v/>
      </c>
      <c r="K190" s="1"/>
      <c r="L190" s="2"/>
    </row>
    <row r="191" spans="1:12" ht="20.25" x14ac:dyDescent="0.3">
      <c r="A191" t="str">
        <f>IFERROR(RANK(B191,$B$4:$B$1000,1)+COUNTIF($B$3:B190,B191),"")</f>
        <v/>
      </c>
      <c r="B191" t="str">
        <f>IFERROR(SEARCH(Balance!$C$3,F191,1),"")</f>
        <v/>
      </c>
      <c r="C191" s="7" t="str">
        <f t="shared" ca="1" si="6"/>
        <v/>
      </c>
      <c r="D191" s="8"/>
      <c r="E191" s="6" t="str">
        <f t="shared" ca="1" si="7"/>
        <v/>
      </c>
      <c r="F191" s="1"/>
      <c r="G191" s="1"/>
      <c r="H191" s="1"/>
      <c r="I191" s="1"/>
      <c r="J191" s="1" t="str">
        <f t="shared" si="8"/>
        <v/>
      </c>
      <c r="K191" s="1"/>
      <c r="L191" s="2"/>
    </row>
    <row r="192" spans="1:12" ht="20.25" x14ac:dyDescent="0.3">
      <c r="A192" t="str">
        <f>IFERROR(RANK(B192,$B$4:$B$1000,1)+COUNTIF($B$3:B191,B192),"")</f>
        <v/>
      </c>
      <c r="B192" t="str">
        <f>IFERROR(SEARCH(Balance!$C$3,F192,1),"")</f>
        <v/>
      </c>
      <c r="C192" s="7" t="str">
        <f t="shared" ca="1" si="6"/>
        <v/>
      </c>
      <c r="D192" s="8"/>
      <c r="E192" s="6" t="str">
        <f t="shared" ca="1" si="7"/>
        <v/>
      </c>
      <c r="F192" s="1"/>
      <c r="G192" s="1"/>
      <c r="H192" s="1"/>
      <c r="I192" s="1"/>
      <c r="J192" s="1" t="str">
        <f t="shared" si="8"/>
        <v/>
      </c>
      <c r="K192" s="1"/>
      <c r="L192" s="2"/>
    </row>
    <row r="193" spans="1:12" ht="20.25" x14ac:dyDescent="0.3">
      <c r="A193" t="str">
        <f>IFERROR(RANK(B193,$B$4:$B$1000,1)+COUNTIF($B$3:B192,B193),"")</f>
        <v/>
      </c>
      <c r="B193" t="str">
        <f>IFERROR(SEARCH(Balance!$C$3,F193,1),"")</f>
        <v/>
      </c>
      <c r="C193" s="7" t="str">
        <f t="shared" ca="1" si="6"/>
        <v/>
      </c>
      <c r="D193" s="8"/>
      <c r="E193" s="6" t="str">
        <f t="shared" ca="1" si="7"/>
        <v/>
      </c>
      <c r="F193" s="1"/>
      <c r="G193" s="1"/>
      <c r="H193" s="1"/>
      <c r="I193" s="1"/>
      <c r="J193" s="1" t="str">
        <f t="shared" si="8"/>
        <v/>
      </c>
      <c r="K193" s="1"/>
      <c r="L193" s="2"/>
    </row>
    <row r="194" spans="1:12" ht="20.25" x14ac:dyDescent="0.3">
      <c r="A194" t="str">
        <f>IFERROR(RANK(B194,$B$4:$B$1000,1)+COUNTIF($B$3:B193,B194),"")</f>
        <v/>
      </c>
      <c r="B194" t="str">
        <f>IFERROR(SEARCH(Balance!$C$3,F194,1),"")</f>
        <v/>
      </c>
      <c r="C194" s="7" t="str">
        <f t="shared" ca="1" si="6"/>
        <v/>
      </c>
      <c r="D194" s="8"/>
      <c r="E194" s="6" t="str">
        <f t="shared" ca="1" si="7"/>
        <v/>
      </c>
      <c r="F194" s="1"/>
      <c r="G194" s="1"/>
      <c r="H194" s="1"/>
      <c r="I194" s="1"/>
      <c r="J194" s="1" t="str">
        <f t="shared" si="8"/>
        <v/>
      </c>
      <c r="K194" s="1"/>
      <c r="L194" s="2"/>
    </row>
    <row r="195" spans="1:12" ht="20.25" x14ac:dyDescent="0.3">
      <c r="A195" t="str">
        <f>IFERROR(RANK(B195,$B$4:$B$1000,1)+COUNTIF($B$3:B194,B195),"")</f>
        <v/>
      </c>
      <c r="B195" t="str">
        <f>IFERROR(SEARCH(Balance!$C$3,F195,1),"")</f>
        <v/>
      </c>
      <c r="C195" s="7" t="str">
        <f t="shared" ca="1" si="6"/>
        <v/>
      </c>
      <c r="D195" s="8"/>
      <c r="E195" s="6" t="str">
        <f t="shared" ca="1" si="7"/>
        <v/>
      </c>
      <c r="F195" s="1"/>
      <c r="G195" s="1"/>
      <c r="H195" s="1"/>
      <c r="I195" s="1"/>
      <c r="J195" s="1" t="str">
        <f t="shared" si="8"/>
        <v/>
      </c>
      <c r="K195" s="1"/>
      <c r="L195" s="2"/>
    </row>
    <row r="196" spans="1:12" ht="20.25" x14ac:dyDescent="0.3">
      <c r="A196" t="str">
        <f>IFERROR(RANK(B196,$B$4:$B$1000,1)+COUNTIF($B$3:B195,B196),"")</f>
        <v/>
      </c>
      <c r="B196" t="str">
        <f>IFERROR(SEARCH(Balance!$C$3,F196,1),"")</f>
        <v/>
      </c>
      <c r="C196" s="7" t="str">
        <f t="shared" ca="1" si="6"/>
        <v/>
      </c>
      <c r="D196" s="8"/>
      <c r="E196" s="6" t="str">
        <f t="shared" ca="1" si="7"/>
        <v/>
      </c>
      <c r="F196" s="1"/>
      <c r="G196" s="1"/>
      <c r="H196" s="1"/>
      <c r="I196" s="1"/>
      <c r="J196" s="1" t="str">
        <f t="shared" si="8"/>
        <v/>
      </c>
      <c r="K196" s="1"/>
      <c r="L196" s="2"/>
    </row>
    <row r="197" spans="1:12" ht="20.25" x14ac:dyDescent="0.3">
      <c r="A197" t="str">
        <f>IFERROR(RANK(B197,$B$4:$B$1000,1)+COUNTIF($B$3:B196,B197),"")</f>
        <v/>
      </c>
      <c r="B197" t="str">
        <f>IFERROR(SEARCH(Balance!$C$3,F197,1),"")</f>
        <v/>
      </c>
      <c r="C197" s="7" t="str">
        <f t="shared" ref="C197:C260" ca="1" si="9">IF(F197&lt;&gt;"",TODAY(),"")</f>
        <v/>
      </c>
      <c r="D197" s="8"/>
      <c r="E197" s="6" t="str">
        <f t="shared" ref="E197:E260" ca="1" si="10">IF(F197&lt;&gt;"",NOW(),"")</f>
        <v/>
      </c>
      <c r="F197" s="1"/>
      <c r="G197" s="1"/>
      <c r="H197" s="1"/>
      <c r="I197" s="1"/>
      <c r="J197" s="1" t="str">
        <f t="shared" ref="J197:J260" si="11">IF(I197="رصيد بداية","رصيد بداية","")</f>
        <v/>
      </c>
      <c r="K197" s="1"/>
      <c r="L197" s="2"/>
    </row>
    <row r="198" spans="1:12" ht="20.25" x14ac:dyDescent="0.3">
      <c r="A198" t="str">
        <f>IFERROR(RANK(B198,$B$4:$B$1000,1)+COUNTIF($B$3:B197,B198),"")</f>
        <v/>
      </c>
      <c r="B198" t="str">
        <f>IFERROR(SEARCH(Balance!$C$3,F198,1),"")</f>
        <v/>
      </c>
      <c r="C198" s="7" t="str">
        <f t="shared" ca="1" si="9"/>
        <v/>
      </c>
      <c r="D198" s="8"/>
      <c r="E198" s="6" t="str">
        <f t="shared" ca="1" si="10"/>
        <v/>
      </c>
      <c r="F198" s="1"/>
      <c r="G198" s="1"/>
      <c r="H198" s="1"/>
      <c r="I198" s="1"/>
      <c r="J198" s="1" t="str">
        <f t="shared" si="11"/>
        <v/>
      </c>
      <c r="K198" s="1"/>
      <c r="L198" s="2"/>
    </row>
    <row r="199" spans="1:12" ht="20.25" x14ac:dyDescent="0.3">
      <c r="A199" t="str">
        <f>IFERROR(RANK(B199,$B$4:$B$1000,1)+COUNTIF($B$3:B198,B199),"")</f>
        <v/>
      </c>
      <c r="B199" t="str">
        <f>IFERROR(SEARCH(Balance!$C$3,F199,1),"")</f>
        <v/>
      </c>
      <c r="C199" s="7" t="str">
        <f t="shared" ca="1" si="9"/>
        <v/>
      </c>
      <c r="D199" s="8"/>
      <c r="E199" s="6" t="str">
        <f t="shared" ca="1" si="10"/>
        <v/>
      </c>
      <c r="F199" s="1"/>
      <c r="G199" s="1"/>
      <c r="H199" s="1"/>
      <c r="I199" s="1"/>
      <c r="J199" s="1" t="str">
        <f t="shared" si="11"/>
        <v/>
      </c>
      <c r="K199" s="1"/>
      <c r="L199" s="2"/>
    </row>
    <row r="200" spans="1:12" ht="20.25" x14ac:dyDescent="0.3">
      <c r="A200" t="str">
        <f>IFERROR(RANK(B200,$B$4:$B$1000,1)+COUNTIF($B$3:B199,B200),"")</f>
        <v/>
      </c>
      <c r="B200" t="str">
        <f>IFERROR(SEARCH(Balance!$C$3,F200,1),"")</f>
        <v/>
      </c>
      <c r="C200" s="7" t="str">
        <f t="shared" ca="1" si="9"/>
        <v/>
      </c>
      <c r="D200" s="8"/>
      <c r="E200" s="6" t="str">
        <f t="shared" ca="1" si="10"/>
        <v/>
      </c>
      <c r="F200" s="1"/>
      <c r="G200" s="1"/>
      <c r="H200" s="1"/>
      <c r="I200" s="1"/>
      <c r="J200" s="1" t="str">
        <f t="shared" si="11"/>
        <v/>
      </c>
      <c r="K200" s="1"/>
      <c r="L200" s="2"/>
    </row>
    <row r="201" spans="1:12" ht="20.25" x14ac:dyDescent="0.3">
      <c r="A201" t="str">
        <f>IFERROR(RANK(B201,$B$4:$B$1000,1)+COUNTIF($B$3:B200,B201),"")</f>
        <v/>
      </c>
      <c r="B201" t="str">
        <f>IFERROR(SEARCH(Balance!$C$3,F201,1),"")</f>
        <v/>
      </c>
      <c r="C201" s="7" t="str">
        <f t="shared" ca="1" si="9"/>
        <v/>
      </c>
      <c r="D201" s="8"/>
      <c r="E201" s="6" t="str">
        <f t="shared" ca="1" si="10"/>
        <v/>
      </c>
      <c r="F201" s="1"/>
      <c r="G201" s="1"/>
      <c r="H201" s="1"/>
      <c r="I201" s="1"/>
      <c r="J201" s="1" t="str">
        <f t="shared" si="11"/>
        <v/>
      </c>
      <c r="K201" s="1"/>
      <c r="L201" s="2"/>
    </row>
    <row r="202" spans="1:12" ht="20.25" x14ac:dyDescent="0.3">
      <c r="A202" t="str">
        <f>IFERROR(RANK(B202,$B$4:$B$1000,1)+COUNTIF($B$3:B201,B202),"")</f>
        <v/>
      </c>
      <c r="B202" t="str">
        <f>IFERROR(SEARCH(Balance!$C$3,F202,1),"")</f>
        <v/>
      </c>
      <c r="C202" s="7" t="str">
        <f t="shared" ca="1" si="9"/>
        <v/>
      </c>
      <c r="D202" s="8"/>
      <c r="E202" s="6" t="str">
        <f t="shared" ca="1" si="10"/>
        <v/>
      </c>
      <c r="F202" s="1"/>
      <c r="G202" s="1"/>
      <c r="H202" s="1"/>
      <c r="I202" s="1"/>
      <c r="J202" s="1" t="str">
        <f t="shared" si="11"/>
        <v/>
      </c>
      <c r="K202" s="1"/>
      <c r="L202" s="2"/>
    </row>
    <row r="203" spans="1:12" ht="20.25" x14ac:dyDescent="0.3">
      <c r="A203" t="str">
        <f>IFERROR(RANK(B203,$B$4:$B$1000,1)+COUNTIF($B$3:B202,B203),"")</f>
        <v/>
      </c>
      <c r="B203" t="str">
        <f>IFERROR(SEARCH(Balance!$C$3,F203,1),"")</f>
        <v/>
      </c>
      <c r="C203" s="7" t="str">
        <f t="shared" ca="1" si="9"/>
        <v/>
      </c>
      <c r="D203" s="8"/>
      <c r="E203" s="6" t="str">
        <f t="shared" ca="1" si="10"/>
        <v/>
      </c>
      <c r="F203" s="1"/>
      <c r="G203" s="1"/>
      <c r="H203" s="1"/>
      <c r="I203" s="1"/>
      <c r="J203" s="1" t="str">
        <f t="shared" si="11"/>
        <v/>
      </c>
      <c r="K203" s="1"/>
      <c r="L203" s="2"/>
    </row>
    <row r="204" spans="1:12" ht="20.25" x14ac:dyDescent="0.3">
      <c r="A204" t="str">
        <f>IFERROR(RANK(B204,$B$4:$B$1000,1)+COUNTIF($B$3:B203,B204),"")</f>
        <v/>
      </c>
      <c r="B204" t="str">
        <f>IFERROR(SEARCH(Balance!$C$3,F204,1),"")</f>
        <v/>
      </c>
      <c r="C204" s="7" t="str">
        <f t="shared" ca="1" si="9"/>
        <v/>
      </c>
      <c r="D204" s="8"/>
      <c r="E204" s="6" t="str">
        <f t="shared" ca="1" si="10"/>
        <v/>
      </c>
      <c r="F204" s="1"/>
      <c r="G204" s="1"/>
      <c r="H204" s="1"/>
      <c r="I204" s="1"/>
      <c r="J204" s="1" t="str">
        <f t="shared" si="11"/>
        <v/>
      </c>
      <c r="K204" s="1"/>
      <c r="L204" s="2"/>
    </row>
    <row r="205" spans="1:12" ht="20.25" x14ac:dyDescent="0.3">
      <c r="A205" t="str">
        <f>IFERROR(RANK(B205,$B$4:$B$1000,1)+COUNTIF($B$3:B204,B205),"")</f>
        <v/>
      </c>
      <c r="B205" t="str">
        <f>IFERROR(SEARCH(Balance!$C$3,F205,1),"")</f>
        <v/>
      </c>
      <c r="C205" s="7" t="str">
        <f t="shared" ca="1" si="9"/>
        <v/>
      </c>
      <c r="D205" s="8"/>
      <c r="E205" s="6" t="str">
        <f t="shared" ca="1" si="10"/>
        <v/>
      </c>
      <c r="F205" s="1"/>
      <c r="G205" s="1"/>
      <c r="H205" s="1"/>
      <c r="I205" s="1"/>
      <c r="J205" s="1" t="str">
        <f t="shared" si="11"/>
        <v/>
      </c>
      <c r="K205" s="1"/>
      <c r="L205" s="2"/>
    </row>
    <row r="206" spans="1:12" ht="20.25" x14ac:dyDescent="0.3">
      <c r="A206" t="str">
        <f>IFERROR(RANK(B206,$B$4:$B$1000,1)+COUNTIF($B$3:B205,B206),"")</f>
        <v/>
      </c>
      <c r="B206" t="str">
        <f>IFERROR(SEARCH(Balance!$C$3,F206,1),"")</f>
        <v/>
      </c>
      <c r="C206" s="7" t="str">
        <f t="shared" ca="1" si="9"/>
        <v/>
      </c>
      <c r="D206" s="8"/>
      <c r="E206" s="6" t="str">
        <f t="shared" ca="1" si="10"/>
        <v/>
      </c>
      <c r="F206" s="1"/>
      <c r="G206" s="1"/>
      <c r="H206" s="1"/>
      <c r="I206" s="1"/>
      <c r="J206" s="1" t="str">
        <f t="shared" si="11"/>
        <v/>
      </c>
      <c r="K206" s="1"/>
      <c r="L206" s="2"/>
    </row>
    <row r="207" spans="1:12" ht="20.25" x14ac:dyDescent="0.3">
      <c r="A207" t="str">
        <f>IFERROR(RANK(B207,$B$4:$B$1000,1)+COUNTIF($B$3:B206,B207),"")</f>
        <v/>
      </c>
      <c r="B207" t="str">
        <f>IFERROR(SEARCH(Balance!$C$3,F207,1),"")</f>
        <v/>
      </c>
      <c r="C207" s="7" t="str">
        <f t="shared" ca="1" si="9"/>
        <v/>
      </c>
      <c r="D207" s="8"/>
      <c r="E207" s="6" t="str">
        <f t="shared" ca="1" si="10"/>
        <v/>
      </c>
      <c r="F207" s="1"/>
      <c r="G207" s="1"/>
      <c r="H207" s="1"/>
      <c r="I207" s="1"/>
      <c r="J207" s="1" t="str">
        <f t="shared" si="11"/>
        <v/>
      </c>
      <c r="K207" s="1"/>
      <c r="L207" s="2"/>
    </row>
    <row r="208" spans="1:12" ht="20.25" x14ac:dyDescent="0.3">
      <c r="A208" t="str">
        <f>IFERROR(RANK(B208,$B$4:$B$1000,1)+COUNTIF($B$3:B207,B208),"")</f>
        <v/>
      </c>
      <c r="B208" t="str">
        <f>IFERROR(SEARCH(Balance!$C$3,F208,1),"")</f>
        <v/>
      </c>
      <c r="C208" s="7" t="str">
        <f t="shared" ca="1" si="9"/>
        <v/>
      </c>
      <c r="D208" s="8"/>
      <c r="E208" s="6" t="str">
        <f t="shared" ca="1" si="10"/>
        <v/>
      </c>
      <c r="F208" s="1"/>
      <c r="G208" s="1"/>
      <c r="H208" s="1"/>
      <c r="I208" s="1"/>
      <c r="J208" s="1" t="str">
        <f t="shared" si="11"/>
        <v/>
      </c>
      <c r="K208" s="1"/>
      <c r="L208" s="2"/>
    </row>
    <row r="209" spans="1:12" ht="20.25" x14ac:dyDescent="0.3">
      <c r="A209" t="str">
        <f>IFERROR(RANK(B209,$B$4:$B$1000,1)+COUNTIF($B$3:B208,B209),"")</f>
        <v/>
      </c>
      <c r="B209" t="str">
        <f>IFERROR(SEARCH(Balance!$C$3,F209,1),"")</f>
        <v/>
      </c>
      <c r="C209" s="7" t="str">
        <f t="shared" ca="1" si="9"/>
        <v/>
      </c>
      <c r="D209" s="8"/>
      <c r="E209" s="6" t="str">
        <f t="shared" ca="1" si="10"/>
        <v/>
      </c>
      <c r="F209" s="1"/>
      <c r="G209" s="1"/>
      <c r="H209" s="1"/>
      <c r="I209" s="1"/>
      <c r="J209" s="1" t="str">
        <f t="shared" si="11"/>
        <v/>
      </c>
      <c r="K209" s="1"/>
      <c r="L209" s="2"/>
    </row>
    <row r="210" spans="1:12" ht="20.25" x14ac:dyDescent="0.3">
      <c r="A210" t="str">
        <f>IFERROR(RANK(B210,$B$4:$B$1000,1)+COUNTIF($B$3:B209,B210),"")</f>
        <v/>
      </c>
      <c r="B210" t="str">
        <f>IFERROR(SEARCH(Balance!$C$3,F210,1),"")</f>
        <v/>
      </c>
      <c r="C210" s="7" t="str">
        <f t="shared" ca="1" si="9"/>
        <v/>
      </c>
      <c r="D210" s="8"/>
      <c r="E210" s="6" t="str">
        <f t="shared" ca="1" si="10"/>
        <v/>
      </c>
      <c r="F210" s="1"/>
      <c r="G210" s="1"/>
      <c r="H210" s="1"/>
      <c r="I210" s="1"/>
      <c r="J210" s="1" t="str">
        <f t="shared" si="11"/>
        <v/>
      </c>
      <c r="K210" s="1"/>
      <c r="L210" s="2"/>
    </row>
    <row r="211" spans="1:12" ht="20.25" x14ac:dyDescent="0.3">
      <c r="A211" t="str">
        <f>IFERROR(RANK(B211,$B$4:$B$1000,1)+COUNTIF($B$3:B210,B211),"")</f>
        <v/>
      </c>
      <c r="B211" t="str">
        <f>IFERROR(SEARCH(Balance!$C$3,F211,1),"")</f>
        <v/>
      </c>
      <c r="C211" s="7" t="str">
        <f t="shared" ca="1" si="9"/>
        <v/>
      </c>
      <c r="D211" s="8"/>
      <c r="E211" s="6" t="str">
        <f t="shared" ca="1" si="10"/>
        <v/>
      </c>
      <c r="F211" s="1"/>
      <c r="G211" s="1"/>
      <c r="H211" s="1"/>
      <c r="I211" s="1"/>
      <c r="J211" s="1" t="str">
        <f t="shared" si="11"/>
        <v/>
      </c>
      <c r="K211" s="1"/>
      <c r="L211" s="2"/>
    </row>
    <row r="212" spans="1:12" ht="20.25" x14ac:dyDescent="0.3">
      <c r="A212" t="str">
        <f>IFERROR(RANK(B212,$B$4:$B$1000,1)+COUNTIF($B$3:B211,B212),"")</f>
        <v/>
      </c>
      <c r="B212" t="str">
        <f>IFERROR(SEARCH(Balance!$C$3,F212,1),"")</f>
        <v/>
      </c>
      <c r="C212" s="7" t="str">
        <f t="shared" ca="1" si="9"/>
        <v/>
      </c>
      <c r="D212" s="8"/>
      <c r="E212" s="6" t="str">
        <f t="shared" ca="1" si="10"/>
        <v/>
      </c>
      <c r="F212" s="1"/>
      <c r="G212" s="1"/>
      <c r="H212" s="1"/>
      <c r="I212" s="1"/>
      <c r="J212" s="1" t="str">
        <f t="shared" si="11"/>
        <v/>
      </c>
      <c r="K212" s="1"/>
      <c r="L212" s="2"/>
    </row>
    <row r="213" spans="1:12" ht="20.25" x14ac:dyDescent="0.3">
      <c r="A213" t="str">
        <f>IFERROR(RANK(B213,$B$4:$B$1000,1)+COUNTIF($B$3:B212,B213),"")</f>
        <v/>
      </c>
      <c r="B213" t="str">
        <f>IFERROR(SEARCH(Balance!$C$3,F213,1),"")</f>
        <v/>
      </c>
      <c r="C213" s="7" t="str">
        <f t="shared" ca="1" si="9"/>
        <v/>
      </c>
      <c r="D213" s="8"/>
      <c r="E213" s="6" t="str">
        <f t="shared" ca="1" si="10"/>
        <v/>
      </c>
      <c r="F213" s="1"/>
      <c r="G213" s="1"/>
      <c r="H213" s="1"/>
      <c r="I213" s="1"/>
      <c r="J213" s="1" t="str">
        <f t="shared" si="11"/>
        <v/>
      </c>
      <c r="K213" s="1"/>
      <c r="L213" s="2"/>
    </row>
    <row r="214" spans="1:12" ht="20.25" x14ac:dyDescent="0.3">
      <c r="A214" t="str">
        <f>IFERROR(RANK(B214,$B$4:$B$1000,1)+COUNTIF($B$3:B213,B214),"")</f>
        <v/>
      </c>
      <c r="B214" t="str">
        <f>IFERROR(SEARCH(Balance!$C$3,F214,1),"")</f>
        <v/>
      </c>
      <c r="C214" s="7" t="str">
        <f t="shared" ca="1" si="9"/>
        <v/>
      </c>
      <c r="D214" s="8"/>
      <c r="E214" s="6" t="str">
        <f t="shared" ca="1" si="10"/>
        <v/>
      </c>
      <c r="F214" s="1"/>
      <c r="G214" s="1"/>
      <c r="H214" s="1"/>
      <c r="I214" s="1"/>
      <c r="J214" s="1" t="str">
        <f t="shared" si="11"/>
        <v/>
      </c>
      <c r="K214" s="1"/>
      <c r="L214" s="2"/>
    </row>
    <row r="215" spans="1:12" ht="20.25" x14ac:dyDescent="0.3">
      <c r="A215" t="str">
        <f>IFERROR(RANK(B215,$B$4:$B$1000,1)+COUNTIF($B$3:B214,B215),"")</f>
        <v/>
      </c>
      <c r="B215" t="str">
        <f>IFERROR(SEARCH(Balance!$C$3,F215,1),"")</f>
        <v/>
      </c>
      <c r="C215" s="7" t="str">
        <f t="shared" ca="1" si="9"/>
        <v/>
      </c>
      <c r="D215" s="8"/>
      <c r="E215" s="6" t="str">
        <f t="shared" ca="1" si="10"/>
        <v/>
      </c>
      <c r="F215" s="1"/>
      <c r="G215" s="1"/>
      <c r="H215" s="1"/>
      <c r="I215" s="1"/>
      <c r="J215" s="1" t="str">
        <f t="shared" si="11"/>
        <v/>
      </c>
      <c r="K215" s="1"/>
      <c r="L215" s="2"/>
    </row>
    <row r="216" spans="1:12" ht="20.25" x14ac:dyDescent="0.3">
      <c r="A216" t="str">
        <f>IFERROR(RANK(B216,$B$4:$B$1000,1)+COUNTIF($B$3:B215,B216),"")</f>
        <v/>
      </c>
      <c r="B216" t="str">
        <f>IFERROR(SEARCH(Balance!$C$3,F216,1),"")</f>
        <v/>
      </c>
      <c r="C216" s="7" t="str">
        <f t="shared" ca="1" si="9"/>
        <v/>
      </c>
      <c r="D216" s="8"/>
      <c r="E216" s="6" t="str">
        <f t="shared" ca="1" si="10"/>
        <v/>
      </c>
      <c r="F216" s="1"/>
      <c r="G216" s="1"/>
      <c r="H216" s="1"/>
      <c r="I216" s="1"/>
      <c r="J216" s="1" t="str">
        <f t="shared" si="11"/>
        <v/>
      </c>
      <c r="K216" s="1"/>
      <c r="L216" s="2"/>
    </row>
    <row r="217" spans="1:12" ht="20.25" x14ac:dyDescent="0.3">
      <c r="A217" t="str">
        <f>IFERROR(RANK(B217,$B$4:$B$1000,1)+COUNTIF($B$3:B216,B217),"")</f>
        <v/>
      </c>
      <c r="B217" t="str">
        <f>IFERROR(SEARCH(Balance!$C$3,F217,1),"")</f>
        <v/>
      </c>
      <c r="C217" s="7" t="str">
        <f t="shared" ca="1" si="9"/>
        <v/>
      </c>
      <c r="D217" s="8"/>
      <c r="E217" s="6" t="str">
        <f t="shared" ca="1" si="10"/>
        <v/>
      </c>
      <c r="F217" s="1"/>
      <c r="G217" s="1"/>
      <c r="H217" s="1"/>
      <c r="I217" s="1"/>
      <c r="J217" s="1" t="str">
        <f t="shared" si="11"/>
        <v/>
      </c>
      <c r="K217" s="1"/>
      <c r="L217" s="2"/>
    </row>
    <row r="218" spans="1:12" ht="20.25" x14ac:dyDescent="0.3">
      <c r="A218" t="str">
        <f>IFERROR(RANK(B218,$B$4:$B$1000,1)+COUNTIF($B$3:B217,B218),"")</f>
        <v/>
      </c>
      <c r="B218" t="str">
        <f>IFERROR(SEARCH(Balance!$C$3,F218,1),"")</f>
        <v/>
      </c>
      <c r="C218" s="7" t="str">
        <f t="shared" ca="1" si="9"/>
        <v/>
      </c>
      <c r="D218" s="8"/>
      <c r="E218" s="6" t="str">
        <f t="shared" ca="1" si="10"/>
        <v/>
      </c>
      <c r="F218" s="1"/>
      <c r="G218" s="1"/>
      <c r="H218" s="1"/>
      <c r="I218" s="1"/>
      <c r="J218" s="1" t="str">
        <f t="shared" si="11"/>
        <v/>
      </c>
      <c r="K218" s="1"/>
      <c r="L218" s="2"/>
    </row>
    <row r="219" spans="1:12" ht="20.25" x14ac:dyDescent="0.3">
      <c r="A219" t="str">
        <f>IFERROR(RANK(B219,$B$4:$B$1000,1)+COUNTIF($B$3:B218,B219),"")</f>
        <v/>
      </c>
      <c r="B219" t="str">
        <f>IFERROR(SEARCH(Balance!$C$3,F219,1),"")</f>
        <v/>
      </c>
      <c r="C219" s="7" t="str">
        <f t="shared" ca="1" si="9"/>
        <v/>
      </c>
      <c r="D219" s="8"/>
      <c r="E219" s="6" t="str">
        <f t="shared" ca="1" si="10"/>
        <v/>
      </c>
      <c r="F219" s="1"/>
      <c r="G219" s="1"/>
      <c r="H219" s="1"/>
      <c r="I219" s="1"/>
      <c r="J219" s="1" t="str">
        <f t="shared" si="11"/>
        <v/>
      </c>
      <c r="K219" s="1"/>
      <c r="L219" s="2"/>
    </row>
    <row r="220" spans="1:12" ht="20.25" x14ac:dyDescent="0.3">
      <c r="A220" t="str">
        <f>IFERROR(RANK(B220,$B$4:$B$1000,1)+COUNTIF($B$3:B219,B220),"")</f>
        <v/>
      </c>
      <c r="B220" t="str">
        <f>IFERROR(SEARCH(Balance!$C$3,F220,1),"")</f>
        <v/>
      </c>
      <c r="C220" s="7" t="str">
        <f t="shared" ca="1" si="9"/>
        <v/>
      </c>
      <c r="D220" s="8"/>
      <c r="E220" s="6" t="str">
        <f t="shared" ca="1" si="10"/>
        <v/>
      </c>
      <c r="F220" s="1"/>
      <c r="G220" s="1"/>
      <c r="H220" s="1"/>
      <c r="I220" s="1"/>
      <c r="J220" s="1" t="str">
        <f t="shared" si="11"/>
        <v/>
      </c>
      <c r="K220" s="1"/>
      <c r="L220" s="2"/>
    </row>
    <row r="221" spans="1:12" ht="20.25" x14ac:dyDescent="0.3">
      <c r="A221" t="str">
        <f>IFERROR(RANK(B221,$B$4:$B$1000,1)+COUNTIF($B$3:B220,B221),"")</f>
        <v/>
      </c>
      <c r="B221" t="str">
        <f>IFERROR(SEARCH(Balance!$C$3,F221,1),"")</f>
        <v/>
      </c>
      <c r="C221" s="7" t="str">
        <f t="shared" ca="1" si="9"/>
        <v/>
      </c>
      <c r="D221" s="8"/>
      <c r="E221" s="6" t="str">
        <f t="shared" ca="1" si="10"/>
        <v/>
      </c>
      <c r="F221" s="1"/>
      <c r="G221" s="1"/>
      <c r="H221" s="1"/>
      <c r="I221" s="1"/>
      <c r="J221" s="1" t="str">
        <f t="shared" si="11"/>
        <v/>
      </c>
      <c r="K221" s="1"/>
      <c r="L221" s="2"/>
    </row>
    <row r="222" spans="1:12" ht="20.25" x14ac:dyDescent="0.3">
      <c r="A222" t="str">
        <f>IFERROR(RANK(B222,$B$4:$B$1000,1)+COUNTIF($B$3:B221,B222),"")</f>
        <v/>
      </c>
      <c r="B222" t="str">
        <f>IFERROR(SEARCH(Balance!$C$3,F222,1),"")</f>
        <v/>
      </c>
      <c r="C222" s="7" t="str">
        <f t="shared" ca="1" si="9"/>
        <v/>
      </c>
      <c r="D222" s="8"/>
      <c r="E222" s="6" t="str">
        <f t="shared" ca="1" si="10"/>
        <v/>
      </c>
      <c r="F222" s="1"/>
      <c r="G222" s="1"/>
      <c r="H222" s="1"/>
      <c r="I222" s="1"/>
      <c r="J222" s="1" t="str">
        <f t="shared" si="11"/>
        <v/>
      </c>
      <c r="K222" s="1"/>
      <c r="L222" s="2"/>
    </row>
    <row r="223" spans="1:12" ht="20.25" x14ac:dyDescent="0.3">
      <c r="A223" t="str">
        <f>IFERROR(RANK(B223,$B$4:$B$1000,1)+COUNTIF($B$3:B222,B223),"")</f>
        <v/>
      </c>
      <c r="B223" t="str">
        <f>IFERROR(SEARCH(Balance!$C$3,F223,1),"")</f>
        <v/>
      </c>
      <c r="C223" s="7" t="str">
        <f t="shared" ca="1" si="9"/>
        <v/>
      </c>
      <c r="D223" s="8"/>
      <c r="E223" s="6" t="str">
        <f t="shared" ca="1" si="10"/>
        <v/>
      </c>
      <c r="F223" s="1"/>
      <c r="G223" s="1"/>
      <c r="H223" s="1"/>
      <c r="I223" s="1"/>
      <c r="J223" s="1" t="str">
        <f t="shared" si="11"/>
        <v/>
      </c>
      <c r="K223" s="1"/>
      <c r="L223" s="2"/>
    </row>
    <row r="224" spans="1:12" ht="20.25" x14ac:dyDescent="0.3">
      <c r="A224" t="str">
        <f>IFERROR(RANK(B224,$B$4:$B$1000,1)+COUNTIF($B$3:B223,B224),"")</f>
        <v/>
      </c>
      <c r="B224" t="str">
        <f>IFERROR(SEARCH(Balance!$C$3,F224,1),"")</f>
        <v/>
      </c>
      <c r="C224" s="7" t="str">
        <f t="shared" ca="1" si="9"/>
        <v/>
      </c>
      <c r="D224" s="8"/>
      <c r="E224" s="6" t="str">
        <f t="shared" ca="1" si="10"/>
        <v/>
      </c>
      <c r="F224" s="1"/>
      <c r="G224" s="1"/>
      <c r="H224" s="1"/>
      <c r="I224" s="1"/>
      <c r="J224" s="1" t="str">
        <f t="shared" si="11"/>
        <v/>
      </c>
      <c r="K224" s="1"/>
      <c r="L224" s="2"/>
    </row>
    <row r="225" spans="1:12" ht="20.25" x14ac:dyDescent="0.3">
      <c r="A225" t="str">
        <f>IFERROR(RANK(B225,$B$4:$B$1000,1)+COUNTIF($B$3:B224,B225),"")</f>
        <v/>
      </c>
      <c r="B225" t="str">
        <f>IFERROR(SEARCH(Balance!$C$3,F225,1),"")</f>
        <v/>
      </c>
      <c r="C225" s="7" t="str">
        <f t="shared" ca="1" si="9"/>
        <v/>
      </c>
      <c r="D225" s="8"/>
      <c r="E225" s="6" t="str">
        <f t="shared" ca="1" si="10"/>
        <v/>
      </c>
      <c r="F225" s="1"/>
      <c r="G225" s="1"/>
      <c r="H225" s="1"/>
      <c r="I225" s="1"/>
      <c r="J225" s="1" t="str">
        <f t="shared" si="11"/>
        <v/>
      </c>
      <c r="K225" s="1"/>
      <c r="L225" s="2"/>
    </row>
    <row r="226" spans="1:12" ht="20.25" x14ac:dyDescent="0.3">
      <c r="A226" t="str">
        <f>IFERROR(RANK(B226,$B$4:$B$1000,1)+COUNTIF($B$3:B225,B226),"")</f>
        <v/>
      </c>
      <c r="B226" t="str">
        <f>IFERROR(SEARCH(Balance!$C$3,F226,1),"")</f>
        <v/>
      </c>
      <c r="C226" s="7" t="str">
        <f t="shared" ca="1" si="9"/>
        <v/>
      </c>
      <c r="D226" s="8"/>
      <c r="E226" s="6" t="str">
        <f t="shared" ca="1" si="10"/>
        <v/>
      </c>
      <c r="F226" s="1"/>
      <c r="G226" s="1"/>
      <c r="H226" s="1"/>
      <c r="I226" s="1"/>
      <c r="J226" s="1" t="str">
        <f t="shared" si="11"/>
        <v/>
      </c>
      <c r="K226" s="1"/>
      <c r="L226" s="2"/>
    </row>
    <row r="227" spans="1:12" ht="20.25" x14ac:dyDescent="0.3">
      <c r="A227" t="str">
        <f>IFERROR(RANK(B227,$B$4:$B$1000,1)+COUNTIF($B$3:B226,B227),"")</f>
        <v/>
      </c>
      <c r="B227" t="str">
        <f>IFERROR(SEARCH(Balance!$C$3,F227,1),"")</f>
        <v/>
      </c>
      <c r="C227" s="7" t="str">
        <f t="shared" ca="1" si="9"/>
        <v/>
      </c>
      <c r="D227" s="8"/>
      <c r="E227" s="6" t="str">
        <f t="shared" ca="1" si="10"/>
        <v/>
      </c>
      <c r="F227" s="1"/>
      <c r="G227" s="1"/>
      <c r="H227" s="1"/>
      <c r="I227" s="1"/>
      <c r="J227" s="1" t="str">
        <f t="shared" si="11"/>
        <v/>
      </c>
      <c r="K227" s="1"/>
      <c r="L227" s="2"/>
    </row>
    <row r="228" spans="1:12" ht="20.25" x14ac:dyDescent="0.3">
      <c r="A228" t="str">
        <f>IFERROR(RANK(B228,$B$4:$B$1000,1)+COUNTIF($B$3:B227,B228),"")</f>
        <v/>
      </c>
      <c r="B228" t="str">
        <f>IFERROR(SEARCH(Balance!$C$3,F228,1),"")</f>
        <v/>
      </c>
      <c r="C228" s="7" t="str">
        <f t="shared" ca="1" si="9"/>
        <v/>
      </c>
      <c r="D228" s="8"/>
      <c r="E228" s="6" t="str">
        <f t="shared" ca="1" si="10"/>
        <v/>
      </c>
      <c r="F228" s="1"/>
      <c r="G228" s="1"/>
      <c r="H228" s="1"/>
      <c r="I228" s="1"/>
      <c r="J228" s="1" t="str">
        <f t="shared" si="11"/>
        <v/>
      </c>
      <c r="K228" s="1"/>
      <c r="L228" s="2"/>
    </row>
    <row r="229" spans="1:12" ht="20.25" x14ac:dyDescent="0.3">
      <c r="A229" t="str">
        <f>IFERROR(RANK(B229,$B$4:$B$1000,1)+COUNTIF($B$3:B228,B229),"")</f>
        <v/>
      </c>
      <c r="B229" t="str">
        <f>IFERROR(SEARCH(Balance!$C$3,F229,1),"")</f>
        <v/>
      </c>
      <c r="C229" s="7" t="str">
        <f t="shared" ca="1" si="9"/>
        <v/>
      </c>
      <c r="D229" s="8"/>
      <c r="E229" s="6" t="str">
        <f t="shared" ca="1" si="10"/>
        <v/>
      </c>
      <c r="F229" s="1"/>
      <c r="G229" s="1"/>
      <c r="H229" s="1"/>
      <c r="I229" s="1"/>
      <c r="J229" s="1" t="str">
        <f t="shared" si="11"/>
        <v/>
      </c>
      <c r="K229" s="1"/>
      <c r="L229" s="2"/>
    </row>
    <row r="230" spans="1:12" ht="20.25" x14ac:dyDescent="0.3">
      <c r="A230" t="str">
        <f>IFERROR(RANK(B230,$B$4:$B$1000,1)+COUNTIF($B$3:B229,B230),"")</f>
        <v/>
      </c>
      <c r="B230" t="str">
        <f>IFERROR(SEARCH(Balance!$C$3,F230,1),"")</f>
        <v/>
      </c>
      <c r="C230" s="7" t="str">
        <f t="shared" ca="1" si="9"/>
        <v/>
      </c>
      <c r="D230" s="8"/>
      <c r="E230" s="6" t="str">
        <f t="shared" ca="1" si="10"/>
        <v/>
      </c>
      <c r="F230" s="1"/>
      <c r="G230" s="1"/>
      <c r="H230" s="1"/>
      <c r="I230" s="1"/>
      <c r="J230" s="1" t="str">
        <f t="shared" si="11"/>
        <v/>
      </c>
      <c r="K230" s="1"/>
      <c r="L230" s="2"/>
    </row>
    <row r="231" spans="1:12" ht="20.25" x14ac:dyDescent="0.3">
      <c r="A231" t="str">
        <f>IFERROR(RANK(B231,$B$4:$B$1000,1)+COUNTIF($B$3:B230,B231),"")</f>
        <v/>
      </c>
      <c r="B231" t="str">
        <f>IFERROR(SEARCH(Balance!$C$3,F231,1),"")</f>
        <v/>
      </c>
      <c r="C231" s="7" t="str">
        <f t="shared" ca="1" si="9"/>
        <v/>
      </c>
      <c r="D231" s="8"/>
      <c r="E231" s="6" t="str">
        <f t="shared" ca="1" si="10"/>
        <v/>
      </c>
      <c r="F231" s="1"/>
      <c r="G231" s="1"/>
      <c r="H231" s="1"/>
      <c r="I231" s="1"/>
      <c r="J231" s="1" t="str">
        <f t="shared" si="11"/>
        <v/>
      </c>
      <c r="K231" s="1"/>
      <c r="L231" s="2"/>
    </row>
    <row r="232" spans="1:12" ht="20.25" x14ac:dyDescent="0.3">
      <c r="A232" t="str">
        <f>IFERROR(RANK(B232,$B$4:$B$1000,1)+COUNTIF($B$3:B231,B232),"")</f>
        <v/>
      </c>
      <c r="B232" t="str">
        <f>IFERROR(SEARCH(Balance!$C$3,F232,1),"")</f>
        <v/>
      </c>
      <c r="C232" s="7" t="str">
        <f t="shared" ca="1" si="9"/>
        <v/>
      </c>
      <c r="D232" s="8"/>
      <c r="E232" s="6" t="str">
        <f t="shared" ca="1" si="10"/>
        <v/>
      </c>
      <c r="F232" s="1"/>
      <c r="G232" s="1"/>
      <c r="H232" s="1"/>
      <c r="I232" s="1"/>
      <c r="J232" s="1" t="str">
        <f t="shared" si="11"/>
        <v/>
      </c>
      <c r="K232" s="1"/>
      <c r="L232" s="2"/>
    </row>
    <row r="233" spans="1:12" ht="20.25" x14ac:dyDescent="0.3">
      <c r="A233" t="str">
        <f>IFERROR(RANK(B233,$B$4:$B$1000,1)+COUNTIF($B$3:B232,B233),"")</f>
        <v/>
      </c>
      <c r="B233" t="str">
        <f>IFERROR(SEARCH(Balance!$C$3,F233,1),"")</f>
        <v/>
      </c>
      <c r="C233" s="7" t="str">
        <f t="shared" ca="1" si="9"/>
        <v/>
      </c>
      <c r="D233" s="8"/>
      <c r="E233" s="6" t="str">
        <f t="shared" ca="1" si="10"/>
        <v/>
      </c>
      <c r="F233" s="1"/>
      <c r="G233" s="1"/>
      <c r="H233" s="1"/>
      <c r="I233" s="1"/>
      <c r="J233" s="1" t="str">
        <f t="shared" si="11"/>
        <v/>
      </c>
      <c r="K233" s="1"/>
      <c r="L233" s="2"/>
    </row>
    <row r="234" spans="1:12" ht="20.25" x14ac:dyDescent="0.3">
      <c r="A234" t="str">
        <f>IFERROR(RANK(B234,$B$4:$B$1000,1)+COUNTIF($B$3:B233,B234),"")</f>
        <v/>
      </c>
      <c r="B234" t="str">
        <f>IFERROR(SEARCH(Balance!$C$3,F234,1),"")</f>
        <v/>
      </c>
      <c r="C234" s="7" t="str">
        <f t="shared" ca="1" si="9"/>
        <v/>
      </c>
      <c r="D234" s="8"/>
      <c r="E234" s="6" t="str">
        <f t="shared" ca="1" si="10"/>
        <v/>
      </c>
      <c r="F234" s="1"/>
      <c r="G234" s="1"/>
      <c r="H234" s="1"/>
      <c r="I234" s="1"/>
      <c r="J234" s="1" t="str">
        <f t="shared" si="11"/>
        <v/>
      </c>
      <c r="K234" s="1"/>
      <c r="L234" s="2"/>
    </row>
    <row r="235" spans="1:12" ht="20.25" x14ac:dyDescent="0.3">
      <c r="A235" t="str">
        <f>IFERROR(RANK(B235,$B$4:$B$1000,1)+COUNTIF($B$3:B234,B235),"")</f>
        <v/>
      </c>
      <c r="B235" t="str">
        <f>IFERROR(SEARCH(Balance!$C$3,F235,1),"")</f>
        <v/>
      </c>
      <c r="C235" s="7" t="str">
        <f t="shared" ca="1" si="9"/>
        <v/>
      </c>
      <c r="D235" s="8"/>
      <c r="E235" s="6" t="str">
        <f t="shared" ca="1" si="10"/>
        <v/>
      </c>
      <c r="F235" s="1"/>
      <c r="G235" s="1"/>
      <c r="H235" s="1"/>
      <c r="I235" s="1"/>
      <c r="J235" s="1" t="str">
        <f t="shared" si="11"/>
        <v/>
      </c>
      <c r="K235" s="1"/>
      <c r="L235" s="2"/>
    </row>
    <row r="236" spans="1:12" ht="20.25" x14ac:dyDescent="0.3">
      <c r="A236" t="str">
        <f>IFERROR(RANK(B236,$B$4:$B$1000,1)+COUNTIF($B$3:B235,B236),"")</f>
        <v/>
      </c>
      <c r="B236" t="str">
        <f>IFERROR(SEARCH(Balance!$C$3,F236,1),"")</f>
        <v/>
      </c>
      <c r="C236" s="7" t="str">
        <f t="shared" ca="1" si="9"/>
        <v/>
      </c>
      <c r="D236" s="8"/>
      <c r="E236" s="6" t="str">
        <f t="shared" ca="1" si="10"/>
        <v/>
      </c>
      <c r="F236" s="1"/>
      <c r="G236" s="1"/>
      <c r="H236" s="1"/>
      <c r="I236" s="1"/>
      <c r="J236" s="1" t="str">
        <f t="shared" si="11"/>
        <v/>
      </c>
      <c r="K236" s="1"/>
      <c r="L236" s="2"/>
    </row>
    <row r="237" spans="1:12" ht="20.25" x14ac:dyDescent="0.3">
      <c r="A237" t="str">
        <f>IFERROR(RANK(B237,$B$4:$B$1000,1)+COUNTIF($B$3:B236,B237),"")</f>
        <v/>
      </c>
      <c r="B237" t="str">
        <f>IFERROR(SEARCH(Balance!$C$3,F237,1),"")</f>
        <v/>
      </c>
      <c r="C237" s="7" t="str">
        <f t="shared" ca="1" si="9"/>
        <v/>
      </c>
      <c r="D237" s="8"/>
      <c r="E237" s="6" t="str">
        <f t="shared" ca="1" si="10"/>
        <v/>
      </c>
      <c r="F237" s="1"/>
      <c r="G237" s="1"/>
      <c r="H237" s="1"/>
      <c r="I237" s="1"/>
      <c r="J237" s="1" t="str">
        <f t="shared" si="11"/>
        <v/>
      </c>
      <c r="K237" s="1"/>
      <c r="L237" s="2"/>
    </row>
    <row r="238" spans="1:12" ht="20.25" x14ac:dyDescent="0.3">
      <c r="A238" t="str">
        <f>IFERROR(RANK(B238,$B$4:$B$1000,1)+COUNTIF($B$3:B237,B238),"")</f>
        <v/>
      </c>
      <c r="B238" t="str">
        <f>IFERROR(SEARCH(Balance!$C$3,F238,1),"")</f>
        <v/>
      </c>
      <c r="C238" s="7" t="str">
        <f t="shared" ca="1" si="9"/>
        <v/>
      </c>
      <c r="D238" s="8"/>
      <c r="E238" s="6" t="str">
        <f t="shared" ca="1" si="10"/>
        <v/>
      </c>
      <c r="F238" s="1"/>
      <c r="G238" s="1"/>
      <c r="H238" s="1"/>
      <c r="I238" s="1"/>
      <c r="J238" s="1" t="str">
        <f t="shared" si="11"/>
        <v/>
      </c>
      <c r="K238" s="1"/>
      <c r="L238" s="2"/>
    </row>
    <row r="239" spans="1:12" ht="20.25" x14ac:dyDescent="0.3">
      <c r="A239" t="str">
        <f>IFERROR(RANK(B239,$B$4:$B$1000,1)+COUNTIF($B$3:B238,B239),"")</f>
        <v/>
      </c>
      <c r="B239" t="str">
        <f>IFERROR(SEARCH(Balance!$C$3,F239,1),"")</f>
        <v/>
      </c>
      <c r="C239" s="7" t="str">
        <f t="shared" ca="1" si="9"/>
        <v/>
      </c>
      <c r="D239" s="8"/>
      <c r="E239" s="6" t="str">
        <f t="shared" ca="1" si="10"/>
        <v/>
      </c>
      <c r="F239" s="1"/>
      <c r="G239" s="1"/>
      <c r="H239" s="1"/>
      <c r="I239" s="1"/>
      <c r="J239" s="1" t="str">
        <f t="shared" si="11"/>
        <v/>
      </c>
      <c r="K239" s="1"/>
      <c r="L239" s="2"/>
    </row>
    <row r="240" spans="1:12" ht="20.25" x14ac:dyDescent="0.3">
      <c r="A240" t="str">
        <f>IFERROR(RANK(B240,$B$4:$B$1000,1)+COUNTIF($B$3:B239,B240),"")</f>
        <v/>
      </c>
      <c r="B240" t="str">
        <f>IFERROR(SEARCH(Balance!$C$3,F240,1),"")</f>
        <v/>
      </c>
      <c r="C240" s="7" t="str">
        <f t="shared" ca="1" si="9"/>
        <v/>
      </c>
      <c r="D240" s="8"/>
      <c r="E240" s="6" t="str">
        <f t="shared" ca="1" si="10"/>
        <v/>
      </c>
      <c r="F240" s="1"/>
      <c r="G240" s="1"/>
      <c r="H240" s="1"/>
      <c r="I240" s="1"/>
      <c r="J240" s="1" t="str">
        <f t="shared" si="11"/>
        <v/>
      </c>
      <c r="K240" s="1"/>
      <c r="L240" s="2"/>
    </row>
    <row r="241" spans="1:12" ht="20.25" x14ac:dyDescent="0.3">
      <c r="A241" t="str">
        <f>IFERROR(RANK(B241,$B$4:$B$1000,1)+COUNTIF($B$3:B240,B241),"")</f>
        <v/>
      </c>
      <c r="B241" t="str">
        <f>IFERROR(SEARCH(Balance!$C$3,F241,1),"")</f>
        <v/>
      </c>
      <c r="C241" s="7" t="str">
        <f t="shared" ca="1" si="9"/>
        <v/>
      </c>
      <c r="D241" s="8"/>
      <c r="E241" s="6" t="str">
        <f t="shared" ca="1" si="10"/>
        <v/>
      </c>
      <c r="F241" s="1"/>
      <c r="G241" s="1"/>
      <c r="H241" s="1"/>
      <c r="I241" s="1"/>
      <c r="J241" s="1" t="str">
        <f t="shared" si="11"/>
        <v/>
      </c>
      <c r="K241" s="1"/>
      <c r="L241" s="2"/>
    </row>
    <row r="242" spans="1:12" ht="20.25" x14ac:dyDescent="0.3">
      <c r="A242" t="str">
        <f>IFERROR(RANK(B242,$B$4:$B$1000,1)+COUNTIF($B$3:B241,B242),"")</f>
        <v/>
      </c>
      <c r="B242" t="str">
        <f>IFERROR(SEARCH(Balance!$C$3,F242,1),"")</f>
        <v/>
      </c>
      <c r="C242" s="7" t="str">
        <f t="shared" ca="1" si="9"/>
        <v/>
      </c>
      <c r="D242" s="8"/>
      <c r="E242" s="6" t="str">
        <f t="shared" ca="1" si="10"/>
        <v/>
      </c>
      <c r="F242" s="1"/>
      <c r="G242" s="1"/>
      <c r="H242" s="1"/>
      <c r="I242" s="1"/>
      <c r="J242" s="1" t="str">
        <f t="shared" si="11"/>
        <v/>
      </c>
      <c r="K242" s="1"/>
      <c r="L242" s="2"/>
    </row>
    <row r="243" spans="1:12" ht="20.25" x14ac:dyDescent="0.3">
      <c r="A243" t="str">
        <f>IFERROR(RANK(B243,$B$4:$B$1000,1)+COUNTIF($B$3:B242,B243),"")</f>
        <v/>
      </c>
      <c r="B243" t="str">
        <f>IFERROR(SEARCH(Balance!$C$3,F243,1),"")</f>
        <v/>
      </c>
      <c r="C243" s="7" t="str">
        <f t="shared" ca="1" si="9"/>
        <v/>
      </c>
      <c r="D243" s="8"/>
      <c r="E243" s="6" t="str">
        <f t="shared" ca="1" si="10"/>
        <v/>
      </c>
      <c r="F243" s="1"/>
      <c r="G243" s="1"/>
      <c r="H243" s="1"/>
      <c r="I243" s="1"/>
      <c r="J243" s="1" t="str">
        <f t="shared" si="11"/>
        <v/>
      </c>
      <c r="K243" s="1"/>
      <c r="L243" s="2"/>
    </row>
    <row r="244" spans="1:12" ht="20.25" x14ac:dyDescent="0.3">
      <c r="A244" t="str">
        <f>IFERROR(RANK(B244,$B$4:$B$1000,1)+COUNTIF($B$3:B243,B244),"")</f>
        <v/>
      </c>
      <c r="B244" t="str">
        <f>IFERROR(SEARCH(Balance!$C$3,F244,1),"")</f>
        <v/>
      </c>
      <c r="C244" s="7" t="str">
        <f t="shared" ca="1" si="9"/>
        <v/>
      </c>
      <c r="D244" s="8"/>
      <c r="E244" s="6" t="str">
        <f t="shared" ca="1" si="10"/>
        <v/>
      </c>
      <c r="F244" s="1"/>
      <c r="G244" s="1"/>
      <c r="H244" s="1"/>
      <c r="I244" s="1"/>
      <c r="J244" s="1" t="str">
        <f t="shared" si="11"/>
        <v/>
      </c>
      <c r="K244" s="1"/>
      <c r="L244" s="2"/>
    </row>
    <row r="245" spans="1:12" ht="20.25" x14ac:dyDescent="0.3">
      <c r="A245" t="str">
        <f>IFERROR(RANK(B245,$B$4:$B$1000,1)+COUNTIF($B$3:B244,B245),"")</f>
        <v/>
      </c>
      <c r="B245" t="str">
        <f>IFERROR(SEARCH(Balance!$C$3,F245,1),"")</f>
        <v/>
      </c>
      <c r="C245" s="7" t="str">
        <f t="shared" ca="1" si="9"/>
        <v/>
      </c>
      <c r="D245" s="8"/>
      <c r="E245" s="6" t="str">
        <f t="shared" ca="1" si="10"/>
        <v/>
      </c>
      <c r="F245" s="1"/>
      <c r="G245" s="1"/>
      <c r="H245" s="1"/>
      <c r="I245" s="1"/>
      <c r="J245" s="1" t="str">
        <f t="shared" si="11"/>
        <v/>
      </c>
      <c r="K245" s="1"/>
      <c r="L245" s="2"/>
    </row>
    <row r="246" spans="1:12" ht="20.25" x14ac:dyDescent="0.3">
      <c r="A246" t="str">
        <f>IFERROR(RANK(B246,$B$4:$B$1000,1)+COUNTIF($B$3:B245,B246),"")</f>
        <v/>
      </c>
      <c r="B246" t="str">
        <f>IFERROR(SEARCH(Balance!$C$3,F246,1),"")</f>
        <v/>
      </c>
      <c r="C246" s="7" t="str">
        <f t="shared" ca="1" si="9"/>
        <v/>
      </c>
      <c r="D246" s="8"/>
      <c r="E246" s="6" t="str">
        <f t="shared" ca="1" si="10"/>
        <v/>
      </c>
      <c r="F246" s="1"/>
      <c r="G246" s="1"/>
      <c r="H246" s="1"/>
      <c r="I246" s="1"/>
      <c r="J246" s="1" t="str">
        <f t="shared" si="11"/>
        <v/>
      </c>
      <c r="K246" s="1"/>
      <c r="L246" s="2"/>
    </row>
    <row r="247" spans="1:12" ht="20.25" x14ac:dyDescent="0.3">
      <c r="A247" t="str">
        <f>IFERROR(RANK(B247,$B$4:$B$1000,1)+COUNTIF($B$3:B246,B247),"")</f>
        <v/>
      </c>
      <c r="B247" t="str">
        <f>IFERROR(SEARCH(Balance!$C$3,F247,1),"")</f>
        <v/>
      </c>
      <c r="C247" s="7" t="str">
        <f t="shared" ca="1" si="9"/>
        <v/>
      </c>
      <c r="D247" s="8"/>
      <c r="E247" s="6" t="str">
        <f t="shared" ca="1" si="10"/>
        <v/>
      </c>
      <c r="F247" s="1"/>
      <c r="G247" s="1"/>
      <c r="H247" s="1"/>
      <c r="I247" s="1"/>
      <c r="J247" s="1" t="str">
        <f t="shared" si="11"/>
        <v/>
      </c>
      <c r="K247" s="1"/>
      <c r="L247" s="2"/>
    </row>
    <row r="248" spans="1:12" ht="20.25" x14ac:dyDescent="0.3">
      <c r="A248" t="str">
        <f>IFERROR(RANK(B248,$B$4:$B$1000,1)+COUNTIF($B$3:B247,B248),"")</f>
        <v/>
      </c>
      <c r="B248" t="str">
        <f>IFERROR(SEARCH(Balance!$C$3,F248,1),"")</f>
        <v/>
      </c>
      <c r="C248" s="7" t="str">
        <f t="shared" ca="1" si="9"/>
        <v/>
      </c>
      <c r="D248" s="8"/>
      <c r="E248" s="6" t="str">
        <f t="shared" ca="1" si="10"/>
        <v/>
      </c>
      <c r="F248" s="1"/>
      <c r="G248" s="1"/>
      <c r="H248" s="1"/>
      <c r="I248" s="1"/>
      <c r="J248" s="1" t="str">
        <f t="shared" si="11"/>
        <v/>
      </c>
      <c r="K248" s="1"/>
      <c r="L248" s="2"/>
    </row>
    <row r="249" spans="1:12" ht="20.25" x14ac:dyDescent="0.3">
      <c r="A249" t="str">
        <f>IFERROR(RANK(B249,$B$4:$B$1000,1)+COUNTIF($B$3:B248,B249),"")</f>
        <v/>
      </c>
      <c r="B249" t="str">
        <f>IFERROR(SEARCH(Balance!$C$3,F249,1),"")</f>
        <v/>
      </c>
      <c r="C249" s="7" t="str">
        <f t="shared" ca="1" si="9"/>
        <v/>
      </c>
      <c r="D249" s="8"/>
      <c r="E249" s="6" t="str">
        <f t="shared" ca="1" si="10"/>
        <v/>
      </c>
      <c r="F249" s="1"/>
      <c r="G249" s="1"/>
      <c r="H249" s="1"/>
      <c r="I249" s="1"/>
      <c r="J249" s="1" t="str">
        <f t="shared" si="11"/>
        <v/>
      </c>
      <c r="K249" s="1"/>
      <c r="L249" s="2"/>
    </row>
    <row r="250" spans="1:12" ht="20.25" x14ac:dyDescent="0.3">
      <c r="A250" t="str">
        <f>IFERROR(RANK(B250,$B$4:$B$1000,1)+COUNTIF($B$3:B249,B250),"")</f>
        <v/>
      </c>
      <c r="B250" t="str">
        <f>IFERROR(SEARCH(Balance!$C$3,F250,1),"")</f>
        <v/>
      </c>
      <c r="C250" s="7" t="str">
        <f t="shared" ca="1" si="9"/>
        <v/>
      </c>
      <c r="D250" s="8"/>
      <c r="E250" s="6" t="str">
        <f t="shared" ca="1" si="10"/>
        <v/>
      </c>
      <c r="F250" s="1"/>
      <c r="G250" s="1"/>
      <c r="H250" s="1"/>
      <c r="I250" s="1"/>
      <c r="J250" s="1" t="str">
        <f t="shared" si="11"/>
        <v/>
      </c>
      <c r="K250" s="1"/>
      <c r="L250" s="2"/>
    </row>
    <row r="251" spans="1:12" ht="20.25" x14ac:dyDescent="0.3">
      <c r="A251" t="str">
        <f>IFERROR(RANK(B251,$B$4:$B$1000,1)+COUNTIF($B$3:B250,B251),"")</f>
        <v/>
      </c>
      <c r="B251" t="str">
        <f>IFERROR(SEARCH(Balance!$C$3,F251,1),"")</f>
        <v/>
      </c>
      <c r="C251" s="7" t="str">
        <f t="shared" ca="1" si="9"/>
        <v/>
      </c>
      <c r="D251" s="8"/>
      <c r="E251" s="6" t="str">
        <f t="shared" ca="1" si="10"/>
        <v/>
      </c>
      <c r="F251" s="1"/>
      <c r="G251" s="1"/>
      <c r="H251" s="1"/>
      <c r="I251" s="1"/>
      <c r="J251" s="1" t="str">
        <f t="shared" si="11"/>
        <v/>
      </c>
      <c r="K251" s="1"/>
      <c r="L251" s="2"/>
    </row>
    <row r="252" spans="1:12" ht="20.25" x14ac:dyDescent="0.3">
      <c r="A252" t="str">
        <f>IFERROR(RANK(B252,$B$4:$B$1000,1)+COUNTIF($B$3:B251,B252),"")</f>
        <v/>
      </c>
      <c r="B252" t="str">
        <f>IFERROR(SEARCH(Balance!$C$3,F252,1),"")</f>
        <v/>
      </c>
      <c r="C252" s="7" t="str">
        <f t="shared" ca="1" si="9"/>
        <v/>
      </c>
      <c r="D252" s="8"/>
      <c r="E252" s="6" t="str">
        <f t="shared" ca="1" si="10"/>
        <v/>
      </c>
      <c r="F252" s="1"/>
      <c r="G252" s="1"/>
      <c r="H252" s="1"/>
      <c r="I252" s="1"/>
      <c r="J252" s="1" t="str">
        <f t="shared" si="11"/>
        <v/>
      </c>
      <c r="K252" s="1"/>
      <c r="L252" s="2"/>
    </row>
    <row r="253" spans="1:12" ht="20.25" x14ac:dyDescent="0.3">
      <c r="A253" t="str">
        <f>IFERROR(RANK(B253,$B$4:$B$1000,1)+COUNTIF($B$3:B252,B253),"")</f>
        <v/>
      </c>
      <c r="B253" t="str">
        <f>IFERROR(SEARCH(Balance!$C$3,F253,1),"")</f>
        <v/>
      </c>
      <c r="C253" s="7" t="str">
        <f t="shared" ca="1" si="9"/>
        <v/>
      </c>
      <c r="D253" s="8"/>
      <c r="E253" s="6" t="str">
        <f t="shared" ca="1" si="10"/>
        <v/>
      </c>
      <c r="F253" s="1"/>
      <c r="G253" s="1"/>
      <c r="H253" s="1"/>
      <c r="I253" s="1"/>
      <c r="J253" s="1" t="str">
        <f t="shared" si="11"/>
        <v/>
      </c>
      <c r="K253" s="1"/>
      <c r="L253" s="2"/>
    </row>
    <row r="254" spans="1:12" ht="20.25" x14ac:dyDescent="0.3">
      <c r="A254" t="str">
        <f>IFERROR(RANK(B254,$B$4:$B$1000,1)+COUNTIF($B$3:B253,B254),"")</f>
        <v/>
      </c>
      <c r="B254" t="str">
        <f>IFERROR(SEARCH(Balance!$C$3,F254,1),"")</f>
        <v/>
      </c>
      <c r="C254" s="7" t="str">
        <f t="shared" ca="1" si="9"/>
        <v/>
      </c>
      <c r="D254" s="8"/>
      <c r="E254" s="6" t="str">
        <f t="shared" ca="1" si="10"/>
        <v/>
      </c>
      <c r="F254" s="1"/>
      <c r="G254" s="1"/>
      <c r="H254" s="1"/>
      <c r="I254" s="1"/>
      <c r="J254" s="1" t="str">
        <f t="shared" si="11"/>
        <v/>
      </c>
      <c r="K254" s="1"/>
      <c r="L254" s="2"/>
    </row>
    <row r="255" spans="1:12" ht="20.25" x14ac:dyDescent="0.3">
      <c r="A255" t="str">
        <f>IFERROR(RANK(B255,$B$4:$B$1000,1)+COUNTIF($B$3:B254,B255),"")</f>
        <v/>
      </c>
      <c r="B255" t="str">
        <f>IFERROR(SEARCH(Balance!$C$3,F255,1),"")</f>
        <v/>
      </c>
      <c r="C255" s="7" t="str">
        <f t="shared" ca="1" si="9"/>
        <v/>
      </c>
      <c r="D255" s="8"/>
      <c r="E255" s="6" t="str">
        <f t="shared" ca="1" si="10"/>
        <v/>
      </c>
      <c r="F255" s="1"/>
      <c r="G255" s="1"/>
      <c r="H255" s="1"/>
      <c r="I255" s="1"/>
      <c r="J255" s="1" t="str">
        <f t="shared" si="11"/>
        <v/>
      </c>
      <c r="K255" s="1"/>
      <c r="L255" s="2"/>
    </row>
    <row r="256" spans="1:12" ht="20.25" x14ac:dyDescent="0.3">
      <c r="A256" t="str">
        <f>IFERROR(RANK(B256,$B$4:$B$1000,1)+COUNTIF($B$3:B255,B256),"")</f>
        <v/>
      </c>
      <c r="B256" t="str">
        <f>IFERROR(SEARCH(Balance!$C$3,F256,1),"")</f>
        <v/>
      </c>
      <c r="C256" s="7" t="str">
        <f t="shared" ca="1" si="9"/>
        <v/>
      </c>
      <c r="D256" s="8"/>
      <c r="E256" s="6" t="str">
        <f t="shared" ca="1" si="10"/>
        <v/>
      </c>
      <c r="F256" s="1"/>
      <c r="G256" s="1"/>
      <c r="H256" s="1"/>
      <c r="I256" s="1"/>
      <c r="J256" s="1" t="str">
        <f t="shared" si="11"/>
        <v/>
      </c>
      <c r="K256" s="1"/>
      <c r="L256" s="2"/>
    </row>
    <row r="257" spans="1:12" ht="20.25" x14ac:dyDescent="0.3">
      <c r="A257" t="str">
        <f>IFERROR(RANK(B257,$B$4:$B$1000,1)+COUNTIF($B$3:B256,B257),"")</f>
        <v/>
      </c>
      <c r="B257" t="str">
        <f>IFERROR(SEARCH(Balance!$C$3,F257,1),"")</f>
        <v/>
      </c>
      <c r="C257" s="7" t="str">
        <f t="shared" ca="1" si="9"/>
        <v/>
      </c>
      <c r="D257" s="8"/>
      <c r="E257" s="6" t="str">
        <f t="shared" ca="1" si="10"/>
        <v/>
      </c>
      <c r="F257" s="1"/>
      <c r="G257" s="1"/>
      <c r="H257" s="1"/>
      <c r="I257" s="1"/>
      <c r="J257" s="1" t="str">
        <f t="shared" si="11"/>
        <v/>
      </c>
      <c r="K257" s="1"/>
      <c r="L257" s="2"/>
    </row>
    <row r="258" spans="1:12" ht="20.25" x14ac:dyDescent="0.3">
      <c r="A258" t="str">
        <f>IFERROR(RANK(B258,$B$4:$B$1000,1)+COUNTIF($B$3:B257,B258),"")</f>
        <v/>
      </c>
      <c r="B258" t="str">
        <f>IFERROR(SEARCH(Balance!$C$3,F258,1),"")</f>
        <v/>
      </c>
      <c r="C258" s="7" t="str">
        <f t="shared" ca="1" si="9"/>
        <v/>
      </c>
      <c r="D258" s="8"/>
      <c r="E258" s="6" t="str">
        <f t="shared" ca="1" si="10"/>
        <v/>
      </c>
      <c r="F258" s="1"/>
      <c r="G258" s="1"/>
      <c r="H258" s="1"/>
      <c r="I258" s="1"/>
      <c r="J258" s="1" t="str">
        <f t="shared" si="11"/>
        <v/>
      </c>
      <c r="K258" s="1"/>
      <c r="L258" s="2"/>
    </row>
    <row r="259" spans="1:12" ht="20.25" x14ac:dyDescent="0.3">
      <c r="A259" t="str">
        <f>IFERROR(RANK(B259,$B$4:$B$1000,1)+COUNTIF($B$3:B258,B259),"")</f>
        <v/>
      </c>
      <c r="B259" t="str">
        <f>IFERROR(SEARCH(Balance!$C$3,F259,1),"")</f>
        <v/>
      </c>
      <c r="C259" s="7" t="str">
        <f t="shared" ca="1" si="9"/>
        <v/>
      </c>
      <c r="D259" s="8"/>
      <c r="E259" s="6" t="str">
        <f t="shared" ca="1" si="10"/>
        <v/>
      </c>
      <c r="F259" s="1"/>
      <c r="G259" s="1"/>
      <c r="H259" s="1"/>
      <c r="I259" s="1"/>
      <c r="J259" s="1" t="str">
        <f t="shared" si="11"/>
        <v/>
      </c>
      <c r="K259" s="1"/>
      <c r="L259" s="2"/>
    </row>
    <row r="260" spans="1:12" ht="20.25" x14ac:dyDescent="0.3">
      <c r="A260" t="str">
        <f>IFERROR(RANK(B260,$B$4:$B$1000,1)+COUNTIF($B$3:B259,B260),"")</f>
        <v/>
      </c>
      <c r="B260" t="str">
        <f>IFERROR(SEARCH(Balance!$C$3,F260,1),"")</f>
        <v/>
      </c>
      <c r="C260" s="7" t="str">
        <f t="shared" ca="1" si="9"/>
        <v/>
      </c>
      <c r="D260" s="8"/>
      <c r="E260" s="6" t="str">
        <f t="shared" ca="1" si="10"/>
        <v/>
      </c>
      <c r="F260" s="1"/>
      <c r="G260" s="1"/>
      <c r="H260" s="1"/>
      <c r="I260" s="1"/>
      <c r="J260" s="1" t="str">
        <f t="shared" si="11"/>
        <v/>
      </c>
      <c r="K260" s="1"/>
      <c r="L260" s="2"/>
    </row>
    <row r="261" spans="1:12" ht="20.25" x14ac:dyDescent="0.3">
      <c r="A261" t="str">
        <f>IFERROR(RANK(B261,$B$4:$B$1000,1)+COUNTIF($B$3:B260,B261),"")</f>
        <v/>
      </c>
      <c r="B261" t="str">
        <f>IFERROR(SEARCH(Balance!$C$3,F261,1),"")</f>
        <v/>
      </c>
      <c r="C261" s="7" t="str">
        <f t="shared" ref="C261:C324" ca="1" si="12">IF(F261&lt;&gt;"",TODAY(),"")</f>
        <v/>
      </c>
      <c r="D261" s="8"/>
      <c r="E261" s="6" t="str">
        <f t="shared" ref="E261:E324" ca="1" si="13">IF(F261&lt;&gt;"",NOW(),"")</f>
        <v/>
      </c>
      <c r="F261" s="1"/>
      <c r="G261" s="1"/>
      <c r="H261" s="1"/>
      <c r="I261" s="1"/>
      <c r="J261" s="1" t="str">
        <f t="shared" ref="J261:J324" si="14">IF(I261="رصيد بداية","رصيد بداية","")</f>
        <v/>
      </c>
      <c r="K261" s="1"/>
      <c r="L261" s="2"/>
    </row>
    <row r="262" spans="1:12" ht="20.25" x14ac:dyDescent="0.3">
      <c r="A262" t="str">
        <f>IFERROR(RANK(B262,$B$4:$B$1000,1)+COUNTIF($B$3:B261,B262),"")</f>
        <v/>
      </c>
      <c r="B262" t="str">
        <f>IFERROR(SEARCH(Balance!$C$3,F262,1),"")</f>
        <v/>
      </c>
      <c r="C262" s="7" t="str">
        <f t="shared" ca="1" si="12"/>
        <v/>
      </c>
      <c r="D262" s="8"/>
      <c r="E262" s="6" t="str">
        <f t="shared" ca="1" si="13"/>
        <v/>
      </c>
      <c r="F262" s="1"/>
      <c r="G262" s="1"/>
      <c r="H262" s="1"/>
      <c r="I262" s="1"/>
      <c r="J262" s="1" t="str">
        <f t="shared" si="14"/>
        <v/>
      </c>
      <c r="K262" s="1"/>
      <c r="L262" s="2"/>
    </row>
    <row r="263" spans="1:12" ht="20.25" x14ac:dyDescent="0.3">
      <c r="A263" t="str">
        <f>IFERROR(RANK(B263,$B$4:$B$1000,1)+COUNTIF($B$3:B262,B263),"")</f>
        <v/>
      </c>
      <c r="B263" t="str">
        <f>IFERROR(SEARCH(Balance!$C$3,F263,1),"")</f>
        <v/>
      </c>
      <c r="C263" s="7" t="str">
        <f t="shared" ca="1" si="12"/>
        <v/>
      </c>
      <c r="D263" s="8"/>
      <c r="E263" s="6" t="str">
        <f t="shared" ca="1" si="13"/>
        <v/>
      </c>
      <c r="F263" s="1"/>
      <c r="G263" s="1"/>
      <c r="H263" s="1"/>
      <c r="I263" s="1"/>
      <c r="J263" s="1" t="str">
        <f t="shared" si="14"/>
        <v/>
      </c>
      <c r="K263" s="1"/>
      <c r="L263" s="2"/>
    </row>
    <row r="264" spans="1:12" ht="20.25" x14ac:dyDescent="0.3">
      <c r="A264" t="str">
        <f>IFERROR(RANK(B264,$B$4:$B$1000,1)+COUNTIF($B$3:B263,B264),"")</f>
        <v/>
      </c>
      <c r="B264" t="str">
        <f>IFERROR(SEARCH(Balance!$C$3,F264,1),"")</f>
        <v/>
      </c>
      <c r="C264" s="7" t="str">
        <f t="shared" ca="1" si="12"/>
        <v/>
      </c>
      <c r="D264" s="8"/>
      <c r="E264" s="6" t="str">
        <f t="shared" ca="1" si="13"/>
        <v/>
      </c>
      <c r="F264" s="1"/>
      <c r="G264" s="1"/>
      <c r="H264" s="1"/>
      <c r="I264" s="1"/>
      <c r="J264" s="1" t="str">
        <f t="shared" si="14"/>
        <v/>
      </c>
      <c r="K264" s="1"/>
      <c r="L264" s="2"/>
    </row>
    <row r="265" spans="1:12" ht="20.25" x14ac:dyDescent="0.3">
      <c r="A265" t="str">
        <f>IFERROR(RANK(B265,$B$4:$B$1000,1)+COUNTIF($B$3:B264,B265),"")</f>
        <v/>
      </c>
      <c r="B265" t="str">
        <f>IFERROR(SEARCH(Balance!$C$3,F265,1),"")</f>
        <v/>
      </c>
      <c r="C265" s="7" t="str">
        <f t="shared" ca="1" si="12"/>
        <v/>
      </c>
      <c r="D265" s="8"/>
      <c r="E265" s="6" t="str">
        <f t="shared" ca="1" si="13"/>
        <v/>
      </c>
      <c r="F265" s="1"/>
      <c r="G265" s="1"/>
      <c r="H265" s="1"/>
      <c r="I265" s="1"/>
      <c r="J265" s="1" t="str">
        <f t="shared" si="14"/>
        <v/>
      </c>
      <c r="K265" s="1"/>
      <c r="L265" s="2"/>
    </row>
    <row r="266" spans="1:12" ht="20.25" x14ac:dyDescent="0.3">
      <c r="A266" t="str">
        <f>IFERROR(RANK(B266,$B$4:$B$1000,1)+COUNTIF($B$3:B265,B266),"")</f>
        <v/>
      </c>
      <c r="B266" t="str">
        <f>IFERROR(SEARCH(Balance!$C$3,F266,1),"")</f>
        <v/>
      </c>
      <c r="C266" s="7" t="str">
        <f t="shared" ca="1" si="12"/>
        <v/>
      </c>
      <c r="D266" s="8"/>
      <c r="E266" s="6" t="str">
        <f t="shared" ca="1" si="13"/>
        <v/>
      </c>
      <c r="F266" s="1"/>
      <c r="G266" s="1"/>
      <c r="H266" s="1"/>
      <c r="I266" s="1"/>
      <c r="J266" s="1" t="str">
        <f t="shared" si="14"/>
        <v/>
      </c>
      <c r="K266" s="1"/>
      <c r="L266" s="2"/>
    </row>
    <row r="267" spans="1:12" ht="20.25" x14ac:dyDescent="0.3">
      <c r="A267" t="str">
        <f>IFERROR(RANK(B267,$B$4:$B$1000,1)+COUNTIF($B$3:B266,B267),"")</f>
        <v/>
      </c>
      <c r="B267" t="str">
        <f>IFERROR(SEARCH(Balance!$C$3,F267,1),"")</f>
        <v/>
      </c>
      <c r="C267" s="7" t="str">
        <f t="shared" ca="1" si="12"/>
        <v/>
      </c>
      <c r="D267" s="8"/>
      <c r="E267" s="6" t="str">
        <f t="shared" ca="1" si="13"/>
        <v/>
      </c>
      <c r="F267" s="1"/>
      <c r="G267" s="1"/>
      <c r="H267" s="1"/>
      <c r="I267" s="1"/>
      <c r="J267" s="1" t="str">
        <f t="shared" si="14"/>
        <v/>
      </c>
      <c r="K267" s="1"/>
      <c r="L267" s="2"/>
    </row>
    <row r="268" spans="1:12" ht="20.25" x14ac:dyDescent="0.3">
      <c r="A268" t="str">
        <f>IFERROR(RANK(B268,$B$4:$B$1000,1)+COUNTIF($B$3:B267,B268),"")</f>
        <v/>
      </c>
      <c r="B268" t="str">
        <f>IFERROR(SEARCH(Balance!$C$3,F268,1),"")</f>
        <v/>
      </c>
      <c r="C268" s="7" t="str">
        <f t="shared" ca="1" si="12"/>
        <v/>
      </c>
      <c r="D268" s="8"/>
      <c r="E268" s="6" t="str">
        <f t="shared" ca="1" si="13"/>
        <v/>
      </c>
      <c r="F268" s="1"/>
      <c r="G268" s="1"/>
      <c r="H268" s="1"/>
      <c r="I268" s="1"/>
      <c r="J268" s="1" t="str">
        <f t="shared" si="14"/>
        <v/>
      </c>
      <c r="K268" s="1"/>
      <c r="L268" s="2"/>
    </row>
    <row r="269" spans="1:12" ht="20.25" x14ac:dyDescent="0.3">
      <c r="A269" t="str">
        <f>IFERROR(RANK(B269,$B$4:$B$1000,1)+COUNTIF($B$3:B268,B269),"")</f>
        <v/>
      </c>
      <c r="B269" t="str">
        <f>IFERROR(SEARCH(Balance!$C$3,F269,1),"")</f>
        <v/>
      </c>
      <c r="C269" s="7" t="str">
        <f t="shared" ca="1" si="12"/>
        <v/>
      </c>
      <c r="D269" s="8"/>
      <c r="E269" s="6" t="str">
        <f t="shared" ca="1" si="13"/>
        <v/>
      </c>
      <c r="F269" s="1"/>
      <c r="G269" s="1"/>
      <c r="H269" s="1"/>
      <c r="I269" s="1"/>
      <c r="J269" s="1" t="str">
        <f t="shared" si="14"/>
        <v/>
      </c>
      <c r="K269" s="1"/>
      <c r="L269" s="2"/>
    </row>
    <row r="270" spans="1:12" ht="20.25" x14ac:dyDescent="0.3">
      <c r="A270" t="str">
        <f>IFERROR(RANK(B270,$B$4:$B$1000,1)+COUNTIF($B$3:B269,B270),"")</f>
        <v/>
      </c>
      <c r="B270" t="str">
        <f>IFERROR(SEARCH(Balance!$C$3,F270,1),"")</f>
        <v/>
      </c>
      <c r="C270" s="7" t="str">
        <f t="shared" ca="1" si="12"/>
        <v/>
      </c>
      <c r="D270" s="8"/>
      <c r="E270" s="6" t="str">
        <f t="shared" ca="1" si="13"/>
        <v/>
      </c>
      <c r="F270" s="1"/>
      <c r="G270" s="1"/>
      <c r="H270" s="1"/>
      <c r="I270" s="1"/>
      <c r="J270" s="1" t="str">
        <f t="shared" si="14"/>
        <v/>
      </c>
      <c r="K270" s="1"/>
      <c r="L270" s="2"/>
    </row>
    <row r="271" spans="1:12" ht="20.25" x14ac:dyDescent="0.3">
      <c r="A271" t="str">
        <f>IFERROR(RANK(B271,$B$4:$B$1000,1)+COUNTIF($B$3:B270,B271),"")</f>
        <v/>
      </c>
      <c r="B271" t="str">
        <f>IFERROR(SEARCH(Balance!$C$3,F271,1),"")</f>
        <v/>
      </c>
      <c r="C271" s="7" t="str">
        <f t="shared" ca="1" si="12"/>
        <v/>
      </c>
      <c r="D271" s="8"/>
      <c r="E271" s="6" t="str">
        <f t="shared" ca="1" si="13"/>
        <v/>
      </c>
      <c r="F271" s="1"/>
      <c r="G271" s="1"/>
      <c r="H271" s="1"/>
      <c r="I271" s="1"/>
      <c r="J271" s="1" t="str">
        <f t="shared" si="14"/>
        <v/>
      </c>
      <c r="K271" s="1"/>
      <c r="L271" s="2"/>
    </row>
    <row r="272" spans="1:12" ht="20.25" x14ac:dyDescent="0.3">
      <c r="A272" t="str">
        <f>IFERROR(RANK(B272,$B$4:$B$1000,1)+COUNTIF($B$3:B271,B272),"")</f>
        <v/>
      </c>
      <c r="B272" t="str">
        <f>IFERROR(SEARCH(Balance!$C$3,F272,1),"")</f>
        <v/>
      </c>
      <c r="C272" s="7" t="str">
        <f t="shared" ca="1" si="12"/>
        <v/>
      </c>
      <c r="D272" s="8"/>
      <c r="E272" s="6" t="str">
        <f t="shared" ca="1" si="13"/>
        <v/>
      </c>
      <c r="F272" s="1"/>
      <c r="G272" s="1"/>
      <c r="H272" s="1"/>
      <c r="I272" s="1"/>
      <c r="J272" s="1" t="str">
        <f t="shared" si="14"/>
        <v/>
      </c>
      <c r="K272" s="1"/>
      <c r="L272" s="2"/>
    </row>
    <row r="273" spans="1:12" ht="20.25" x14ac:dyDescent="0.3">
      <c r="A273" t="str">
        <f>IFERROR(RANK(B273,$B$4:$B$1000,1)+COUNTIF($B$3:B272,B273),"")</f>
        <v/>
      </c>
      <c r="B273" t="str">
        <f>IFERROR(SEARCH(Balance!$C$3,F273,1),"")</f>
        <v/>
      </c>
      <c r="C273" s="7" t="str">
        <f t="shared" ca="1" si="12"/>
        <v/>
      </c>
      <c r="D273" s="8"/>
      <c r="E273" s="6" t="str">
        <f t="shared" ca="1" si="13"/>
        <v/>
      </c>
      <c r="F273" s="1"/>
      <c r="G273" s="1"/>
      <c r="H273" s="1"/>
      <c r="I273" s="1"/>
      <c r="J273" s="1" t="str">
        <f t="shared" si="14"/>
        <v/>
      </c>
      <c r="K273" s="1"/>
      <c r="L273" s="2"/>
    </row>
    <row r="274" spans="1:12" ht="20.25" x14ac:dyDescent="0.3">
      <c r="A274" t="str">
        <f>IFERROR(RANK(B274,$B$4:$B$1000,1)+COUNTIF($B$3:B273,B274),"")</f>
        <v/>
      </c>
      <c r="B274" t="str">
        <f>IFERROR(SEARCH(Balance!$C$3,F274,1),"")</f>
        <v/>
      </c>
      <c r="C274" s="7" t="str">
        <f t="shared" ca="1" si="12"/>
        <v/>
      </c>
      <c r="D274" s="8"/>
      <c r="E274" s="6" t="str">
        <f t="shared" ca="1" si="13"/>
        <v/>
      </c>
      <c r="F274" s="1"/>
      <c r="G274" s="1"/>
      <c r="H274" s="1"/>
      <c r="I274" s="1"/>
      <c r="J274" s="1" t="str">
        <f t="shared" si="14"/>
        <v/>
      </c>
      <c r="K274" s="1"/>
      <c r="L274" s="2"/>
    </row>
    <row r="275" spans="1:12" ht="20.25" x14ac:dyDescent="0.3">
      <c r="A275" t="str">
        <f>IFERROR(RANK(B275,$B$4:$B$1000,1)+COUNTIF($B$3:B274,B275),"")</f>
        <v/>
      </c>
      <c r="B275" t="str">
        <f>IFERROR(SEARCH(Balance!$C$3,F275,1),"")</f>
        <v/>
      </c>
      <c r="C275" s="7" t="str">
        <f t="shared" ca="1" si="12"/>
        <v/>
      </c>
      <c r="D275" s="8"/>
      <c r="E275" s="6" t="str">
        <f t="shared" ca="1" si="13"/>
        <v/>
      </c>
      <c r="F275" s="1"/>
      <c r="G275" s="1"/>
      <c r="H275" s="1"/>
      <c r="I275" s="1"/>
      <c r="J275" s="1" t="str">
        <f t="shared" si="14"/>
        <v/>
      </c>
      <c r="K275" s="1"/>
      <c r="L275" s="2"/>
    </row>
    <row r="276" spans="1:12" ht="20.25" x14ac:dyDescent="0.3">
      <c r="A276" t="str">
        <f>IFERROR(RANK(B276,$B$4:$B$1000,1)+COUNTIF($B$3:B275,B276),"")</f>
        <v/>
      </c>
      <c r="B276" t="str">
        <f>IFERROR(SEARCH(Balance!$C$3,F276,1),"")</f>
        <v/>
      </c>
      <c r="C276" s="7" t="str">
        <f t="shared" ca="1" si="12"/>
        <v/>
      </c>
      <c r="D276" s="8"/>
      <c r="E276" s="6" t="str">
        <f t="shared" ca="1" si="13"/>
        <v/>
      </c>
      <c r="F276" s="1"/>
      <c r="G276" s="1"/>
      <c r="H276" s="1"/>
      <c r="I276" s="1"/>
      <c r="J276" s="1" t="str">
        <f t="shared" si="14"/>
        <v/>
      </c>
      <c r="K276" s="1"/>
      <c r="L276" s="2"/>
    </row>
    <row r="277" spans="1:12" ht="20.25" x14ac:dyDescent="0.3">
      <c r="A277" t="str">
        <f>IFERROR(RANK(B277,$B$4:$B$1000,1)+COUNTIF($B$3:B276,B277),"")</f>
        <v/>
      </c>
      <c r="B277" t="str">
        <f>IFERROR(SEARCH(Balance!$C$3,F277,1),"")</f>
        <v/>
      </c>
      <c r="C277" s="7" t="str">
        <f t="shared" ca="1" si="12"/>
        <v/>
      </c>
      <c r="D277" s="8"/>
      <c r="E277" s="6" t="str">
        <f t="shared" ca="1" si="13"/>
        <v/>
      </c>
      <c r="F277" s="1"/>
      <c r="G277" s="1"/>
      <c r="H277" s="1"/>
      <c r="I277" s="1"/>
      <c r="J277" s="1" t="str">
        <f t="shared" si="14"/>
        <v/>
      </c>
      <c r="K277" s="1"/>
      <c r="L277" s="2"/>
    </row>
    <row r="278" spans="1:12" ht="20.25" x14ac:dyDescent="0.3">
      <c r="A278" t="str">
        <f>IFERROR(RANK(B278,$B$4:$B$1000,1)+COUNTIF($B$3:B277,B278),"")</f>
        <v/>
      </c>
      <c r="B278" t="str">
        <f>IFERROR(SEARCH(Balance!$C$3,F278,1),"")</f>
        <v/>
      </c>
      <c r="C278" s="7" t="str">
        <f t="shared" ca="1" si="12"/>
        <v/>
      </c>
      <c r="D278" s="8"/>
      <c r="E278" s="6" t="str">
        <f t="shared" ca="1" si="13"/>
        <v/>
      </c>
      <c r="F278" s="1"/>
      <c r="G278" s="1"/>
      <c r="H278" s="1"/>
      <c r="I278" s="1"/>
      <c r="J278" s="1" t="str">
        <f t="shared" si="14"/>
        <v/>
      </c>
      <c r="K278" s="1"/>
      <c r="L278" s="2"/>
    </row>
    <row r="279" spans="1:12" ht="20.25" x14ac:dyDescent="0.3">
      <c r="A279" t="str">
        <f>IFERROR(RANK(B279,$B$4:$B$1000,1)+COUNTIF($B$3:B278,B279),"")</f>
        <v/>
      </c>
      <c r="B279" t="str">
        <f>IFERROR(SEARCH(Balance!$C$3,F279,1),"")</f>
        <v/>
      </c>
      <c r="C279" s="7" t="str">
        <f t="shared" ca="1" si="12"/>
        <v/>
      </c>
      <c r="D279" s="8"/>
      <c r="E279" s="6" t="str">
        <f t="shared" ca="1" si="13"/>
        <v/>
      </c>
      <c r="F279" s="1"/>
      <c r="G279" s="1"/>
      <c r="H279" s="1"/>
      <c r="I279" s="1"/>
      <c r="J279" s="1" t="str">
        <f t="shared" si="14"/>
        <v/>
      </c>
      <c r="K279" s="1"/>
      <c r="L279" s="2"/>
    </row>
    <row r="280" spans="1:12" ht="20.25" x14ac:dyDescent="0.3">
      <c r="A280" t="str">
        <f>IFERROR(RANK(B280,$B$4:$B$1000,1)+COUNTIF($B$3:B279,B280),"")</f>
        <v/>
      </c>
      <c r="B280" t="str">
        <f>IFERROR(SEARCH(Balance!$C$3,F280,1),"")</f>
        <v/>
      </c>
      <c r="C280" s="7" t="str">
        <f t="shared" ca="1" si="12"/>
        <v/>
      </c>
      <c r="D280" s="8"/>
      <c r="E280" s="6" t="str">
        <f t="shared" ca="1" si="13"/>
        <v/>
      </c>
      <c r="F280" s="1"/>
      <c r="G280" s="1"/>
      <c r="H280" s="1"/>
      <c r="I280" s="1"/>
      <c r="J280" s="1" t="str">
        <f t="shared" si="14"/>
        <v/>
      </c>
      <c r="K280" s="1"/>
      <c r="L280" s="2"/>
    </row>
    <row r="281" spans="1:12" ht="20.25" x14ac:dyDescent="0.3">
      <c r="A281" t="str">
        <f>IFERROR(RANK(B281,$B$4:$B$1000,1)+COUNTIF($B$3:B280,B281),"")</f>
        <v/>
      </c>
      <c r="B281" t="str">
        <f>IFERROR(SEARCH(Balance!$C$3,F281,1),"")</f>
        <v/>
      </c>
      <c r="C281" s="7" t="str">
        <f t="shared" ca="1" si="12"/>
        <v/>
      </c>
      <c r="D281" s="8"/>
      <c r="E281" s="6" t="str">
        <f t="shared" ca="1" si="13"/>
        <v/>
      </c>
      <c r="F281" s="1"/>
      <c r="G281" s="1"/>
      <c r="H281" s="1"/>
      <c r="I281" s="1"/>
      <c r="J281" s="1" t="str">
        <f t="shared" si="14"/>
        <v/>
      </c>
      <c r="K281" s="1"/>
      <c r="L281" s="2"/>
    </row>
    <row r="282" spans="1:12" ht="20.25" x14ac:dyDescent="0.3">
      <c r="A282" t="str">
        <f>IFERROR(RANK(B282,$B$4:$B$1000,1)+COUNTIF($B$3:B281,B282),"")</f>
        <v/>
      </c>
      <c r="B282" t="str">
        <f>IFERROR(SEARCH(Balance!$C$3,F282,1),"")</f>
        <v/>
      </c>
      <c r="C282" s="7" t="str">
        <f t="shared" ca="1" si="12"/>
        <v/>
      </c>
      <c r="D282" s="8"/>
      <c r="E282" s="6" t="str">
        <f t="shared" ca="1" si="13"/>
        <v/>
      </c>
      <c r="F282" s="1"/>
      <c r="G282" s="1"/>
      <c r="H282" s="1"/>
      <c r="I282" s="1"/>
      <c r="J282" s="1" t="str">
        <f t="shared" si="14"/>
        <v/>
      </c>
      <c r="K282" s="1"/>
      <c r="L282" s="2"/>
    </row>
    <row r="283" spans="1:12" ht="20.25" x14ac:dyDescent="0.3">
      <c r="A283" t="str">
        <f>IFERROR(RANK(B283,$B$4:$B$1000,1)+COUNTIF($B$3:B282,B283),"")</f>
        <v/>
      </c>
      <c r="B283" t="str">
        <f>IFERROR(SEARCH(Balance!$C$3,F283,1),"")</f>
        <v/>
      </c>
      <c r="C283" s="7" t="str">
        <f t="shared" ca="1" si="12"/>
        <v/>
      </c>
      <c r="D283" s="8"/>
      <c r="E283" s="6" t="str">
        <f t="shared" ca="1" si="13"/>
        <v/>
      </c>
      <c r="F283" s="1"/>
      <c r="G283" s="1"/>
      <c r="H283" s="1"/>
      <c r="I283" s="1"/>
      <c r="J283" s="1" t="str">
        <f t="shared" si="14"/>
        <v/>
      </c>
      <c r="K283" s="1"/>
      <c r="L283" s="2"/>
    </row>
    <row r="284" spans="1:12" ht="20.25" x14ac:dyDescent="0.3">
      <c r="A284" t="str">
        <f>IFERROR(RANK(B284,$B$4:$B$1000,1)+COUNTIF($B$3:B283,B284),"")</f>
        <v/>
      </c>
      <c r="B284" t="str">
        <f>IFERROR(SEARCH(Balance!$C$3,F284,1),"")</f>
        <v/>
      </c>
      <c r="C284" s="7" t="str">
        <f t="shared" ca="1" si="12"/>
        <v/>
      </c>
      <c r="D284" s="8"/>
      <c r="E284" s="6" t="str">
        <f t="shared" ca="1" si="13"/>
        <v/>
      </c>
      <c r="F284" s="1"/>
      <c r="G284" s="1"/>
      <c r="H284" s="1"/>
      <c r="I284" s="1"/>
      <c r="J284" s="1" t="str">
        <f t="shared" si="14"/>
        <v/>
      </c>
      <c r="K284" s="1"/>
      <c r="L284" s="2"/>
    </row>
    <row r="285" spans="1:12" ht="20.25" x14ac:dyDescent="0.3">
      <c r="A285" t="str">
        <f>IFERROR(RANK(B285,$B$4:$B$1000,1)+COUNTIF($B$3:B284,B285),"")</f>
        <v/>
      </c>
      <c r="B285" t="str">
        <f>IFERROR(SEARCH(Balance!$C$3,F285,1),"")</f>
        <v/>
      </c>
      <c r="C285" s="7" t="str">
        <f t="shared" ca="1" si="12"/>
        <v/>
      </c>
      <c r="D285" s="8"/>
      <c r="E285" s="6" t="str">
        <f t="shared" ca="1" si="13"/>
        <v/>
      </c>
      <c r="F285" s="1"/>
      <c r="G285" s="1"/>
      <c r="H285" s="1"/>
      <c r="I285" s="1"/>
      <c r="J285" s="1" t="str">
        <f t="shared" si="14"/>
        <v/>
      </c>
      <c r="K285" s="1"/>
      <c r="L285" s="2"/>
    </row>
    <row r="286" spans="1:12" ht="20.25" x14ac:dyDescent="0.3">
      <c r="A286" t="str">
        <f>IFERROR(RANK(B286,$B$4:$B$1000,1)+COUNTIF($B$3:B285,B286),"")</f>
        <v/>
      </c>
      <c r="B286" t="str">
        <f>IFERROR(SEARCH(Balance!$C$3,F286,1),"")</f>
        <v/>
      </c>
      <c r="C286" s="7" t="str">
        <f t="shared" ca="1" si="12"/>
        <v/>
      </c>
      <c r="D286" s="8"/>
      <c r="E286" s="6" t="str">
        <f t="shared" ca="1" si="13"/>
        <v/>
      </c>
      <c r="F286" s="1"/>
      <c r="G286" s="1"/>
      <c r="H286" s="1"/>
      <c r="I286" s="1"/>
      <c r="J286" s="1" t="str">
        <f t="shared" si="14"/>
        <v/>
      </c>
      <c r="K286" s="1"/>
      <c r="L286" s="2"/>
    </row>
    <row r="287" spans="1:12" ht="20.25" x14ac:dyDescent="0.3">
      <c r="A287" t="str">
        <f>IFERROR(RANK(B287,$B$4:$B$1000,1)+COUNTIF($B$3:B286,B287),"")</f>
        <v/>
      </c>
      <c r="B287" t="str">
        <f>IFERROR(SEARCH(Balance!$C$3,F287,1),"")</f>
        <v/>
      </c>
      <c r="C287" s="7" t="str">
        <f t="shared" ca="1" si="12"/>
        <v/>
      </c>
      <c r="D287" s="8"/>
      <c r="E287" s="6" t="str">
        <f t="shared" ca="1" si="13"/>
        <v/>
      </c>
      <c r="F287" s="1"/>
      <c r="G287" s="1"/>
      <c r="H287" s="1"/>
      <c r="I287" s="1"/>
      <c r="J287" s="1" t="str">
        <f t="shared" si="14"/>
        <v/>
      </c>
      <c r="K287" s="1"/>
      <c r="L287" s="2"/>
    </row>
    <row r="288" spans="1:12" ht="20.25" x14ac:dyDescent="0.3">
      <c r="A288" t="str">
        <f>IFERROR(RANK(B288,$B$4:$B$1000,1)+COUNTIF($B$3:B287,B288),"")</f>
        <v/>
      </c>
      <c r="B288" t="str">
        <f>IFERROR(SEARCH(Balance!$C$3,F288,1),"")</f>
        <v/>
      </c>
      <c r="C288" s="7" t="str">
        <f t="shared" ca="1" si="12"/>
        <v/>
      </c>
      <c r="D288" s="8"/>
      <c r="E288" s="6" t="str">
        <f t="shared" ca="1" si="13"/>
        <v/>
      </c>
      <c r="F288" s="1"/>
      <c r="G288" s="1"/>
      <c r="H288" s="1"/>
      <c r="I288" s="1"/>
      <c r="J288" s="1" t="str">
        <f t="shared" si="14"/>
        <v/>
      </c>
      <c r="K288" s="1"/>
      <c r="L288" s="2"/>
    </row>
    <row r="289" spans="1:12" ht="20.25" x14ac:dyDescent="0.3">
      <c r="A289" t="str">
        <f>IFERROR(RANK(B289,$B$4:$B$1000,1)+COUNTIF($B$3:B288,B289),"")</f>
        <v/>
      </c>
      <c r="B289" t="str">
        <f>IFERROR(SEARCH(Balance!$C$3,F289,1),"")</f>
        <v/>
      </c>
      <c r="C289" s="7" t="str">
        <f t="shared" ca="1" si="12"/>
        <v/>
      </c>
      <c r="D289" s="8"/>
      <c r="E289" s="6" t="str">
        <f t="shared" ca="1" si="13"/>
        <v/>
      </c>
      <c r="F289" s="1"/>
      <c r="G289" s="1"/>
      <c r="H289" s="1"/>
      <c r="I289" s="1"/>
      <c r="J289" s="1" t="str">
        <f t="shared" si="14"/>
        <v/>
      </c>
      <c r="K289" s="1"/>
      <c r="L289" s="2"/>
    </row>
    <row r="290" spans="1:12" ht="20.25" x14ac:dyDescent="0.3">
      <c r="A290" t="str">
        <f>IFERROR(RANK(B290,$B$4:$B$1000,1)+COUNTIF($B$3:B289,B290),"")</f>
        <v/>
      </c>
      <c r="B290" t="str">
        <f>IFERROR(SEARCH(Balance!$C$3,F290,1),"")</f>
        <v/>
      </c>
      <c r="C290" s="7" t="str">
        <f t="shared" ca="1" si="12"/>
        <v/>
      </c>
      <c r="D290" s="8"/>
      <c r="E290" s="6" t="str">
        <f t="shared" ca="1" si="13"/>
        <v/>
      </c>
      <c r="F290" s="1"/>
      <c r="G290" s="1"/>
      <c r="H290" s="1"/>
      <c r="I290" s="1"/>
      <c r="J290" s="1" t="str">
        <f t="shared" si="14"/>
        <v/>
      </c>
      <c r="K290" s="1"/>
      <c r="L290" s="2"/>
    </row>
    <row r="291" spans="1:12" ht="20.25" x14ac:dyDescent="0.3">
      <c r="A291" t="str">
        <f>IFERROR(RANK(B291,$B$4:$B$1000,1)+COUNTIF($B$3:B290,B291),"")</f>
        <v/>
      </c>
      <c r="B291" t="str">
        <f>IFERROR(SEARCH(Balance!$C$3,F291,1),"")</f>
        <v/>
      </c>
      <c r="C291" s="7" t="str">
        <f t="shared" ca="1" si="12"/>
        <v/>
      </c>
      <c r="D291" s="8"/>
      <c r="E291" s="6" t="str">
        <f t="shared" ca="1" si="13"/>
        <v/>
      </c>
      <c r="F291" s="1"/>
      <c r="G291" s="1"/>
      <c r="H291" s="1"/>
      <c r="I291" s="1"/>
      <c r="J291" s="1" t="str">
        <f t="shared" si="14"/>
        <v/>
      </c>
      <c r="K291" s="1"/>
      <c r="L291" s="2"/>
    </row>
    <row r="292" spans="1:12" ht="20.25" x14ac:dyDescent="0.3">
      <c r="A292" t="str">
        <f>IFERROR(RANK(B292,$B$4:$B$1000,1)+COUNTIF($B$3:B291,B292),"")</f>
        <v/>
      </c>
      <c r="B292" t="str">
        <f>IFERROR(SEARCH(Balance!$C$3,F292,1),"")</f>
        <v/>
      </c>
      <c r="C292" s="7" t="str">
        <f t="shared" ca="1" si="12"/>
        <v/>
      </c>
      <c r="D292" s="8"/>
      <c r="E292" s="6" t="str">
        <f t="shared" ca="1" si="13"/>
        <v/>
      </c>
      <c r="F292" s="1"/>
      <c r="G292" s="1"/>
      <c r="H292" s="1"/>
      <c r="I292" s="1"/>
      <c r="J292" s="1" t="str">
        <f t="shared" si="14"/>
        <v/>
      </c>
      <c r="K292" s="1"/>
      <c r="L292" s="2"/>
    </row>
    <row r="293" spans="1:12" ht="20.25" x14ac:dyDescent="0.3">
      <c r="A293" t="str">
        <f>IFERROR(RANK(B293,$B$4:$B$1000,1)+COUNTIF($B$3:B292,B293),"")</f>
        <v/>
      </c>
      <c r="B293" t="str">
        <f>IFERROR(SEARCH(Balance!$C$3,F293,1),"")</f>
        <v/>
      </c>
      <c r="C293" s="7" t="str">
        <f t="shared" ca="1" si="12"/>
        <v/>
      </c>
      <c r="D293" s="8"/>
      <c r="E293" s="6" t="str">
        <f t="shared" ca="1" si="13"/>
        <v/>
      </c>
      <c r="F293" s="1"/>
      <c r="G293" s="1"/>
      <c r="H293" s="1"/>
      <c r="I293" s="1"/>
      <c r="J293" s="1" t="str">
        <f t="shared" si="14"/>
        <v/>
      </c>
      <c r="K293" s="1"/>
      <c r="L293" s="2"/>
    </row>
    <row r="294" spans="1:12" ht="20.25" x14ac:dyDescent="0.3">
      <c r="A294" t="str">
        <f>IFERROR(RANK(B294,$B$4:$B$1000,1)+COUNTIF($B$3:B293,B294),"")</f>
        <v/>
      </c>
      <c r="B294" t="str">
        <f>IFERROR(SEARCH(Balance!$C$3,F294,1),"")</f>
        <v/>
      </c>
      <c r="C294" s="7" t="str">
        <f t="shared" ca="1" si="12"/>
        <v/>
      </c>
      <c r="D294" s="8"/>
      <c r="E294" s="6" t="str">
        <f t="shared" ca="1" si="13"/>
        <v/>
      </c>
      <c r="F294" s="1"/>
      <c r="G294" s="1"/>
      <c r="H294" s="1"/>
      <c r="I294" s="1"/>
      <c r="J294" s="1" t="str">
        <f t="shared" si="14"/>
        <v/>
      </c>
      <c r="K294" s="1"/>
      <c r="L294" s="2"/>
    </row>
    <row r="295" spans="1:12" ht="20.25" x14ac:dyDescent="0.3">
      <c r="A295" t="str">
        <f>IFERROR(RANK(B295,$B$4:$B$1000,1)+COUNTIF($B$3:B294,B295),"")</f>
        <v/>
      </c>
      <c r="B295" t="str">
        <f>IFERROR(SEARCH(Balance!$C$3,F295,1),"")</f>
        <v/>
      </c>
      <c r="C295" s="7" t="str">
        <f t="shared" ca="1" si="12"/>
        <v/>
      </c>
      <c r="D295" s="8"/>
      <c r="E295" s="6" t="str">
        <f t="shared" ca="1" si="13"/>
        <v/>
      </c>
      <c r="F295" s="1"/>
      <c r="G295" s="1"/>
      <c r="H295" s="1"/>
      <c r="I295" s="1"/>
      <c r="J295" s="1" t="str">
        <f t="shared" si="14"/>
        <v/>
      </c>
      <c r="K295" s="1"/>
      <c r="L295" s="2"/>
    </row>
    <row r="296" spans="1:12" ht="20.25" x14ac:dyDescent="0.3">
      <c r="A296" t="str">
        <f>IFERROR(RANK(B296,$B$4:$B$1000,1)+COUNTIF($B$3:B295,B296),"")</f>
        <v/>
      </c>
      <c r="B296" t="str">
        <f>IFERROR(SEARCH(Balance!$C$3,F296,1),"")</f>
        <v/>
      </c>
      <c r="C296" s="7" t="str">
        <f t="shared" ca="1" si="12"/>
        <v/>
      </c>
      <c r="D296" s="8"/>
      <c r="E296" s="6" t="str">
        <f t="shared" ca="1" si="13"/>
        <v/>
      </c>
      <c r="F296" s="1"/>
      <c r="G296" s="1"/>
      <c r="H296" s="1"/>
      <c r="I296" s="1"/>
      <c r="J296" s="1" t="str">
        <f t="shared" si="14"/>
        <v/>
      </c>
      <c r="K296" s="1"/>
      <c r="L296" s="2"/>
    </row>
    <row r="297" spans="1:12" ht="20.25" x14ac:dyDescent="0.3">
      <c r="A297" t="str">
        <f>IFERROR(RANK(B297,$B$4:$B$1000,1)+COUNTIF($B$3:B296,B297),"")</f>
        <v/>
      </c>
      <c r="B297" t="str">
        <f>IFERROR(SEARCH(Balance!$C$3,F297,1),"")</f>
        <v/>
      </c>
      <c r="C297" s="7" t="str">
        <f t="shared" ca="1" si="12"/>
        <v/>
      </c>
      <c r="D297" s="8"/>
      <c r="E297" s="6" t="str">
        <f t="shared" ca="1" si="13"/>
        <v/>
      </c>
      <c r="F297" s="1"/>
      <c r="G297" s="1"/>
      <c r="H297" s="1"/>
      <c r="I297" s="1"/>
      <c r="J297" s="1" t="str">
        <f t="shared" si="14"/>
        <v/>
      </c>
      <c r="K297" s="1"/>
      <c r="L297" s="2"/>
    </row>
    <row r="298" spans="1:12" ht="20.25" x14ac:dyDescent="0.3">
      <c r="A298" t="str">
        <f>IFERROR(RANK(B298,$B$4:$B$1000,1)+COUNTIF($B$3:B297,B298),"")</f>
        <v/>
      </c>
      <c r="B298" t="str">
        <f>IFERROR(SEARCH(Balance!$C$3,F298,1),"")</f>
        <v/>
      </c>
      <c r="C298" s="7" t="str">
        <f t="shared" ca="1" si="12"/>
        <v/>
      </c>
      <c r="D298" s="8"/>
      <c r="E298" s="6" t="str">
        <f t="shared" ca="1" si="13"/>
        <v/>
      </c>
      <c r="F298" s="1"/>
      <c r="G298" s="1"/>
      <c r="H298" s="1"/>
      <c r="I298" s="1"/>
      <c r="J298" s="1" t="str">
        <f t="shared" si="14"/>
        <v/>
      </c>
      <c r="K298" s="1"/>
      <c r="L298" s="2"/>
    </row>
    <row r="299" spans="1:12" ht="20.25" x14ac:dyDescent="0.3">
      <c r="A299" t="str">
        <f>IFERROR(RANK(B299,$B$4:$B$1000,1)+COUNTIF($B$3:B298,B299),"")</f>
        <v/>
      </c>
      <c r="B299" t="str">
        <f>IFERROR(SEARCH(Balance!$C$3,F299,1),"")</f>
        <v/>
      </c>
      <c r="C299" s="7" t="str">
        <f t="shared" ca="1" si="12"/>
        <v/>
      </c>
      <c r="D299" s="8"/>
      <c r="E299" s="6" t="str">
        <f t="shared" ca="1" si="13"/>
        <v/>
      </c>
      <c r="F299" s="1"/>
      <c r="G299" s="1"/>
      <c r="H299" s="1"/>
      <c r="I299" s="1"/>
      <c r="J299" s="1" t="str">
        <f t="shared" si="14"/>
        <v/>
      </c>
      <c r="K299" s="1"/>
      <c r="L299" s="2"/>
    </row>
    <row r="300" spans="1:12" ht="20.25" x14ac:dyDescent="0.3">
      <c r="A300" t="str">
        <f>IFERROR(RANK(B300,$B$4:$B$1000,1)+COUNTIF($B$3:B299,B300),"")</f>
        <v/>
      </c>
      <c r="B300" t="str">
        <f>IFERROR(SEARCH(Balance!$C$3,F300,1),"")</f>
        <v/>
      </c>
      <c r="C300" s="7" t="str">
        <f t="shared" ca="1" si="12"/>
        <v/>
      </c>
      <c r="D300" s="8"/>
      <c r="E300" s="6" t="str">
        <f t="shared" ca="1" si="13"/>
        <v/>
      </c>
      <c r="F300" s="1"/>
      <c r="G300" s="1"/>
      <c r="H300" s="1"/>
      <c r="I300" s="1"/>
      <c r="J300" s="1" t="str">
        <f t="shared" si="14"/>
        <v/>
      </c>
      <c r="K300" s="1"/>
      <c r="L300" s="2"/>
    </row>
    <row r="301" spans="1:12" ht="20.25" x14ac:dyDescent="0.3">
      <c r="A301" t="str">
        <f>IFERROR(RANK(B301,$B$4:$B$1000,1)+COUNTIF($B$3:B300,B301),"")</f>
        <v/>
      </c>
      <c r="B301" t="str">
        <f>IFERROR(SEARCH(Balance!$C$3,F301,1),"")</f>
        <v/>
      </c>
      <c r="C301" s="7" t="str">
        <f t="shared" ca="1" si="12"/>
        <v/>
      </c>
      <c r="D301" s="8"/>
      <c r="E301" s="6" t="str">
        <f t="shared" ca="1" si="13"/>
        <v/>
      </c>
      <c r="F301" s="1"/>
      <c r="G301" s="1"/>
      <c r="H301" s="1"/>
      <c r="I301" s="1"/>
      <c r="J301" s="1" t="str">
        <f t="shared" si="14"/>
        <v/>
      </c>
      <c r="K301" s="1"/>
      <c r="L301" s="2"/>
    </row>
    <row r="302" spans="1:12" ht="20.25" x14ac:dyDescent="0.3">
      <c r="A302" t="str">
        <f>IFERROR(RANK(B302,$B$4:$B$1000,1)+COUNTIF($B$3:B301,B302),"")</f>
        <v/>
      </c>
      <c r="B302" t="str">
        <f>IFERROR(SEARCH(Balance!$C$3,F302,1),"")</f>
        <v/>
      </c>
      <c r="C302" s="7" t="str">
        <f t="shared" ca="1" si="12"/>
        <v/>
      </c>
      <c r="D302" s="8"/>
      <c r="E302" s="6" t="str">
        <f t="shared" ca="1" si="13"/>
        <v/>
      </c>
      <c r="F302" s="1"/>
      <c r="G302" s="1"/>
      <c r="H302" s="1"/>
      <c r="I302" s="1"/>
      <c r="J302" s="1" t="str">
        <f t="shared" si="14"/>
        <v/>
      </c>
      <c r="K302" s="1"/>
      <c r="L302" s="2"/>
    </row>
    <row r="303" spans="1:12" ht="20.25" x14ac:dyDescent="0.3">
      <c r="A303" t="str">
        <f>IFERROR(RANK(B303,$B$4:$B$1000,1)+COUNTIF($B$3:B302,B303),"")</f>
        <v/>
      </c>
      <c r="B303" t="str">
        <f>IFERROR(SEARCH(Balance!$C$3,F303,1),"")</f>
        <v/>
      </c>
      <c r="C303" s="7" t="str">
        <f t="shared" ca="1" si="12"/>
        <v/>
      </c>
      <c r="D303" s="8"/>
      <c r="E303" s="6" t="str">
        <f t="shared" ca="1" si="13"/>
        <v/>
      </c>
      <c r="F303" s="1"/>
      <c r="G303" s="1"/>
      <c r="H303" s="1"/>
      <c r="I303" s="1"/>
      <c r="J303" s="1" t="str">
        <f t="shared" si="14"/>
        <v/>
      </c>
      <c r="K303" s="1"/>
      <c r="L303" s="2"/>
    </row>
    <row r="304" spans="1:12" ht="20.25" x14ac:dyDescent="0.3">
      <c r="A304" t="str">
        <f>IFERROR(RANK(B304,$B$4:$B$1000,1)+COUNTIF($B$3:B303,B304),"")</f>
        <v/>
      </c>
      <c r="B304" t="str">
        <f>IFERROR(SEARCH(Balance!$C$3,F304,1),"")</f>
        <v/>
      </c>
      <c r="C304" s="7" t="str">
        <f t="shared" ca="1" si="12"/>
        <v/>
      </c>
      <c r="D304" s="8"/>
      <c r="E304" s="6" t="str">
        <f t="shared" ca="1" si="13"/>
        <v/>
      </c>
      <c r="F304" s="1"/>
      <c r="G304" s="1"/>
      <c r="H304" s="1"/>
      <c r="I304" s="1"/>
      <c r="J304" s="1" t="str">
        <f t="shared" si="14"/>
        <v/>
      </c>
      <c r="K304" s="1"/>
      <c r="L304" s="2"/>
    </row>
    <row r="305" spans="1:12" ht="20.25" x14ac:dyDescent="0.3">
      <c r="A305" t="str">
        <f>IFERROR(RANK(B305,$B$4:$B$1000,1)+COUNTIF($B$3:B304,B305),"")</f>
        <v/>
      </c>
      <c r="B305" t="str">
        <f>IFERROR(SEARCH(Balance!$C$3,F305,1),"")</f>
        <v/>
      </c>
      <c r="C305" s="7" t="str">
        <f t="shared" ca="1" si="12"/>
        <v/>
      </c>
      <c r="D305" s="8"/>
      <c r="E305" s="6" t="str">
        <f t="shared" ca="1" si="13"/>
        <v/>
      </c>
      <c r="F305" s="1"/>
      <c r="G305" s="1"/>
      <c r="H305" s="1"/>
      <c r="I305" s="1"/>
      <c r="J305" s="1" t="str">
        <f t="shared" si="14"/>
        <v/>
      </c>
      <c r="K305" s="1"/>
      <c r="L305" s="2"/>
    </row>
    <row r="306" spans="1:12" ht="20.25" x14ac:dyDescent="0.3">
      <c r="A306" t="str">
        <f>IFERROR(RANK(B306,$B$4:$B$1000,1)+COUNTIF($B$3:B305,B306),"")</f>
        <v/>
      </c>
      <c r="B306" t="str">
        <f>IFERROR(SEARCH(Balance!$C$3,F306,1),"")</f>
        <v/>
      </c>
      <c r="C306" s="7" t="str">
        <f t="shared" ca="1" si="12"/>
        <v/>
      </c>
      <c r="D306" s="8"/>
      <c r="E306" s="6" t="str">
        <f t="shared" ca="1" si="13"/>
        <v/>
      </c>
      <c r="F306" s="1"/>
      <c r="G306" s="1"/>
      <c r="H306" s="1"/>
      <c r="I306" s="1"/>
      <c r="J306" s="1" t="str">
        <f t="shared" si="14"/>
        <v/>
      </c>
      <c r="K306" s="1"/>
      <c r="L306" s="2"/>
    </row>
    <row r="307" spans="1:12" ht="20.25" x14ac:dyDescent="0.3">
      <c r="A307" t="str">
        <f>IFERROR(RANK(B307,$B$4:$B$1000,1)+COUNTIF($B$3:B306,B307),"")</f>
        <v/>
      </c>
      <c r="B307" t="str">
        <f>IFERROR(SEARCH(Balance!$C$3,F307,1),"")</f>
        <v/>
      </c>
      <c r="C307" s="7" t="str">
        <f t="shared" ca="1" si="12"/>
        <v/>
      </c>
      <c r="D307" s="8"/>
      <c r="E307" s="6" t="str">
        <f t="shared" ca="1" si="13"/>
        <v/>
      </c>
      <c r="F307" s="1"/>
      <c r="G307" s="1"/>
      <c r="H307" s="1"/>
      <c r="I307" s="1"/>
      <c r="J307" s="1" t="str">
        <f t="shared" si="14"/>
        <v/>
      </c>
      <c r="K307" s="1"/>
      <c r="L307" s="2"/>
    </row>
    <row r="308" spans="1:12" ht="20.25" x14ac:dyDescent="0.3">
      <c r="A308" t="str">
        <f>IFERROR(RANK(B308,$B$4:$B$1000,1)+COUNTIF($B$3:B307,B308),"")</f>
        <v/>
      </c>
      <c r="B308" t="str">
        <f>IFERROR(SEARCH(Balance!$C$3,F308,1),"")</f>
        <v/>
      </c>
      <c r="C308" s="7" t="str">
        <f t="shared" ca="1" si="12"/>
        <v/>
      </c>
      <c r="D308" s="8"/>
      <c r="E308" s="6" t="str">
        <f t="shared" ca="1" si="13"/>
        <v/>
      </c>
      <c r="F308" s="1"/>
      <c r="G308" s="1"/>
      <c r="H308" s="1"/>
      <c r="I308" s="1"/>
      <c r="J308" s="1" t="str">
        <f t="shared" si="14"/>
        <v/>
      </c>
      <c r="K308" s="1"/>
      <c r="L308" s="2"/>
    </row>
    <row r="309" spans="1:12" ht="20.25" x14ac:dyDescent="0.3">
      <c r="A309" t="str">
        <f>IFERROR(RANK(B309,$B$4:$B$1000,1)+COUNTIF($B$3:B308,B309),"")</f>
        <v/>
      </c>
      <c r="B309" t="str">
        <f>IFERROR(SEARCH(Balance!$C$3,F309,1),"")</f>
        <v/>
      </c>
      <c r="C309" s="7" t="str">
        <f t="shared" ca="1" si="12"/>
        <v/>
      </c>
      <c r="D309" s="8"/>
      <c r="E309" s="6" t="str">
        <f t="shared" ca="1" si="13"/>
        <v/>
      </c>
      <c r="F309" s="1"/>
      <c r="G309" s="1"/>
      <c r="H309" s="1"/>
      <c r="I309" s="1"/>
      <c r="J309" s="1" t="str">
        <f t="shared" si="14"/>
        <v/>
      </c>
      <c r="K309" s="1"/>
      <c r="L309" s="2"/>
    </row>
    <row r="310" spans="1:12" ht="20.25" x14ac:dyDescent="0.3">
      <c r="A310" t="str">
        <f>IFERROR(RANK(B310,$B$4:$B$1000,1)+COUNTIF($B$3:B309,B310),"")</f>
        <v/>
      </c>
      <c r="B310" t="str">
        <f>IFERROR(SEARCH(Balance!$C$3,F310,1),"")</f>
        <v/>
      </c>
      <c r="C310" s="7" t="str">
        <f t="shared" ca="1" si="12"/>
        <v/>
      </c>
      <c r="D310" s="8"/>
      <c r="E310" s="6" t="str">
        <f t="shared" ca="1" si="13"/>
        <v/>
      </c>
      <c r="F310" s="1"/>
      <c r="G310" s="1"/>
      <c r="H310" s="1"/>
      <c r="I310" s="1"/>
      <c r="J310" s="1" t="str">
        <f t="shared" si="14"/>
        <v/>
      </c>
      <c r="K310" s="1"/>
      <c r="L310" s="2"/>
    </row>
    <row r="311" spans="1:12" ht="20.25" x14ac:dyDescent="0.3">
      <c r="A311" t="str">
        <f>IFERROR(RANK(B311,$B$4:$B$1000,1)+COUNTIF($B$3:B310,B311),"")</f>
        <v/>
      </c>
      <c r="B311" t="str">
        <f>IFERROR(SEARCH(Balance!$C$3,F311,1),"")</f>
        <v/>
      </c>
      <c r="C311" s="7" t="str">
        <f t="shared" ca="1" si="12"/>
        <v/>
      </c>
      <c r="D311" s="8"/>
      <c r="E311" s="6" t="str">
        <f t="shared" ca="1" si="13"/>
        <v/>
      </c>
      <c r="F311" s="1"/>
      <c r="G311" s="1"/>
      <c r="H311" s="1"/>
      <c r="I311" s="1"/>
      <c r="J311" s="1" t="str">
        <f t="shared" si="14"/>
        <v/>
      </c>
      <c r="K311" s="1"/>
      <c r="L311" s="2"/>
    </row>
    <row r="312" spans="1:12" ht="20.25" x14ac:dyDescent="0.3">
      <c r="A312" t="str">
        <f>IFERROR(RANK(B312,$B$4:$B$1000,1)+COUNTIF($B$3:B311,B312),"")</f>
        <v/>
      </c>
      <c r="B312" t="str">
        <f>IFERROR(SEARCH(Balance!$C$3,F312,1),"")</f>
        <v/>
      </c>
      <c r="C312" s="7" t="str">
        <f t="shared" ca="1" si="12"/>
        <v/>
      </c>
      <c r="D312" s="8"/>
      <c r="E312" s="6" t="str">
        <f t="shared" ca="1" si="13"/>
        <v/>
      </c>
      <c r="F312" s="1"/>
      <c r="G312" s="1"/>
      <c r="H312" s="1"/>
      <c r="I312" s="1"/>
      <c r="J312" s="1" t="str">
        <f t="shared" si="14"/>
        <v/>
      </c>
      <c r="K312" s="1"/>
      <c r="L312" s="2"/>
    </row>
    <row r="313" spans="1:12" ht="20.25" x14ac:dyDescent="0.3">
      <c r="A313" t="str">
        <f>IFERROR(RANK(B313,$B$4:$B$1000,1)+COUNTIF($B$3:B312,B313),"")</f>
        <v/>
      </c>
      <c r="B313" t="str">
        <f>IFERROR(SEARCH(Balance!$C$3,F313,1),"")</f>
        <v/>
      </c>
      <c r="C313" s="7" t="str">
        <f t="shared" ca="1" si="12"/>
        <v/>
      </c>
      <c r="D313" s="8"/>
      <c r="E313" s="6" t="str">
        <f t="shared" ca="1" si="13"/>
        <v/>
      </c>
      <c r="F313" s="1"/>
      <c r="G313" s="1"/>
      <c r="H313" s="1"/>
      <c r="I313" s="1"/>
      <c r="J313" s="1" t="str">
        <f t="shared" si="14"/>
        <v/>
      </c>
      <c r="K313" s="1"/>
      <c r="L313" s="2"/>
    </row>
    <row r="314" spans="1:12" ht="20.25" x14ac:dyDescent="0.3">
      <c r="A314" t="str">
        <f>IFERROR(RANK(B314,$B$4:$B$1000,1)+COUNTIF($B$3:B313,B314),"")</f>
        <v/>
      </c>
      <c r="B314" t="str">
        <f>IFERROR(SEARCH(Balance!$C$3,F314,1),"")</f>
        <v/>
      </c>
      <c r="C314" s="7" t="str">
        <f t="shared" ca="1" si="12"/>
        <v/>
      </c>
      <c r="D314" s="8"/>
      <c r="E314" s="6" t="str">
        <f t="shared" ca="1" si="13"/>
        <v/>
      </c>
      <c r="F314" s="1"/>
      <c r="G314" s="1"/>
      <c r="H314" s="1"/>
      <c r="I314" s="1"/>
      <c r="J314" s="1" t="str">
        <f t="shared" si="14"/>
        <v/>
      </c>
      <c r="K314" s="1"/>
      <c r="L314" s="2"/>
    </row>
    <row r="315" spans="1:12" ht="20.25" x14ac:dyDescent="0.3">
      <c r="A315" t="str">
        <f>IFERROR(RANK(B315,$B$4:$B$1000,1)+COUNTIF($B$3:B314,B315),"")</f>
        <v/>
      </c>
      <c r="B315" t="str">
        <f>IFERROR(SEARCH(Balance!$C$3,F315,1),"")</f>
        <v/>
      </c>
      <c r="C315" s="7" t="str">
        <f t="shared" ca="1" si="12"/>
        <v/>
      </c>
      <c r="D315" s="8"/>
      <c r="E315" s="6" t="str">
        <f t="shared" ca="1" si="13"/>
        <v/>
      </c>
      <c r="F315" s="1"/>
      <c r="G315" s="1"/>
      <c r="H315" s="1"/>
      <c r="I315" s="1"/>
      <c r="J315" s="1" t="str">
        <f t="shared" si="14"/>
        <v/>
      </c>
      <c r="K315" s="1"/>
      <c r="L315" s="2"/>
    </row>
    <row r="316" spans="1:12" ht="20.25" x14ac:dyDescent="0.3">
      <c r="A316" t="str">
        <f>IFERROR(RANK(B316,$B$4:$B$1000,1)+COUNTIF($B$3:B315,B316),"")</f>
        <v/>
      </c>
      <c r="B316" t="str">
        <f>IFERROR(SEARCH(Balance!$C$3,F316,1),"")</f>
        <v/>
      </c>
      <c r="C316" s="7" t="str">
        <f t="shared" ca="1" si="12"/>
        <v/>
      </c>
      <c r="D316" s="8"/>
      <c r="E316" s="6" t="str">
        <f t="shared" ca="1" si="13"/>
        <v/>
      </c>
      <c r="F316" s="1"/>
      <c r="G316" s="1"/>
      <c r="H316" s="1"/>
      <c r="I316" s="1"/>
      <c r="J316" s="1" t="str">
        <f t="shared" si="14"/>
        <v/>
      </c>
      <c r="K316" s="1"/>
      <c r="L316" s="2"/>
    </row>
    <row r="317" spans="1:12" ht="20.25" x14ac:dyDescent="0.3">
      <c r="A317" t="str">
        <f>IFERROR(RANK(B317,$B$4:$B$1000,1)+COUNTIF($B$3:B316,B317),"")</f>
        <v/>
      </c>
      <c r="B317" t="str">
        <f>IFERROR(SEARCH(Balance!$C$3,F317,1),"")</f>
        <v/>
      </c>
      <c r="C317" s="7" t="str">
        <f t="shared" ca="1" si="12"/>
        <v/>
      </c>
      <c r="D317" s="8"/>
      <c r="E317" s="6" t="str">
        <f t="shared" ca="1" si="13"/>
        <v/>
      </c>
      <c r="F317" s="1"/>
      <c r="G317" s="1"/>
      <c r="H317" s="1"/>
      <c r="I317" s="1"/>
      <c r="J317" s="1" t="str">
        <f t="shared" si="14"/>
        <v/>
      </c>
      <c r="K317" s="1"/>
      <c r="L317" s="2"/>
    </row>
    <row r="318" spans="1:12" ht="20.25" x14ac:dyDescent="0.3">
      <c r="A318" t="str">
        <f>IFERROR(RANK(B318,$B$4:$B$1000,1)+COUNTIF($B$3:B317,B318),"")</f>
        <v/>
      </c>
      <c r="B318" t="str">
        <f>IFERROR(SEARCH(Balance!$C$3,F318,1),"")</f>
        <v/>
      </c>
      <c r="C318" s="7" t="str">
        <f t="shared" ca="1" si="12"/>
        <v/>
      </c>
      <c r="D318" s="8"/>
      <c r="E318" s="6" t="str">
        <f t="shared" ca="1" si="13"/>
        <v/>
      </c>
      <c r="F318" s="1"/>
      <c r="G318" s="1"/>
      <c r="H318" s="1"/>
      <c r="I318" s="1"/>
      <c r="J318" s="1" t="str">
        <f t="shared" si="14"/>
        <v/>
      </c>
      <c r="K318" s="1"/>
      <c r="L318" s="2"/>
    </row>
    <row r="319" spans="1:12" ht="20.25" x14ac:dyDescent="0.3">
      <c r="A319" t="str">
        <f>IFERROR(RANK(B319,$B$4:$B$1000,1)+COUNTIF($B$3:B318,B319),"")</f>
        <v/>
      </c>
      <c r="B319" t="str">
        <f>IFERROR(SEARCH(Balance!$C$3,F319,1),"")</f>
        <v/>
      </c>
      <c r="C319" s="7" t="str">
        <f t="shared" ca="1" si="12"/>
        <v/>
      </c>
      <c r="D319" s="8"/>
      <c r="E319" s="6" t="str">
        <f t="shared" ca="1" si="13"/>
        <v/>
      </c>
      <c r="F319" s="1"/>
      <c r="G319" s="1"/>
      <c r="H319" s="1"/>
      <c r="I319" s="1"/>
      <c r="J319" s="1" t="str">
        <f t="shared" si="14"/>
        <v/>
      </c>
      <c r="K319" s="1"/>
      <c r="L319" s="2"/>
    </row>
    <row r="320" spans="1:12" ht="20.25" x14ac:dyDescent="0.3">
      <c r="A320" t="str">
        <f>IFERROR(RANK(B320,$B$4:$B$1000,1)+COUNTIF($B$3:B319,B320),"")</f>
        <v/>
      </c>
      <c r="B320" t="str">
        <f>IFERROR(SEARCH(Balance!$C$3,F320,1),"")</f>
        <v/>
      </c>
      <c r="C320" s="7" t="str">
        <f t="shared" ca="1" si="12"/>
        <v/>
      </c>
      <c r="D320" s="8"/>
      <c r="E320" s="6" t="str">
        <f t="shared" ca="1" si="13"/>
        <v/>
      </c>
      <c r="F320" s="1"/>
      <c r="G320" s="1"/>
      <c r="H320" s="1"/>
      <c r="I320" s="1"/>
      <c r="J320" s="1" t="str">
        <f t="shared" si="14"/>
        <v/>
      </c>
      <c r="K320" s="1"/>
      <c r="L320" s="2"/>
    </row>
    <row r="321" spans="1:12" ht="20.25" x14ac:dyDescent="0.3">
      <c r="A321" t="str">
        <f>IFERROR(RANK(B321,$B$4:$B$1000,1)+COUNTIF($B$3:B320,B321),"")</f>
        <v/>
      </c>
      <c r="B321" t="str">
        <f>IFERROR(SEARCH(Balance!$C$3,F321,1),"")</f>
        <v/>
      </c>
      <c r="C321" s="7" t="str">
        <f t="shared" ca="1" si="12"/>
        <v/>
      </c>
      <c r="D321" s="8"/>
      <c r="E321" s="6" t="str">
        <f t="shared" ca="1" si="13"/>
        <v/>
      </c>
      <c r="F321" s="1"/>
      <c r="G321" s="1"/>
      <c r="H321" s="1"/>
      <c r="I321" s="1"/>
      <c r="J321" s="1" t="str">
        <f t="shared" si="14"/>
        <v/>
      </c>
      <c r="K321" s="1"/>
      <c r="L321" s="2"/>
    </row>
    <row r="322" spans="1:12" ht="20.25" x14ac:dyDescent="0.3">
      <c r="A322" t="str">
        <f>IFERROR(RANK(B322,$B$4:$B$1000,1)+COUNTIF($B$3:B321,B322),"")</f>
        <v/>
      </c>
      <c r="B322" t="str">
        <f>IFERROR(SEARCH(Balance!$C$3,F322,1),"")</f>
        <v/>
      </c>
      <c r="C322" s="7" t="str">
        <f t="shared" ca="1" si="12"/>
        <v/>
      </c>
      <c r="D322" s="8"/>
      <c r="E322" s="6" t="str">
        <f t="shared" ca="1" si="13"/>
        <v/>
      </c>
      <c r="F322" s="1"/>
      <c r="G322" s="1"/>
      <c r="H322" s="1"/>
      <c r="I322" s="1"/>
      <c r="J322" s="1" t="str">
        <f t="shared" si="14"/>
        <v/>
      </c>
      <c r="K322" s="1"/>
      <c r="L322" s="2"/>
    </row>
    <row r="323" spans="1:12" ht="20.25" x14ac:dyDescent="0.3">
      <c r="A323" t="str">
        <f>IFERROR(RANK(B323,$B$4:$B$1000,1)+COUNTIF($B$3:B322,B323),"")</f>
        <v/>
      </c>
      <c r="B323" t="str">
        <f>IFERROR(SEARCH(Balance!$C$3,F323,1),"")</f>
        <v/>
      </c>
      <c r="C323" s="7" t="str">
        <f t="shared" ca="1" si="12"/>
        <v/>
      </c>
      <c r="D323" s="8"/>
      <c r="E323" s="6" t="str">
        <f t="shared" ca="1" si="13"/>
        <v/>
      </c>
      <c r="F323" s="1"/>
      <c r="G323" s="1"/>
      <c r="H323" s="1"/>
      <c r="I323" s="1"/>
      <c r="J323" s="1" t="str">
        <f t="shared" si="14"/>
        <v/>
      </c>
      <c r="K323" s="1"/>
      <c r="L323" s="2"/>
    </row>
    <row r="324" spans="1:12" ht="20.25" x14ac:dyDescent="0.3">
      <c r="A324" t="str">
        <f>IFERROR(RANK(B324,$B$4:$B$1000,1)+COUNTIF($B$3:B323,B324),"")</f>
        <v/>
      </c>
      <c r="B324" t="str">
        <f>IFERROR(SEARCH(Balance!$C$3,F324,1),"")</f>
        <v/>
      </c>
      <c r="C324" s="7" t="str">
        <f t="shared" ca="1" si="12"/>
        <v/>
      </c>
      <c r="D324" s="8"/>
      <c r="E324" s="6" t="str">
        <f t="shared" ca="1" si="13"/>
        <v/>
      </c>
      <c r="F324" s="1"/>
      <c r="G324" s="1"/>
      <c r="H324" s="1"/>
      <c r="I324" s="1"/>
      <c r="J324" s="1" t="str">
        <f t="shared" si="14"/>
        <v/>
      </c>
      <c r="K324" s="1"/>
      <c r="L324" s="2"/>
    </row>
    <row r="325" spans="1:12" ht="20.25" x14ac:dyDescent="0.3">
      <c r="A325" t="str">
        <f>IFERROR(RANK(B325,$B$4:$B$1000,1)+COUNTIF($B$3:B324,B325),"")</f>
        <v/>
      </c>
      <c r="B325" t="str">
        <f>IFERROR(SEARCH(Balance!$C$3,F325,1),"")</f>
        <v/>
      </c>
      <c r="C325" s="7" t="str">
        <f t="shared" ref="C325:C388" ca="1" si="15">IF(F325&lt;&gt;"",TODAY(),"")</f>
        <v/>
      </c>
      <c r="D325" s="8"/>
      <c r="E325" s="6" t="str">
        <f t="shared" ref="E325:E388" ca="1" si="16">IF(F325&lt;&gt;"",NOW(),"")</f>
        <v/>
      </c>
      <c r="F325" s="1"/>
      <c r="G325" s="1"/>
      <c r="H325" s="1"/>
      <c r="I325" s="1"/>
      <c r="J325" s="1" t="str">
        <f t="shared" ref="J325:J388" si="17">IF(I325="رصيد بداية","رصيد بداية","")</f>
        <v/>
      </c>
      <c r="K325" s="1"/>
      <c r="L325" s="2"/>
    </row>
    <row r="326" spans="1:12" ht="20.25" x14ac:dyDescent="0.3">
      <c r="A326" t="str">
        <f>IFERROR(RANK(B326,$B$4:$B$1000,1)+COUNTIF($B$3:B325,B326),"")</f>
        <v/>
      </c>
      <c r="B326" t="str">
        <f>IFERROR(SEARCH(Balance!$C$3,F326,1),"")</f>
        <v/>
      </c>
      <c r="C326" s="7" t="str">
        <f t="shared" ca="1" si="15"/>
        <v/>
      </c>
      <c r="D326" s="8"/>
      <c r="E326" s="6" t="str">
        <f t="shared" ca="1" si="16"/>
        <v/>
      </c>
      <c r="F326" s="1"/>
      <c r="G326" s="1"/>
      <c r="H326" s="1"/>
      <c r="I326" s="1"/>
      <c r="J326" s="1" t="str">
        <f t="shared" si="17"/>
        <v/>
      </c>
      <c r="K326" s="1"/>
      <c r="L326" s="2"/>
    </row>
    <row r="327" spans="1:12" ht="20.25" x14ac:dyDescent="0.3">
      <c r="A327" t="str">
        <f>IFERROR(RANK(B327,$B$4:$B$1000,1)+COUNTIF($B$3:B326,B327),"")</f>
        <v/>
      </c>
      <c r="B327" t="str">
        <f>IFERROR(SEARCH(Balance!$C$3,F327,1),"")</f>
        <v/>
      </c>
      <c r="C327" s="7" t="str">
        <f t="shared" ca="1" si="15"/>
        <v/>
      </c>
      <c r="D327" s="8"/>
      <c r="E327" s="6" t="str">
        <f t="shared" ca="1" si="16"/>
        <v/>
      </c>
      <c r="F327" s="1"/>
      <c r="G327" s="1"/>
      <c r="H327" s="1"/>
      <c r="I327" s="1"/>
      <c r="J327" s="1" t="str">
        <f t="shared" si="17"/>
        <v/>
      </c>
      <c r="K327" s="1"/>
      <c r="L327" s="2"/>
    </row>
    <row r="328" spans="1:12" ht="20.25" x14ac:dyDescent="0.3">
      <c r="A328" t="str">
        <f>IFERROR(RANK(B328,$B$4:$B$1000,1)+COUNTIF($B$3:B327,B328),"")</f>
        <v/>
      </c>
      <c r="B328" t="str">
        <f>IFERROR(SEARCH(Balance!$C$3,F328,1),"")</f>
        <v/>
      </c>
      <c r="C328" s="7" t="str">
        <f t="shared" ca="1" si="15"/>
        <v/>
      </c>
      <c r="D328" s="8"/>
      <c r="E328" s="6" t="str">
        <f t="shared" ca="1" si="16"/>
        <v/>
      </c>
      <c r="F328" s="1"/>
      <c r="G328" s="1"/>
      <c r="H328" s="1"/>
      <c r="I328" s="1"/>
      <c r="J328" s="1" t="str">
        <f t="shared" si="17"/>
        <v/>
      </c>
      <c r="K328" s="1"/>
      <c r="L328" s="2"/>
    </row>
    <row r="329" spans="1:12" ht="20.25" x14ac:dyDescent="0.3">
      <c r="A329" t="str">
        <f>IFERROR(RANK(B329,$B$4:$B$1000,1)+COUNTIF($B$3:B328,B329),"")</f>
        <v/>
      </c>
      <c r="B329" t="str">
        <f>IFERROR(SEARCH(Balance!$C$3,F329,1),"")</f>
        <v/>
      </c>
      <c r="C329" s="7" t="str">
        <f t="shared" ca="1" si="15"/>
        <v/>
      </c>
      <c r="D329" s="8"/>
      <c r="E329" s="6" t="str">
        <f t="shared" ca="1" si="16"/>
        <v/>
      </c>
      <c r="F329" s="1"/>
      <c r="G329" s="1"/>
      <c r="H329" s="1"/>
      <c r="I329" s="1"/>
      <c r="J329" s="1" t="str">
        <f t="shared" si="17"/>
        <v/>
      </c>
      <c r="K329" s="1"/>
      <c r="L329" s="2"/>
    </row>
    <row r="330" spans="1:12" ht="20.25" x14ac:dyDescent="0.3">
      <c r="A330" t="str">
        <f>IFERROR(RANK(B330,$B$4:$B$1000,1)+COUNTIF($B$3:B329,B330),"")</f>
        <v/>
      </c>
      <c r="B330" t="str">
        <f>IFERROR(SEARCH(Balance!$C$3,F330,1),"")</f>
        <v/>
      </c>
      <c r="C330" s="7" t="str">
        <f t="shared" ca="1" si="15"/>
        <v/>
      </c>
      <c r="D330" s="8"/>
      <c r="E330" s="6" t="str">
        <f t="shared" ca="1" si="16"/>
        <v/>
      </c>
      <c r="F330" s="1"/>
      <c r="G330" s="1"/>
      <c r="H330" s="1"/>
      <c r="I330" s="1"/>
      <c r="J330" s="1" t="str">
        <f t="shared" si="17"/>
        <v/>
      </c>
      <c r="K330" s="1"/>
      <c r="L330" s="2"/>
    </row>
    <row r="331" spans="1:12" ht="20.25" x14ac:dyDescent="0.3">
      <c r="A331" t="str">
        <f>IFERROR(RANK(B331,$B$4:$B$1000,1)+COUNTIF($B$3:B330,B331),"")</f>
        <v/>
      </c>
      <c r="B331" t="str">
        <f>IFERROR(SEARCH(Balance!$C$3,F331,1),"")</f>
        <v/>
      </c>
      <c r="C331" s="7" t="str">
        <f t="shared" ca="1" si="15"/>
        <v/>
      </c>
      <c r="D331" s="8"/>
      <c r="E331" s="6" t="str">
        <f t="shared" ca="1" si="16"/>
        <v/>
      </c>
      <c r="F331" s="1"/>
      <c r="G331" s="1"/>
      <c r="H331" s="1"/>
      <c r="I331" s="1"/>
      <c r="J331" s="1" t="str">
        <f t="shared" si="17"/>
        <v/>
      </c>
      <c r="K331" s="1"/>
      <c r="L331" s="2"/>
    </row>
    <row r="332" spans="1:12" ht="20.25" x14ac:dyDescent="0.3">
      <c r="A332" t="str">
        <f>IFERROR(RANK(B332,$B$4:$B$1000,1)+COUNTIF($B$3:B331,B332),"")</f>
        <v/>
      </c>
      <c r="B332" t="str">
        <f>IFERROR(SEARCH(Balance!$C$3,F332,1),"")</f>
        <v/>
      </c>
      <c r="C332" s="7" t="str">
        <f t="shared" ca="1" si="15"/>
        <v/>
      </c>
      <c r="D332" s="8"/>
      <c r="E332" s="6" t="str">
        <f t="shared" ca="1" si="16"/>
        <v/>
      </c>
      <c r="F332" s="1"/>
      <c r="G332" s="1"/>
      <c r="H332" s="1"/>
      <c r="I332" s="1"/>
      <c r="J332" s="1" t="str">
        <f t="shared" si="17"/>
        <v/>
      </c>
      <c r="K332" s="1"/>
      <c r="L332" s="2"/>
    </row>
    <row r="333" spans="1:12" ht="20.25" x14ac:dyDescent="0.3">
      <c r="A333" t="str">
        <f>IFERROR(RANK(B333,$B$4:$B$1000,1)+COUNTIF($B$3:B332,B333),"")</f>
        <v/>
      </c>
      <c r="B333" t="str">
        <f>IFERROR(SEARCH(Balance!$C$3,F333,1),"")</f>
        <v/>
      </c>
      <c r="C333" s="7" t="str">
        <f t="shared" ca="1" si="15"/>
        <v/>
      </c>
      <c r="D333" s="8"/>
      <c r="E333" s="6" t="str">
        <f t="shared" ca="1" si="16"/>
        <v/>
      </c>
      <c r="F333" s="1"/>
      <c r="G333" s="1"/>
      <c r="H333" s="1"/>
      <c r="I333" s="1"/>
      <c r="J333" s="1" t="str">
        <f t="shared" si="17"/>
        <v/>
      </c>
      <c r="K333" s="1"/>
      <c r="L333" s="2"/>
    </row>
    <row r="334" spans="1:12" ht="20.25" x14ac:dyDescent="0.3">
      <c r="A334" t="str">
        <f>IFERROR(RANK(B334,$B$4:$B$1000,1)+COUNTIF($B$3:B333,B334),"")</f>
        <v/>
      </c>
      <c r="B334" t="str">
        <f>IFERROR(SEARCH(Balance!$C$3,F334,1),"")</f>
        <v/>
      </c>
      <c r="C334" s="7" t="str">
        <f t="shared" ca="1" si="15"/>
        <v/>
      </c>
      <c r="D334" s="8"/>
      <c r="E334" s="6" t="str">
        <f t="shared" ca="1" si="16"/>
        <v/>
      </c>
      <c r="F334" s="1"/>
      <c r="G334" s="1"/>
      <c r="H334" s="1"/>
      <c r="I334" s="1"/>
      <c r="J334" s="1" t="str">
        <f t="shared" si="17"/>
        <v/>
      </c>
      <c r="K334" s="1"/>
      <c r="L334" s="2"/>
    </row>
    <row r="335" spans="1:12" ht="20.25" x14ac:dyDescent="0.3">
      <c r="A335" t="str">
        <f>IFERROR(RANK(B335,$B$4:$B$1000,1)+COUNTIF($B$3:B334,B335),"")</f>
        <v/>
      </c>
      <c r="B335" t="str">
        <f>IFERROR(SEARCH(Balance!$C$3,F335,1),"")</f>
        <v/>
      </c>
      <c r="C335" s="7" t="str">
        <f t="shared" ca="1" si="15"/>
        <v/>
      </c>
      <c r="D335" s="8"/>
      <c r="E335" s="6" t="str">
        <f t="shared" ca="1" si="16"/>
        <v/>
      </c>
      <c r="F335" s="1"/>
      <c r="G335" s="1"/>
      <c r="H335" s="1"/>
      <c r="I335" s="1"/>
      <c r="J335" s="1" t="str">
        <f t="shared" si="17"/>
        <v/>
      </c>
      <c r="K335" s="1"/>
      <c r="L335" s="2"/>
    </row>
    <row r="336" spans="1:12" ht="20.25" x14ac:dyDescent="0.3">
      <c r="A336" t="str">
        <f>IFERROR(RANK(B336,$B$4:$B$1000,1)+COUNTIF($B$3:B335,B336),"")</f>
        <v/>
      </c>
      <c r="B336" t="str">
        <f>IFERROR(SEARCH(Balance!$C$3,F336,1),"")</f>
        <v/>
      </c>
      <c r="C336" s="7" t="str">
        <f t="shared" ca="1" si="15"/>
        <v/>
      </c>
      <c r="D336" s="8"/>
      <c r="E336" s="6" t="str">
        <f t="shared" ca="1" si="16"/>
        <v/>
      </c>
      <c r="F336" s="1"/>
      <c r="G336" s="1"/>
      <c r="H336" s="1"/>
      <c r="I336" s="1"/>
      <c r="J336" s="1" t="str">
        <f t="shared" si="17"/>
        <v/>
      </c>
      <c r="K336" s="1"/>
      <c r="L336" s="2"/>
    </row>
    <row r="337" spans="1:12" ht="20.25" x14ac:dyDescent="0.3">
      <c r="A337" t="str">
        <f>IFERROR(RANK(B337,$B$4:$B$1000,1)+COUNTIF($B$3:B336,B337),"")</f>
        <v/>
      </c>
      <c r="B337" t="str">
        <f>IFERROR(SEARCH(Balance!$C$3,F337,1),"")</f>
        <v/>
      </c>
      <c r="C337" s="7" t="str">
        <f t="shared" ca="1" si="15"/>
        <v/>
      </c>
      <c r="D337" s="8"/>
      <c r="E337" s="6" t="str">
        <f t="shared" ca="1" si="16"/>
        <v/>
      </c>
      <c r="F337" s="1"/>
      <c r="G337" s="1"/>
      <c r="H337" s="1"/>
      <c r="I337" s="1"/>
      <c r="J337" s="1" t="str">
        <f t="shared" si="17"/>
        <v/>
      </c>
      <c r="K337" s="1"/>
      <c r="L337" s="2"/>
    </row>
    <row r="338" spans="1:12" ht="20.25" x14ac:dyDescent="0.3">
      <c r="A338" t="str">
        <f>IFERROR(RANK(B338,$B$4:$B$1000,1)+COUNTIF($B$3:B337,B338),"")</f>
        <v/>
      </c>
      <c r="B338" t="str">
        <f>IFERROR(SEARCH(Balance!$C$3,F338,1),"")</f>
        <v/>
      </c>
      <c r="C338" s="7" t="str">
        <f t="shared" ca="1" si="15"/>
        <v/>
      </c>
      <c r="D338" s="8"/>
      <c r="E338" s="6" t="str">
        <f t="shared" ca="1" si="16"/>
        <v/>
      </c>
      <c r="F338" s="1"/>
      <c r="G338" s="1"/>
      <c r="H338" s="1"/>
      <c r="I338" s="1"/>
      <c r="J338" s="1" t="str">
        <f t="shared" si="17"/>
        <v/>
      </c>
      <c r="K338" s="1"/>
      <c r="L338" s="2"/>
    </row>
    <row r="339" spans="1:12" ht="20.25" x14ac:dyDescent="0.3">
      <c r="A339" t="str">
        <f>IFERROR(RANK(B339,$B$4:$B$1000,1)+COUNTIF($B$3:B338,B339),"")</f>
        <v/>
      </c>
      <c r="B339" t="str">
        <f>IFERROR(SEARCH(Balance!$C$3,F339,1),"")</f>
        <v/>
      </c>
      <c r="C339" s="7" t="str">
        <f t="shared" ca="1" si="15"/>
        <v/>
      </c>
      <c r="D339" s="8"/>
      <c r="E339" s="6" t="str">
        <f t="shared" ca="1" si="16"/>
        <v/>
      </c>
      <c r="F339" s="1"/>
      <c r="G339" s="1"/>
      <c r="H339" s="1"/>
      <c r="I339" s="1"/>
      <c r="J339" s="1" t="str">
        <f t="shared" si="17"/>
        <v/>
      </c>
      <c r="K339" s="1"/>
      <c r="L339" s="2"/>
    </row>
    <row r="340" spans="1:12" ht="20.25" x14ac:dyDescent="0.3">
      <c r="A340" t="str">
        <f>IFERROR(RANK(B340,$B$4:$B$1000,1)+COUNTIF($B$3:B339,B340),"")</f>
        <v/>
      </c>
      <c r="B340" t="str">
        <f>IFERROR(SEARCH(Balance!$C$3,F340,1),"")</f>
        <v/>
      </c>
      <c r="C340" s="7" t="str">
        <f t="shared" ca="1" si="15"/>
        <v/>
      </c>
      <c r="D340" s="8"/>
      <c r="E340" s="6" t="str">
        <f t="shared" ca="1" si="16"/>
        <v/>
      </c>
      <c r="F340" s="1"/>
      <c r="G340" s="1"/>
      <c r="H340" s="1"/>
      <c r="I340" s="1"/>
      <c r="J340" s="1" t="str">
        <f t="shared" si="17"/>
        <v/>
      </c>
      <c r="K340" s="1"/>
      <c r="L340" s="2"/>
    </row>
    <row r="341" spans="1:12" ht="20.25" x14ac:dyDescent="0.3">
      <c r="A341" t="str">
        <f>IFERROR(RANK(B341,$B$4:$B$1000,1)+COUNTIF($B$3:B340,B341),"")</f>
        <v/>
      </c>
      <c r="B341" t="str">
        <f>IFERROR(SEARCH(Balance!$C$3,F341,1),"")</f>
        <v/>
      </c>
      <c r="C341" s="7" t="str">
        <f t="shared" ca="1" si="15"/>
        <v/>
      </c>
      <c r="D341" s="8"/>
      <c r="E341" s="6" t="str">
        <f t="shared" ca="1" si="16"/>
        <v/>
      </c>
      <c r="F341" s="1"/>
      <c r="G341" s="1"/>
      <c r="H341" s="1"/>
      <c r="I341" s="1"/>
      <c r="J341" s="1" t="str">
        <f t="shared" si="17"/>
        <v/>
      </c>
      <c r="K341" s="1"/>
      <c r="L341" s="2"/>
    </row>
    <row r="342" spans="1:12" ht="20.25" x14ac:dyDescent="0.3">
      <c r="A342" t="str">
        <f>IFERROR(RANK(B342,$B$4:$B$1000,1)+COUNTIF($B$3:B341,B342),"")</f>
        <v/>
      </c>
      <c r="B342" t="str">
        <f>IFERROR(SEARCH(Balance!$C$3,F342,1),"")</f>
        <v/>
      </c>
      <c r="C342" s="7" t="str">
        <f t="shared" ca="1" si="15"/>
        <v/>
      </c>
      <c r="D342" s="8"/>
      <c r="E342" s="6" t="str">
        <f t="shared" ca="1" si="16"/>
        <v/>
      </c>
      <c r="F342" s="1"/>
      <c r="G342" s="1"/>
      <c r="H342" s="1"/>
      <c r="I342" s="1"/>
      <c r="J342" s="1" t="str">
        <f t="shared" si="17"/>
        <v/>
      </c>
      <c r="K342" s="1"/>
      <c r="L342" s="2"/>
    </row>
    <row r="343" spans="1:12" ht="20.25" x14ac:dyDescent="0.3">
      <c r="A343" t="str">
        <f>IFERROR(RANK(B343,$B$4:$B$1000,1)+COUNTIF($B$3:B342,B343),"")</f>
        <v/>
      </c>
      <c r="B343" t="str">
        <f>IFERROR(SEARCH(Balance!$C$3,F343,1),"")</f>
        <v/>
      </c>
      <c r="C343" s="7" t="str">
        <f t="shared" ca="1" si="15"/>
        <v/>
      </c>
      <c r="D343" s="8"/>
      <c r="E343" s="6" t="str">
        <f t="shared" ca="1" si="16"/>
        <v/>
      </c>
      <c r="F343" s="1"/>
      <c r="G343" s="1"/>
      <c r="H343" s="1"/>
      <c r="I343" s="1"/>
      <c r="J343" s="1" t="str">
        <f t="shared" si="17"/>
        <v/>
      </c>
      <c r="K343" s="1"/>
      <c r="L343" s="2"/>
    </row>
    <row r="344" spans="1:12" ht="20.25" x14ac:dyDescent="0.3">
      <c r="A344" t="str">
        <f>IFERROR(RANK(B344,$B$4:$B$1000,1)+COUNTIF($B$3:B343,B344),"")</f>
        <v/>
      </c>
      <c r="B344" t="str">
        <f>IFERROR(SEARCH(Balance!$C$3,F344,1),"")</f>
        <v/>
      </c>
      <c r="C344" s="7" t="str">
        <f t="shared" ca="1" si="15"/>
        <v/>
      </c>
      <c r="D344" s="8"/>
      <c r="E344" s="6" t="str">
        <f t="shared" ca="1" si="16"/>
        <v/>
      </c>
      <c r="F344" s="1"/>
      <c r="G344" s="1"/>
      <c r="H344" s="1"/>
      <c r="I344" s="1"/>
      <c r="J344" s="1" t="str">
        <f t="shared" si="17"/>
        <v/>
      </c>
      <c r="K344" s="1"/>
      <c r="L344" s="2"/>
    </row>
    <row r="345" spans="1:12" ht="20.25" x14ac:dyDescent="0.3">
      <c r="A345" t="str">
        <f>IFERROR(RANK(B345,$B$4:$B$1000,1)+COUNTIF($B$3:B344,B345),"")</f>
        <v/>
      </c>
      <c r="B345" t="str">
        <f>IFERROR(SEARCH(Balance!$C$3,F345,1),"")</f>
        <v/>
      </c>
      <c r="C345" s="7" t="str">
        <f t="shared" ca="1" si="15"/>
        <v/>
      </c>
      <c r="D345" s="8"/>
      <c r="E345" s="6" t="str">
        <f t="shared" ca="1" si="16"/>
        <v/>
      </c>
      <c r="F345" s="1"/>
      <c r="G345" s="1"/>
      <c r="H345" s="1"/>
      <c r="I345" s="1"/>
      <c r="J345" s="1" t="str">
        <f t="shared" si="17"/>
        <v/>
      </c>
      <c r="K345" s="1"/>
      <c r="L345" s="2"/>
    </row>
    <row r="346" spans="1:12" ht="20.25" x14ac:dyDescent="0.3">
      <c r="A346" t="str">
        <f>IFERROR(RANK(B346,$B$4:$B$1000,1)+COUNTIF($B$3:B345,B346),"")</f>
        <v/>
      </c>
      <c r="B346" t="str">
        <f>IFERROR(SEARCH(Balance!$C$3,F346,1),"")</f>
        <v/>
      </c>
      <c r="C346" s="7" t="str">
        <f t="shared" ca="1" si="15"/>
        <v/>
      </c>
      <c r="D346" s="8"/>
      <c r="E346" s="6" t="str">
        <f t="shared" ca="1" si="16"/>
        <v/>
      </c>
      <c r="F346" s="1"/>
      <c r="G346" s="1"/>
      <c r="H346" s="1"/>
      <c r="I346" s="1"/>
      <c r="J346" s="1" t="str">
        <f t="shared" si="17"/>
        <v/>
      </c>
      <c r="K346" s="1"/>
      <c r="L346" s="2"/>
    </row>
    <row r="347" spans="1:12" ht="20.25" x14ac:dyDescent="0.3">
      <c r="A347" t="str">
        <f>IFERROR(RANK(B347,$B$4:$B$1000,1)+COUNTIF($B$3:B346,B347),"")</f>
        <v/>
      </c>
      <c r="B347" t="str">
        <f>IFERROR(SEARCH(Balance!$C$3,F347,1),"")</f>
        <v/>
      </c>
      <c r="C347" s="7" t="str">
        <f t="shared" ca="1" si="15"/>
        <v/>
      </c>
      <c r="D347" s="8"/>
      <c r="E347" s="6" t="str">
        <f t="shared" ca="1" si="16"/>
        <v/>
      </c>
      <c r="F347" s="1"/>
      <c r="G347" s="1"/>
      <c r="H347" s="1"/>
      <c r="I347" s="1"/>
      <c r="J347" s="1" t="str">
        <f t="shared" si="17"/>
        <v/>
      </c>
      <c r="K347" s="1"/>
      <c r="L347" s="2"/>
    </row>
    <row r="348" spans="1:12" ht="20.25" x14ac:dyDescent="0.3">
      <c r="A348" t="str">
        <f>IFERROR(RANK(B348,$B$4:$B$1000,1)+COUNTIF($B$3:B347,B348),"")</f>
        <v/>
      </c>
      <c r="B348" t="str">
        <f>IFERROR(SEARCH(Balance!$C$3,F348,1),"")</f>
        <v/>
      </c>
      <c r="C348" s="7" t="str">
        <f t="shared" ca="1" si="15"/>
        <v/>
      </c>
      <c r="D348" s="8"/>
      <c r="E348" s="6" t="str">
        <f t="shared" ca="1" si="16"/>
        <v/>
      </c>
      <c r="F348" s="1"/>
      <c r="G348" s="1"/>
      <c r="H348" s="1"/>
      <c r="I348" s="1"/>
      <c r="J348" s="1" t="str">
        <f t="shared" si="17"/>
        <v/>
      </c>
      <c r="K348" s="1"/>
      <c r="L348" s="2"/>
    </row>
    <row r="349" spans="1:12" ht="20.25" x14ac:dyDescent="0.3">
      <c r="A349" t="str">
        <f>IFERROR(RANK(B349,$B$4:$B$1000,1)+COUNTIF($B$3:B348,B349),"")</f>
        <v/>
      </c>
      <c r="B349" t="str">
        <f>IFERROR(SEARCH(Balance!$C$3,F349,1),"")</f>
        <v/>
      </c>
      <c r="C349" s="7" t="str">
        <f t="shared" ca="1" si="15"/>
        <v/>
      </c>
      <c r="D349" s="8"/>
      <c r="E349" s="6" t="str">
        <f t="shared" ca="1" si="16"/>
        <v/>
      </c>
      <c r="F349" s="1"/>
      <c r="G349" s="1"/>
      <c r="H349" s="1"/>
      <c r="I349" s="1"/>
      <c r="J349" s="1" t="str">
        <f t="shared" si="17"/>
        <v/>
      </c>
      <c r="K349" s="1"/>
      <c r="L349" s="2"/>
    </row>
    <row r="350" spans="1:12" ht="20.25" x14ac:dyDescent="0.3">
      <c r="A350" t="str">
        <f>IFERROR(RANK(B350,$B$4:$B$1000,1)+COUNTIF($B$3:B349,B350),"")</f>
        <v/>
      </c>
      <c r="B350" t="str">
        <f>IFERROR(SEARCH(Balance!$C$3,F350,1),"")</f>
        <v/>
      </c>
      <c r="C350" s="7" t="str">
        <f t="shared" ca="1" si="15"/>
        <v/>
      </c>
      <c r="D350" s="8"/>
      <c r="E350" s="6" t="str">
        <f t="shared" ca="1" si="16"/>
        <v/>
      </c>
      <c r="F350" s="1"/>
      <c r="G350" s="1"/>
      <c r="H350" s="1"/>
      <c r="I350" s="1"/>
      <c r="J350" s="1" t="str">
        <f t="shared" si="17"/>
        <v/>
      </c>
      <c r="K350" s="1"/>
      <c r="L350" s="2"/>
    </row>
    <row r="351" spans="1:12" ht="20.25" x14ac:dyDescent="0.3">
      <c r="A351" t="str">
        <f>IFERROR(RANK(B351,$B$4:$B$1000,1)+COUNTIF($B$3:B350,B351),"")</f>
        <v/>
      </c>
      <c r="B351" t="str">
        <f>IFERROR(SEARCH(Balance!$C$3,F351,1),"")</f>
        <v/>
      </c>
      <c r="C351" s="7" t="str">
        <f t="shared" ca="1" si="15"/>
        <v/>
      </c>
      <c r="D351" s="8"/>
      <c r="E351" s="6" t="str">
        <f t="shared" ca="1" si="16"/>
        <v/>
      </c>
      <c r="F351" s="1"/>
      <c r="G351" s="1"/>
      <c r="H351" s="1"/>
      <c r="I351" s="1"/>
      <c r="J351" s="1" t="str">
        <f t="shared" si="17"/>
        <v/>
      </c>
      <c r="K351" s="1"/>
      <c r="L351" s="2"/>
    </row>
    <row r="352" spans="1:12" ht="20.25" x14ac:dyDescent="0.3">
      <c r="A352" t="str">
        <f>IFERROR(RANK(B352,$B$4:$B$1000,1)+COUNTIF($B$3:B351,B352),"")</f>
        <v/>
      </c>
      <c r="B352" t="str">
        <f>IFERROR(SEARCH(Balance!$C$3,F352,1),"")</f>
        <v/>
      </c>
      <c r="C352" s="7" t="str">
        <f t="shared" ca="1" si="15"/>
        <v/>
      </c>
      <c r="D352" s="8"/>
      <c r="E352" s="6" t="str">
        <f t="shared" ca="1" si="16"/>
        <v/>
      </c>
      <c r="F352" s="1"/>
      <c r="G352" s="1"/>
      <c r="H352" s="1"/>
      <c r="I352" s="1"/>
      <c r="J352" s="1" t="str">
        <f t="shared" si="17"/>
        <v/>
      </c>
      <c r="K352" s="1"/>
      <c r="L352" s="2"/>
    </row>
    <row r="353" spans="1:12" ht="20.25" x14ac:dyDescent="0.3">
      <c r="A353" t="str">
        <f>IFERROR(RANK(B353,$B$4:$B$1000,1)+COUNTIF($B$3:B352,B353),"")</f>
        <v/>
      </c>
      <c r="B353" t="str">
        <f>IFERROR(SEARCH(Balance!$C$3,F353,1),"")</f>
        <v/>
      </c>
      <c r="C353" s="7" t="str">
        <f t="shared" ca="1" si="15"/>
        <v/>
      </c>
      <c r="D353" s="8"/>
      <c r="E353" s="6" t="str">
        <f t="shared" ca="1" si="16"/>
        <v/>
      </c>
      <c r="F353" s="1"/>
      <c r="G353" s="1"/>
      <c r="H353" s="1"/>
      <c r="I353" s="1"/>
      <c r="J353" s="1" t="str">
        <f t="shared" si="17"/>
        <v/>
      </c>
      <c r="K353" s="1"/>
      <c r="L353" s="2"/>
    </row>
    <row r="354" spans="1:12" ht="20.25" x14ac:dyDescent="0.3">
      <c r="A354" t="str">
        <f>IFERROR(RANK(B354,$B$4:$B$1000,1)+COUNTIF($B$3:B353,B354),"")</f>
        <v/>
      </c>
      <c r="B354" t="str">
        <f>IFERROR(SEARCH(Balance!$C$3,F354,1),"")</f>
        <v/>
      </c>
      <c r="C354" s="7" t="str">
        <f t="shared" ca="1" si="15"/>
        <v/>
      </c>
      <c r="D354" s="8"/>
      <c r="E354" s="6" t="str">
        <f t="shared" ca="1" si="16"/>
        <v/>
      </c>
      <c r="F354" s="1"/>
      <c r="G354" s="1"/>
      <c r="H354" s="1"/>
      <c r="I354" s="1"/>
      <c r="J354" s="1" t="str">
        <f t="shared" si="17"/>
        <v/>
      </c>
      <c r="K354" s="1"/>
      <c r="L354" s="2"/>
    </row>
    <row r="355" spans="1:12" ht="20.25" x14ac:dyDescent="0.3">
      <c r="A355" t="str">
        <f>IFERROR(RANK(B355,$B$4:$B$1000,1)+COUNTIF($B$3:B354,B355),"")</f>
        <v/>
      </c>
      <c r="B355" t="str">
        <f>IFERROR(SEARCH(Balance!$C$3,F355,1),"")</f>
        <v/>
      </c>
      <c r="C355" s="7" t="str">
        <f t="shared" ca="1" si="15"/>
        <v/>
      </c>
      <c r="D355" s="8"/>
      <c r="E355" s="6" t="str">
        <f t="shared" ca="1" si="16"/>
        <v/>
      </c>
      <c r="F355" s="1"/>
      <c r="G355" s="1"/>
      <c r="H355" s="1"/>
      <c r="I355" s="1"/>
      <c r="J355" s="1" t="str">
        <f t="shared" si="17"/>
        <v/>
      </c>
      <c r="K355" s="1"/>
      <c r="L355" s="2"/>
    </row>
    <row r="356" spans="1:12" ht="20.25" x14ac:dyDescent="0.3">
      <c r="A356" t="str">
        <f>IFERROR(RANK(B356,$B$4:$B$1000,1)+COUNTIF($B$3:B355,B356),"")</f>
        <v/>
      </c>
      <c r="B356" t="str">
        <f>IFERROR(SEARCH(Balance!$C$3,F356,1),"")</f>
        <v/>
      </c>
      <c r="C356" s="7" t="str">
        <f t="shared" ca="1" si="15"/>
        <v/>
      </c>
      <c r="D356" s="8"/>
      <c r="E356" s="6" t="str">
        <f t="shared" ca="1" si="16"/>
        <v/>
      </c>
      <c r="F356" s="1"/>
      <c r="G356" s="1"/>
      <c r="H356" s="1"/>
      <c r="I356" s="1"/>
      <c r="J356" s="1" t="str">
        <f t="shared" si="17"/>
        <v/>
      </c>
      <c r="K356" s="1"/>
      <c r="L356" s="2"/>
    </row>
    <row r="357" spans="1:12" ht="20.25" x14ac:dyDescent="0.3">
      <c r="A357" t="str">
        <f>IFERROR(RANK(B357,$B$4:$B$1000,1)+COUNTIF($B$3:B356,B357),"")</f>
        <v/>
      </c>
      <c r="B357" t="str">
        <f>IFERROR(SEARCH(Balance!$C$3,F357,1),"")</f>
        <v/>
      </c>
      <c r="C357" s="7" t="str">
        <f t="shared" ca="1" si="15"/>
        <v/>
      </c>
      <c r="D357" s="8"/>
      <c r="E357" s="6" t="str">
        <f t="shared" ca="1" si="16"/>
        <v/>
      </c>
      <c r="F357" s="1"/>
      <c r="G357" s="1"/>
      <c r="H357" s="1"/>
      <c r="I357" s="1"/>
      <c r="J357" s="1" t="str">
        <f t="shared" si="17"/>
        <v/>
      </c>
      <c r="K357" s="1"/>
      <c r="L357" s="2"/>
    </row>
    <row r="358" spans="1:12" ht="20.25" x14ac:dyDescent="0.3">
      <c r="A358" t="str">
        <f>IFERROR(RANK(B358,$B$4:$B$1000,1)+COUNTIF($B$3:B357,B358),"")</f>
        <v/>
      </c>
      <c r="B358" t="str">
        <f>IFERROR(SEARCH(Balance!$C$3,F358,1),"")</f>
        <v/>
      </c>
      <c r="C358" s="7" t="str">
        <f t="shared" ca="1" si="15"/>
        <v/>
      </c>
      <c r="D358" s="8"/>
      <c r="E358" s="6" t="str">
        <f t="shared" ca="1" si="16"/>
        <v/>
      </c>
      <c r="F358" s="1"/>
      <c r="G358" s="1"/>
      <c r="H358" s="1"/>
      <c r="I358" s="1"/>
      <c r="J358" s="1" t="str">
        <f t="shared" si="17"/>
        <v/>
      </c>
      <c r="K358" s="1"/>
      <c r="L358" s="2"/>
    </row>
    <row r="359" spans="1:12" ht="20.25" x14ac:dyDescent="0.3">
      <c r="A359" t="str">
        <f>IFERROR(RANK(B359,$B$4:$B$1000,1)+COUNTIF($B$3:B358,B359),"")</f>
        <v/>
      </c>
      <c r="B359" t="str">
        <f>IFERROR(SEARCH(Balance!$C$3,F359,1),"")</f>
        <v/>
      </c>
      <c r="C359" s="7" t="str">
        <f t="shared" ca="1" si="15"/>
        <v/>
      </c>
      <c r="D359" s="8"/>
      <c r="E359" s="6" t="str">
        <f t="shared" ca="1" si="16"/>
        <v/>
      </c>
      <c r="F359" s="1"/>
      <c r="G359" s="1"/>
      <c r="H359" s="1"/>
      <c r="I359" s="1"/>
      <c r="J359" s="1" t="str">
        <f t="shared" si="17"/>
        <v/>
      </c>
      <c r="K359" s="1"/>
      <c r="L359" s="2"/>
    </row>
    <row r="360" spans="1:12" ht="20.25" x14ac:dyDescent="0.3">
      <c r="A360" t="str">
        <f>IFERROR(RANK(B360,$B$4:$B$1000,1)+COUNTIF($B$3:B359,B360),"")</f>
        <v/>
      </c>
      <c r="B360" t="str">
        <f>IFERROR(SEARCH(Balance!$C$3,F360,1),"")</f>
        <v/>
      </c>
      <c r="C360" s="7" t="str">
        <f t="shared" ca="1" si="15"/>
        <v/>
      </c>
      <c r="D360" s="8"/>
      <c r="E360" s="6" t="str">
        <f t="shared" ca="1" si="16"/>
        <v/>
      </c>
      <c r="F360" s="1"/>
      <c r="G360" s="1"/>
      <c r="H360" s="1"/>
      <c r="I360" s="1"/>
      <c r="J360" s="1" t="str">
        <f t="shared" si="17"/>
        <v/>
      </c>
      <c r="K360" s="1"/>
      <c r="L360" s="2"/>
    </row>
    <row r="361" spans="1:12" ht="20.25" x14ac:dyDescent="0.3">
      <c r="A361" t="str">
        <f>IFERROR(RANK(B361,$B$4:$B$1000,1)+COUNTIF($B$3:B360,B361),"")</f>
        <v/>
      </c>
      <c r="B361" t="str">
        <f>IFERROR(SEARCH(Balance!$C$3,F361,1),"")</f>
        <v/>
      </c>
      <c r="C361" s="7" t="str">
        <f t="shared" ca="1" si="15"/>
        <v/>
      </c>
      <c r="D361" s="8"/>
      <c r="E361" s="6" t="str">
        <f t="shared" ca="1" si="16"/>
        <v/>
      </c>
      <c r="F361" s="1"/>
      <c r="G361" s="1"/>
      <c r="H361" s="1"/>
      <c r="I361" s="1"/>
      <c r="J361" s="1" t="str">
        <f t="shared" si="17"/>
        <v/>
      </c>
      <c r="K361" s="1"/>
      <c r="L361" s="2"/>
    </row>
    <row r="362" spans="1:12" ht="20.25" x14ac:dyDescent="0.3">
      <c r="A362" t="str">
        <f>IFERROR(RANK(B362,$B$4:$B$1000,1)+COUNTIF($B$3:B361,B362),"")</f>
        <v/>
      </c>
      <c r="B362" t="str">
        <f>IFERROR(SEARCH(Balance!$C$3,F362,1),"")</f>
        <v/>
      </c>
      <c r="C362" s="7" t="str">
        <f t="shared" ca="1" si="15"/>
        <v/>
      </c>
      <c r="D362" s="8"/>
      <c r="E362" s="6" t="str">
        <f t="shared" ca="1" si="16"/>
        <v/>
      </c>
      <c r="F362" s="1"/>
      <c r="G362" s="1"/>
      <c r="H362" s="1"/>
      <c r="I362" s="1"/>
      <c r="J362" s="1" t="str">
        <f t="shared" si="17"/>
        <v/>
      </c>
      <c r="K362" s="1"/>
      <c r="L362" s="2"/>
    </row>
    <row r="363" spans="1:12" ht="20.25" x14ac:dyDescent="0.3">
      <c r="A363" t="str">
        <f>IFERROR(RANK(B363,$B$4:$B$1000,1)+COUNTIF($B$3:B362,B363),"")</f>
        <v/>
      </c>
      <c r="B363" t="str">
        <f>IFERROR(SEARCH(Balance!$C$3,F363,1),"")</f>
        <v/>
      </c>
      <c r="C363" s="7" t="str">
        <f t="shared" ca="1" si="15"/>
        <v/>
      </c>
      <c r="D363" s="8"/>
      <c r="E363" s="6" t="str">
        <f t="shared" ca="1" si="16"/>
        <v/>
      </c>
      <c r="F363" s="1"/>
      <c r="G363" s="1"/>
      <c r="H363" s="1"/>
      <c r="I363" s="1"/>
      <c r="J363" s="1" t="str">
        <f t="shared" si="17"/>
        <v/>
      </c>
      <c r="K363" s="1"/>
      <c r="L363" s="2"/>
    </row>
    <row r="364" spans="1:12" ht="20.25" x14ac:dyDescent="0.3">
      <c r="A364" t="str">
        <f>IFERROR(RANK(B364,$B$4:$B$1000,1)+COUNTIF($B$3:B363,B364),"")</f>
        <v/>
      </c>
      <c r="B364" t="str">
        <f>IFERROR(SEARCH(Balance!$C$3,F364,1),"")</f>
        <v/>
      </c>
      <c r="C364" s="7" t="str">
        <f t="shared" ca="1" si="15"/>
        <v/>
      </c>
      <c r="D364" s="8"/>
      <c r="E364" s="6" t="str">
        <f t="shared" ca="1" si="16"/>
        <v/>
      </c>
      <c r="F364" s="1"/>
      <c r="G364" s="1"/>
      <c r="H364" s="1"/>
      <c r="I364" s="1"/>
      <c r="J364" s="1" t="str">
        <f t="shared" si="17"/>
        <v/>
      </c>
      <c r="K364" s="1"/>
      <c r="L364" s="2"/>
    </row>
    <row r="365" spans="1:12" ht="20.25" x14ac:dyDescent="0.3">
      <c r="A365" t="str">
        <f>IFERROR(RANK(B365,$B$4:$B$1000,1)+COUNTIF($B$3:B364,B365),"")</f>
        <v/>
      </c>
      <c r="B365" t="str">
        <f>IFERROR(SEARCH(Balance!$C$3,F365,1),"")</f>
        <v/>
      </c>
      <c r="C365" s="7" t="str">
        <f t="shared" ca="1" si="15"/>
        <v/>
      </c>
      <c r="D365" s="8"/>
      <c r="E365" s="6" t="str">
        <f t="shared" ca="1" si="16"/>
        <v/>
      </c>
      <c r="F365" s="1"/>
      <c r="G365" s="1"/>
      <c r="H365" s="1"/>
      <c r="I365" s="1"/>
      <c r="J365" s="1" t="str">
        <f t="shared" si="17"/>
        <v/>
      </c>
      <c r="K365" s="1"/>
      <c r="L365" s="2"/>
    </row>
    <row r="366" spans="1:12" ht="20.25" x14ac:dyDescent="0.3">
      <c r="A366" t="str">
        <f>IFERROR(RANK(B366,$B$4:$B$1000,1)+COUNTIF($B$3:B365,B366),"")</f>
        <v/>
      </c>
      <c r="B366" t="str">
        <f>IFERROR(SEARCH(Balance!$C$3,F366,1),"")</f>
        <v/>
      </c>
      <c r="C366" s="7" t="str">
        <f t="shared" ca="1" si="15"/>
        <v/>
      </c>
      <c r="D366" s="8"/>
      <c r="E366" s="6" t="str">
        <f t="shared" ca="1" si="16"/>
        <v/>
      </c>
      <c r="F366" s="1"/>
      <c r="G366" s="1"/>
      <c r="H366" s="1"/>
      <c r="I366" s="1"/>
      <c r="J366" s="1" t="str">
        <f t="shared" si="17"/>
        <v/>
      </c>
      <c r="K366" s="1"/>
      <c r="L366" s="2"/>
    </row>
    <row r="367" spans="1:12" ht="20.25" x14ac:dyDescent="0.3">
      <c r="A367" t="str">
        <f>IFERROR(RANK(B367,$B$4:$B$1000,1)+COUNTIF($B$3:B366,B367),"")</f>
        <v/>
      </c>
      <c r="B367" t="str">
        <f>IFERROR(SEARCH(Balance!$C$3,F367,1),"")</f>
        <v/>
      </c>
      <c r="C367" s="7" t="str">
        <f t="shared" ca="1" si="15"/>
        <v/>
      </c>
      <c r="D367" s="8"/>
      <c r="E367" s="6" t="str">
        <f t="shared" ca="1" si="16"/>
        <v/>
      </c>
      <c r="F367" s="1"/>
      <c r="G367" s="1"/>
      <c r="H367" s="1"/>
      <c r="I367" s="1"/>
      <c r="J367" s="1" t="str">
        <f t="shared" si="17"/>
        <v/>
      </c>
      <c r="K367" s="1"/>
      <c r="L367" s="2"/>
    </row>
    <row r="368" spans="1:12" ht="20.25" x14ac:dyDescent="0.3">
      <c r="A368" t="str">
        <f>IFERROR(RANK(B368,$B$4:$B$1000,1)+COUNTIF($B$3:B367,B368),"")</f>
        <v/>
      </c>
      <c r="B368" t="str">
        <f>IFERROR(SEARCH(Balance!$C$3,F368,1),"")</f>
        <v/>
      </c>
      <c r="C368" s="7" t="str">
        <f t="shared" ca="1" si="15"/>
        <v/>
      </c>
      <c r="D368" s="8"/>
      <c r="E368" s="6" t="str">
        <f t="shared" ca="1" si="16"/>
        <v/>
      </c>
      <c r="F368" s="1"/>
      <c r="G368" s="1"/>
      <c r="H368" s="1"/>
      <c r="I368" s="1"/>
      <c r="J368" s="1" t="str">
        <f t="shared" si="17"/>
        <v/>
      </c>
      <c r="K368" s="1"/>
      <c r="L368" s="2"/>
    </row>
    <row r="369" spans="1:12" ht="20.25" x14ac:dyDescent="0.3">
      <c r="A369" t="str">
        <f>IFERROR(RANK(B369,$B$4:$B$1000,1)+COUNTIF($B$3:B368,B369),"")</f>
        <v/>
      </c>
      <c r="B369" t="str">
        <f>IFERROR(SEARCH(Balance!$C$3,F369,1),"")</f>
        <v/>
      </c>
      <c r="C369" s="7" t="str">
        <f t="shared" ca="1" si="15"/>
        <v/>
      </c>
      <c r="D369" s="8"/>
      <c r="E369" s="6" t="str">
        <f t="shared" ca="1" si="16"/>
        <v/>
      </c>
      <c r="F369" s="1"/>
      <c r="G369" s="1"/>
      <c r="H369" s="1"/>
      <c r="I369" s="1"/>
      <c r="J369" s="1" t="str">
        <f t="shared" si="17"/>
        <v/>
      </c>
      <c r="K369" s="1"/>
      <c r="L369" s="2"/>
    </row>
    <row r="370" spans="1:12" ht="20.25" x14ac:dyDescent="0.3">
      <c r="A370" t="str">
        <f>IFERROR(RANK(B370,$B$4:$B$1000,1)+COUNTIF($B$3:B369,B370),"")</f>
        <v/>
      </c>
      <c r="B370" t="str">
        <f>IFERROR(SEARCH(Balance!$C$3,F370,1),"")</f>
        <v/>
      </c>
      <c r="C370" s="7" t="str">
        <f t="shared" ca="1" si="15"/>
        <v/>
      </c>
      <c r="D370" s="8"/>
      <c r="E370" s="6" t="str">
        <f t="shared" ca="1" si="16"/>
        <v/>
      </c>
      <c r="F370" s="1"/>
      <c r="G370" s="1"/>
      <c r="H370" s="1"/>
      <c r="I370" s="1"/>
      <c r="J370" s="1" t="str">
        <f t="shared" si="17"/>
        <v/>
      </c>
      <c r="K370" s="1"/>
      <c r="L370" s="2"/>
    </row>
    <row r="371" spans="1:12" ht="20.25" x14ac:dyDescent="0.3">
      <c r="A371" t="str">
        <f>IFERROR(RANK(B371,$B$4:$B$1000,1)+COUNTIF($B$3:B370,B371),"")</f>
        <v/>
      </c>
      <c r="B371" t="str">
        <f>IFERROR(SEARCH(Balance!$C$3,F371,1),"")</f>
        <v/>
      </c>
      <c r="C371" s="7" t="str">
        <f t="shared" ca="1" si="15"/>
        <v/>
      </c>
      <c r="D371" s="8"/>
      <c r="E371" s="6" t="str">
        <f t="shared" ca="1" si="16"/>
        <v/>
      </c>
      <c r="F371" s="1"/>
      <c r="G371" s="1"/>
      <c r="H371" s="1"/>
      <c r="I371" s="1"/>
      <c r="J371" s="1" t="str">
        <f t="shared" si="17"/>
        <v/>
      </c>
      <c r="K371" s="1"/>
      <c r="L371" s="2"/>
    </row>
    <row r="372" spans="1:12" ht="20.25" x14ac:dyDescent="0.3">
      <c r="A372" t="str">
        <f>IFERROR(RANK(B372,$B$4:$B$1000,1)+COUNTIF($B$3:B371,B372),"")</f>
        <v/>
      </c>
      <c r="B372" t="str">
        <f>IFERROR(SEARCH(Balance!$C$3,F372,1),"")</f>
        <v/>
      </c>
      <c r="C372" s="7" t="str">
        <f t="shared" ca="1" si="15"/>
        <v/>
      </c>
      <c r="D372" s="8"/>
      <c r="E372" s="6" t="str">
        <f t="shared" ca="1" si="16"/>
        <v/>
      </c>
      <c r="F372" s="1"/>
      <c r="G372" s="1"/>
      <c r="H372" s="1"/>
      <c r="I372" s="1"/>
      <c r="J372" s="1" t="str">
        <f t="shared" si="17"/>
        <v/>
      </c>
      <c r="K372" s="1"/>
      <c r="L372" s="2"/>
    </row>
    <row r="373" spans="1:12" ht="20.25" x14ac:dyDescent="0.3">
      <c r="A373" t="str">
        <f>IFERROR(RANK(B373,$B$4:$B$1000,1)+COUNTIF($B$3:B372,B373),"")</f>
        <v/>
      </c>
      <c r="B373" t="str">
        <f>IFERROR(SEARCH(Balance!$C$3,F373,1),"")</f>
        <v/>
      </c>
      <c r="C373" s="7" t="str">
        <f t="shared" ca="1" si="15"/>
        <v/>
      </c>
      <c r="D373" s="8"/>
      <c r="E373" s="6" t="str">
        <f t="shared" ca="1" si="16"/>
        <v/>
      </c>
      <c r="F373" s="1"/>
      <c r="G373" s="1"/>
      <c r="H373" s="1"/>
      <c r="I373" s="1"/>
      <c r="J373" s="1" t="str">
        <f t="shared" si="17"/>
        <v/>
      </c>
      <c r="K373" s="1"/>
      <c r="L373" s="2"/>
    </row>
    <row r="374" spans="1:12" ht="20.25" x14ac:dyDescent="0.3">
      <c r="A374" t="str">
        <f>IFERROR(RANK(B374,$B$4:$B$1000,1)+COUNTIF($B$3:B373,B374),"")</f>
        <v/>
      </c>
      <c r="B374" t="str">
        <f>IFERROR(SEARCH(Balance!$C$3,F374,1),"")</f>
        <v/>
      </c>
      <c r="C374" s="7" t="str">
        <f t="shared" ca="1" si="15"/>
        <v/>
      </c>
      <c r="D374" s="8"/>
      <c r="E374" s="6" t="str">
        <f t="shared" ca="1" si="16"/>
        <v/>
      </c>
      <c r="F374" s="1"/>
      <c r="G374" s="1"/>
      <c r="H374" s="1"/>
      <c r="I374" s="1"/>
      <c r="J374" s="1" t="str">
        <f t="shared" si="17"/>
        <v/>
      </c>
      <c r="K374" s="1"/>
      <c r="L374" s="2"/>
    </row>
    <row r="375" spans="1:12" ht="20.25" x14ac:dyDescent="0.3">
      <c r="A375" t="str">
        <f>IFERROR(RANK(B375,$B$4:$B$1000,1)+COUNTIF($B$3:B374,B375),"")</f>
        <v/>
      </c>
      <c r="B375" t="str">
        <f>IFERROR(SEARCH(Balance!$C$3,F375,1),"")</f>
        <v/>
      </c>
      <c r="C375" s="7" t="str">
        <f t="shared" ca="1" si="15"/>
        <v/>
      </c>
      <c r="D375" s="8"/>
      <c r="E375" s="6" t="str">
        <f t="shared" ca="1" si="16"/>
        <v/>
      </c>
      <c r="F375" s="1"/>
      <c r="G375" s="1"/>
      <c r="H375" s="1"/>
      <c r="I375" s="1"/>
      <c r="J375" s="1" t="str">
        <f t="shared" si="17"/>
        <v/>
      </c>
      <c r="K375" s="1"/>
      <c r="L375" s="2"/>
    </row>
    <row r="376" spans="1:12" ht="20.25" x14ac:dyDescent="0.3">
      <c r="A376" t="str">
        <f>IFERROR(RANK(B376,$B$4:$B$1000,1)+COUNTIF($B$3:B375,B376),"")</f>
        <v/>
      </c>
      <c r="B376" t="str">
        <f>IFERROR(SEARCH(Balance!$C$3,F376,1),"")</f>
        <v/>
      </c>
      <c r="C376" s="7" t="str">
        <f t="shared" ca="1" si="15"/>
        <v/>
      </c>
      <c r="D376" s="8"/>
      <c r="E376" s="6" t="str">
        <f t="shared" ca="1" si="16"/>
        <v/>
      </c>
      <c r="F376" s="1"/>
      <c r="G376" s="1"/>
      <c r="H376" s="1"/>
      <c r="I376" s="1"/>
      <c r="J376" s="1" t="str">
        <f t="shared" si="17"/>
        <v/>
      </c>
      <c r="K376" s="1"/>
      <c r="L376" s="2"/>
    </row>
    <row r="377" spans="1:12" ht="20.25" x14ac:dyDescent="0.3">
      <c r="A377" t="str">
        <f>IFERROR(RANK(B377,$B$4:$B$1000,1)+COUNTIF($B$3:B376,B377),"")</f>
        <v/>
      </c>
      <c r="B377" t="str">
        <f>IFERROR(SEARCH(Balance!$C$3,F377,1),"")</f>
        <v/>
      </c>
      <c r="C377" s="7" t="str">
        <f t="shared" ca="1" si="15"/>
        <v/>
      </c>
      <c r="D377" s="8"/>
      <c r="E377" s="6" t="str">
        <f t="shared" ca="1" si="16"/>
        <v/>
      </c>
      <c r="F377" s="1"/>
      <c r="G377" s="1"/>
      <c r="H377" s="1"/>
      <c r="I377" s="1"/>
      <c r="J377" s="1" t="str">
        <f t="shared" si="17"/>
        <v/>
      </c>
      <c r="K377" s="1"/>
      <c r="L377" s="2"/>
    </row>
    <row r="378" spans="1:12" ht="20.25" x14ac:dyDescent="0.3">
      <c r="A378" t="str">
        <f>IFERROR(RANK(B378,$B$4:$B$1000,1)+COUNTIF($B$3:B377,B378),"")</f>
        <v/>
      </c>
      <c r="B378" t="str">
        <f>IFERROR(SEARCH(Balance!$C$3,F378,1),"")</f>
        <v/>
      </c>
      <c r="C378" s="7" t="str">
        <f t="shared" ca="1" si="15"/>
        <v/>
      </c>
      <c r="D378" s="8"/>
      <c r="E378" s="6" t="str">
        <f t="shared" ca="1" si="16"/>
        <v/>
      </c>
      <c r="F378" s="1"/>
      <c r="G378" s="1"/>
      <c r="H378" s="1"/>
      <c r="I378" s="1"/>
      <c r="J378" s="1" t="str">
        <f t="shared" si="17"/>
        <v/>
      </c>
      <c r="K378" s="1"/>
      <c r="L378" s="2"/>
    </row>
    <row r="379" spans="1:12" ht="20.25" x14ac:dyDescent="0.3">
      <c r="A379" t="str">
        <f>IFERROR(RANK(B379,$B$4:$B$1000,1)+COUNTIF($B$3:B378,B379),"")</f>
        <v/>
      </c>
      <c r="B379" t="str">
        <f>IFERROR(SEARCH(Balance!$C$3,F379,1),"")</f>
        <v/>
      </c>
      <c r="C379" s="7" t="str">
        <f t="shared" ca="1" si="15"/>
        <v/>
      </c>
      <c r="D379" s="8"/>
      <c r="E379" s="6" t="str">
        <f t="shared" ca="1" si="16"/>
        <v/>
      </c>
      <c r="F379" s="1"/>
      <c r="G379" s="1"/>
      <c r="H379" s="1"/>
      <c r="I379" s="1"/>
      <c r="J379" s="1" t="str">
        <f t="shared" si="17"/>
        <v/>
      </c>
      <c r="K379" s="1"/>
      <c r="L379" s="2"/>
    </row>
    <row r="380" spans="1:12" ht="20.25" x14ac:dyDescent="0.3">
      <c r="A380" t="str">
        <f>IFERROR(RANK(B380,$B$4:$B$1000,1)+COUNTIF($B$3:B379,B380),"")</f>
        <v/>
      </c>
      <c r="B380" t="str">
        <f>IFERROR(SEARCH(Balance!$C$3,F380,1),"")</f>
        <v/>
      </c>
      <c r="C380" s="7" t="str">
        <f t="shared" ca="1" si="15"/>
        <v/>
      </c>
      <c r="D380" s="8"/>
      <c r="E380" s="6" t="str">
        <f t="shared" ca="1" si="16"/>
        <v/>
      </c>
      <c r="F380" s="1"/>
      <c r="G380" s="1"/>
      <c r="H380" s="1"/>
      <c r="I380" s="1"/>
      <c r="J380" s="1" t="str">
        <f t="shared" si="17"/>
        <v/>
      </c>
      <c r="K380" s="1"/>
      <c r="L380" s="2"/>
    </row>
    <row r="381" spans="1:12" ht="20.25" x14ac:dyDescent="0.3">
      <c r="A381" t="str">
        <f>IFERROR(RANK(B381,$B$4:$B$1000,1)+COUNTIF($B$3:B380,B381),"")</f>
        <v/>
      </c>
      <c r="B381" t="str">
        <f>IFERROR(SEARCH(Balance!$C$3,F381,1),"")</f>
        <v/>
      </c>
      <c r="C381" s="7" t="str">
        <f t="shared" ca="1" si="15"/>
        <v/>
      </c>
      <c r="D381" s="8"/>
      <c r="E381" s="6" t="str">
        <f t="shared" ca="1" si="16"/>
        <v/>
      </c>
      <c r="F381" s="1"/>
      <c r="G381" s="1"/>
      <c r="H381" s="1"/>
      <c r="I381" s="1"/>
      <c r="J381" s="1" t="str">
        <f t="shared" si="17"/>
        <v/>
      </c>
      <c r="K381" s="1"/>
      <c r="L381" s="2"/>
    </row>
    <row r="382" spans="1:12" ht="20.25" x14ac:dyDescent="0.3">
      <c r="A382" t="str">
        <f>IFERROR(RANK(B382,$B$4:$B$1000,1)+COUNTIF($B$3:B381,B382),"")</f>
        <v/>
      </c>
      <c r="B382" t="str">
        <f>IFERROR(SEARCH(Balance!$C$3,F382,1),"")</f>
        <v/>
      </c>
      <c r="C382" s="7" t="str">
        <f t="shared" ca="1" si="15"/>
        <v/>
      </c>
      <c r="D382" s="8"/>
      <c r="E382" s="6" t="str">
        <f t="shared" ca="1" si="16"/>
        <v/>
      </c>
      <c r="F382" s="1"/>
      <c r="G382" s="1"/>
      <c r="H382" s="1"/>
      <c r="I382" s="1"/>
      <c r="J382" s="1" t="str">
        <f t="shared" si="17"/>
        <v/>
      </c>
      <c r="K382" s="1"/>
      <c r="L382" s="2"/>
    </row>
    <row r="383" spans="1:12" ht="20.25" x14ac:dyDescent="0.3">
      <c r="A383" t="str">
        <f>IFERROR(RANK(B383,$B$4:$B$1000,1)+COUNTIF($B$3:B382,B383),"")</f>
        <v/>
      </c>
      <c r="B383" t="str">
        <f>IFERROR(SEARCH(Balance!$C$3,F383,1),"")</f>
        <v/>
      </c>
      <c r="C383" s="7" t="str">
        <f t="shared" ca="1" si="15"/>
        <v/>
      </c>
      <c r="D383" s="8"/>
      <c r="E383" s="6" t="str">
        <f t="shared" ca="1" si="16"/>
        <v/>
      </c>
      <c r="F383" s="1"/>
      <c r="G383" s="1"/>
      <c r="H383" s="1"/>
      <c r="I383" s="1"/>
      <c r="J383" s="1" t="str">
        <f t="shared" si="17"/>
        <v/>
      </c>
      <c r="K383" s="1"/>
      <c r="L383" s="2"/>
    </row>
    <row r="384" spans="1:12" ht="20.25" x14ac:dyDescent="0.3">
      <c r="A384" t="str">
        <f>IFERROR(RANK(B384,$B$4:$B$1000,1)+COUNTIF($B$3:B383,B384),"")</f>
        <v/>
      </c>
      <c r="B384" t="str">
        <f>IFERROR(SEARCH(Balance!$C$3,F384,1),"")</f>
        <v/>
      </c>
      <c r="C384" s="7" t="str">
        <f t="shared" ca="1" si="15"/>
        <v/>
      </c>
      <c r="D384" s="8"/>
      <c r="E384" s="6" t="str">
        <f t="shared" ca="1" si="16"/>
        <v/>
      </c>
      <c r="F384" s="1"/>
      <c r="G384" s="1"/>
      <c r="H384" s="1"/>
      <c r="I384" s="1"/>
      <c r="J384" s="1" t="str">
        <f t="shared" si="17"/>
        <v/>
      </c>
      <c r="K384" s="1"/>
      <c r="L384" s="2"/>
    </row>
    <row r="385" spans="1:12" ht="20.25" x14ac:dyDescent="0.3">
      <c r="A385" t="str">
        <f>IFERROR(RANK(B385,$B$4:$B$1000,1)+COUNTIF($B$3:B384,B385),"")</f>
        <v/>
      </c>
      <c r="B385" t="str">
        <f>IFERROR(SEARCH(Balance!$C$3,F385,1),"")</f>
        <v/>
      </c>
      <c r="C385" s="7" t="str">
        <f t="shared" ca="1" si="15"/>
        <v/>
      </c>
      <c r="D385" s="8"/>
      <c r="E385" s="6" t="str">
        <f t="shared" ca="1" si="16"/>
        <v/>
      </c>
      <c r="F385" s="1"/>
      <c r="G385" s="1"/>
      <c r="H385" s="1"/>
      <c r="I385" s="1"/>
      <c r="J385" s="1" t="str">
        <f t="shared" si="17"/>
        <v/>
      </c>
      <c r="K385" s="1"/>
      <c r="L385" s="2"/>
    </row>
    <row r="386" spans="1:12" ht="20.25" x14ac:dyDescent="0.3">
      <c r="A386" t="str">
        <f>IFERROR(RANK(B386,$B$4:$B$1000,1)+COUNTIF($B$3:B385,B386),"")</f>
        <v/>
      </c>
      <c r="B386" t="str">
        <f>IFERROR(SEARCH(Balance!$C$3,F386,1),"")</f>
        <v/>
      </c>
      <c r="C386" s="7" t="str">
        <f t="shared" ca="1" si="15"/>
        <v/>
      </c>
      <c r="D386" s="8"/>
      <c r="E386" s="6" t="str">
        <f t="shared" ca="1" si="16"/>
        <v/>
      </c>
      <c r="F386" s="1"/>
      <c r="G386" s="1"/>
      <c r="H386" s="1"/>
      <c r="I386" s="1"/>
      <c r="J386" s="1" t="str">
        <f t="shared" si="17"/>
        <v/>
      </c>
      <c r="K386" s="1"/>
      <c r="L386" s="2"/>
    </row>
    <row r="387" spans="1:12" ht="20.25" x14ac:dyDescent="0.3">
      <c r="A387" t="str">
        <f>IFERROR(RANK(B387,$B$4:$B$1000,1)+COUNTIF($B$3:B386,B387),"")</f>
        <v/>
      </c>
      <c r="B387" t="str">
        <f>IFERROR(SEARCH(Balance!$C$3,F387,1),"")</f>
        <v/>
      </c>
      <c r="C387" s="7" t="str">
        <f t="shared" ca="1" si="15"/>
        <v/>
      </c>
      <c r="D387" s="8"/>
      <c r="E387" s="6" t="str">
        <f t="shared" ca="1" si="16"/>
        <v/>
      </c>
      <c r="F387" s="1"/>
      <c r="G387" s="1"/>
      <c r="H387" s="1"/>
      <c r="I387" s="1"/>
      <c r="J387" s="1" t="str">
        <f t="shared" si="17"/>
        <v/>
      </c>
      <c r="K387" s="1"/>
      <c r="L387" s="2"/>
    </row>
    <row r="388" spans="1:12" ht="20.25" x14ac:dyDescent="0.3">
      <c r="A388" t="str">
        <f>IFERROR(RANK(B388,$B$4:$B$1000,1)+COUNTIF($B$3:B387,B388),"")</f>
        <v/>
      </c>
      <c r="B388" t="str">
        <f>IFERROR(SEARCH(Balance!$C$3,F388,1),"")</f>
        <v/>
      </c>
      <c r="C388" s="7" t="str">
        <f t="shared" ca="1" si="15"/>
        <v/>
      </c>
      <c r="D388" s="8"/>
      <c r="E388" s="6" t="str">
        <f t="shared" ca="1" si="16"/>
        <v/>
      </c>
      <c r="F388" s="1"/>
      <c r="G388" s="1"/>
      <c r="H388" s="1"/>
      <c r="I388" s="1"/>
      <c r="J388" s="1" t="str">
        <f t="shared" si="17"/>
        <v/>
      </c>
      <c r="K388" s="1"/>
      <c r="L388" s="2"/>
    </row>
    <row r="389" spans="1:12" ht="20.25" x14ac:dyDescent="0.3">
      <c r="A389" t="str">
        <f>IFERROR(RANK(B389,$B$4:$B$1000,1)+COUNTIF($B$3:B388,B389),"")</f>
        <v/>
      </c>
      <c r="B389" t="str">
        <f>IFERROR(SEARCH(Balance!$C$3,F389,1),"")</f>
        <v/>
      </c>
      <c r="C389" s="7" t="str">
        <f t="shared" ref="C389:C452" ca="1" si="18">IF(F389&lt;&gt;"",TODAY(),"")</f>
        <v/>
      </c>
      <c r="D389" s="8"/>
      <c r="E389" s="6" t="str">
        <f t="shared" ref="E389:E452" ca="1" si="19">IF(F389&lt;&gt;"",NOW(),"")</f>
        <v/>
      </c>
      <c r="F389" s="1"/>
      <c r="G389" s="1"/>
      <c r="H389" s="1"/>
      <c r="I389" s="1"/>
      <c r="J389" s="1" t="str">
        <f t="shared" ref="J389:J452" si="20">IF(I389="رصيد بداية","رصيد بداية","")</f>
        <v/>
      </c>
      <c r="K389" s="1"/>
      <c r="L389" s="2"/>
    </row>
    <row r="390" spans="1:12" ht="20.25" x14ac:dyDescent="0.3">
      <c r="A390" t="str">
        <f>IFERROR(RANK(B390,$B$4:$B$1000,1)+COUNTIF($B$3:B389,B390),"")</f>
        <v/>
      </c>
      <c r="B390" t="str">
        <f>IFERROR(SEARCH(Balance!$C$3,F390,1),"")</f>
        <v/>
      </c>
      <c r="C390" s="7" t="str">
        <f t="shared" ca="1" si="18"/>
        <v/>
      </c>
      <c r="D390" s="8"/>
      <c r="E390" s="6" t="str">
        <f t="shared" ca="1" si="19"/>
        <v/>
      </c>
      <c r="F390" s="1"/>
      <c r="G390" s="1"/>
      <c r="H390" s="1"/>
      <c r="I390" s="1"/>
      <c r="J390" s="1" t="str">
        <f t="shared" si="20"/>
        <v/>
      </c>
      <c r="K390" s="1"/>
      <c r="L390" s="2"/>
    </row>
    <row r="391" spans="1:12" ht="20.25" x14ac:dyDescent="0.3">
      <c r="A391" t="str">
        <f>IFERROR(RANK(B391,$B$4:$B$1000,1)+COUNTIF($B$3:B390,B391),"")</f>
        <v/>
      </c>
      <c r="B391" t="str">
        <f>IFERROR(SEARCH(Balance!$C$3,F391,1),"")</f>
        <v/>
      </c>
      <c r="C391" s="7" t="str">
        <f t="shared" ca="1" si="18"/>
        <v/>
      </c>
      <c r="D391" s="8"/>
      <c r="E391" s="6" t="str">
        <f t="shared" ca="1" si="19"/>
        <v/>
      </c>
      <c r="F391" s="1"/>
      <c r="G391" s="1"/>
      <c r="H391" s="1"/>
      <c r="I391" s="1"/>
      <c r="J391" s="1" t="str">
        <f t="shared" si="20"/>
        <v/>
      </c>
      <c r="K391" s="1"/>
      <c r="L391" s="2"/>
    </row>
    <row r="392" spans="1:12" ht="20.25" x14ac:dyDescent="0.3">
      <c r="A392" t="str">
        <f>IFERROR(RANK(B392,$B$4:$B$1000,1)+COUNTIF($B$3:B391,B392),"")</f>
        <v/>
      </c>
      <c r="B392" t="str">
        <f>IFERROR(SEARCH(Balance!$C$3,F392,1),"")</f>
        <v/>
      </c>
      <c r="C392" s="7" t="str">
        <f t="shared" ca="1" si="18"/>
        <v/>
      </c>
      <c r="D392" s="8"/>
      <c r="E392" s="6" t="str">
        <f t="shared" ca="1" si="19"/>
        <v/>
      </c>
      <c r="F392" s="1"/>
      <c r="G392" s="1"/>
      <c r="H392" s="1"/>
      <c r="I392" s="1"/>
      <c r="J392" s="1" t="str">
        <f t="shared" si="20"/>
        <v/>
      </c>
      <c r="K392" s="1"/>
      <c r="L392" s="2"/>
    </row>
    <row r="393" spans="1:12" ht="20.25" x14ac:dyDescent="0.3">
      <c r="A393" t="str">
        <f>IFERROR(RANK(B393,$B$4:$B$1000,1)+COUNTIF($B$3:B392,B393),"")</f>
        <v/>
      </c>
      <c r="B393" t="str">
        <f>IFERROR(SEARCH(Balance!$C$3,F393,1),"")</f>
        <v/>
      </c>
      <c r="C393" s="7" t="str">
        <f t="shared" ca="1" si="18"/>
        <v/>
      </c>
      <c r="D393" s="8"/>
      <c r="E393" s="6" t="str">
        <f t="shared" ca="1" si="19"/>
        <v/>
      </c>
      <c r="F393" s="1"/>
      <c r="G393" s="1"/>
      <c r="H393" s="1"/>
      <c r="I393" s="1"/>
      <c r="J393" s="1" t="str">
        <f t="shared" si="20"/>
        <v/>
      </c>
      <c r="K393" s="1"/>
      <c r="L393" s="2"/>
    </row>
    <row r="394" spans="1:12" ht="20.25" x14ac:dyDescent="0.3">
      <c r="A394" t="str">
        <f>IFERROR(RANK(B394,$B$4:$B$1000,1)+COUNTIF($B$3:B393,B394),"")</f>
        <v/>
      </c>
      <c r="B394" t="str">
        <f>IFERROR(SEARCH(Balance!$C$3,F394,1),"")</f>
        <v/>
      </c>
      <c r="C394" s="7" t="str">
        <f t="shared" ca="1" si="18"/>
        <v/>
      </c>
      <c r="D394" s="8"/>
      <c r="E394" s="6" t="str">
        <f t="shared" ca="1" si="19"/>
        <v/>
      </c>
      <c r="F394" s="1"/>
      <c r="G394" s="1"/>
      <c r="H394" s="1"/>
      <c r="I394" s="1"/>
      <c r="J394" s="1" t="str">
        <f t="shared" si="20"/>
        <v/>
      </c>
      <c r="K394" s="1"/>
      <c r="L394" s="2"/>
    </row>
    <row r="395" spans="1:12" ht="20.25" x14ac:dyDescent="0.3">
      <c r="A395" t="str">
        <f>IFERROR(RANK(B395,$B$4:$B$1000,1)+COUNTIF($B$3:B394,B395),"")</f>
        <v/>
      </c>
      <c r="B395" t="str">
        <f>IFERROR(SEARCH(Balance!$C$3,F395,1),"")</f>
        <v/>
      </c>
      <c r="C395" s="7" t="str">
        <f t="shared" ca="1" si="18"/>
        <v/>
      </c>
      <c r="D395" s="8"/>
      <c r="E395" s="6" t="str">
        <f t="shared" ca="1" si="19"/>
        <v/>
      </c>
      <c r="F395" s="1"/>
      <c r="G395" s="1"/>
      <c r="H395" s="1"/>
      <c r="I395" s="1"/>
      <c r="J395" s="1" t="str">
        <f t="shared" si="20"/>
        <v/>
      </c>
      <c r="K395" s="1"/>
      <c r="L395" s="2"/>
    </row>
    <row r="396" spans="1:12" ht="20.25" x14ac:dyDescent="0.3">
      <c r="A396" t="str">
        <f>IFERROR(RANK(B396,$B$4:$B$1000,1)+COUNTIF($B$3:B395,B396),"")</f>
        <v/>
      </c>
      <c r="B396" t="str">
        <f>IFERROR(SEARCH(Balance!$C$3,F396,1),"")</f>
        <v/>
      </c>
      <c r="C396" s="7" t="str">
        <f t="shared" ca="1" si="18"/>
        <v/>
      </c>
      <c r="D396" s="8"/>
      <c r="E396" s="6" t="str">
        <f t="shared" ca="1" si="19"/>
        <v/>
      </c>
      <c r="F396" s="1"/>
      <c r="G396" s="1"/>
      <c r="H396" s="1"/>
      <c r="I396" s="1"/>
      <c r="J396" s="1" t="str">
        <f t="shared" si="20"/>
        <v/>
      </c>
      <c r="K396" s="1"/>
      <c r="L396" s="2"/>
    </row>
    <row r="397" spans="1:12" ht="20.25" x14ac:dyDescent="0.3">
      <c r="A397" t="str">
        <f>IFERROR(RANK(B397,$B$4:$B$1000,1)+COUNTIF($B$3:B396,B397),"")</f>
        <v/>
      </c>
      <c r="B397" t="str">
        <f>IFERROR(SEARCH(Balance!$C$3,F397,1),"")</f>
        <v/>
      </c>
      <c r="C397" s="7" t="str">
        <f t="shared" ca="1" si="18"/>
        <v/>
      </c>
      <c r="D397" s="8"/>
      <c r="E397" s="6" t="str">
        <f t="shared" ca="1" si="19"/>
        <v/>
      </c>
      <c r="F397" s="1"/>
      <c r="G397" s="1"/>
      <c r="H397" s="1"/>
      <c r="I397" s="1"/>
      <c r="J397" s="1" t="str">
        <f t="shared" si="20"/>
        <v/>
      </c>
      <c r="K397" s="1"/>
      <c r="L397" s="2"/>
    </row>
    <row r="398" spans="1:12" ht="20.25" x14ac:dyDescent="0.3">
      <c r="A398" t="str">
        <f>IFERROR(RANK(B398,$B$4:$B$1000,1)+COUNTIF($B$3:B397,B398),"")</f>
        <v/>
      </c>
      <c r="B398" t="str">
        <f>IFERROR(SEARCH(Balance!$C$3,F398,1),"")</f>
        <v/>
      </c>
      <c r="C398" s="7" t="str">
        <f t="shared" ca="1" si="18"/>
        <v/>
      </c>
      <c r="D398" s="8"/>
      <c r="E398" s="6" t="str">
        <f t="shared" ca="1" si="19"/>
        <v/>
      </c>
      <c r="F398" s="1"/>
      <c r="G398" s="1"/>
      <c r="H398" s="1"/>
      <c r="I398" s="1"/>
      <c r="J398" s="1" t="str">
        <f t="shared" si="20"/>
        <v/>
      </c>
      <c r="K398" s="1"/>
      <c r="L398" s="2"/>
    </row>
    <row r="399" spans="1:12" ht="20.25" x14ac:dyDescent="0.3">
      <c r="A399" t="str">
        <f>IFERROR(RANK(B399,$B$4:$B$1000,1)+COUNTIF($B$3:B398,B399),"")</f>
        <v/>
      </c>
      <c r="B399" t="str">
        <f>IFERROR(SEARCH(Balance!$C$3,F399,1),"")</f>
        <v/>
      </c>
      <c r="C399" s="7" t="str">
        <f t="shared" ca="1" si="18"/>
        <v/>
      </c>
      <c r="D399" s="8"/>
      <c r="E399" s="6" t="str">
        <f t="shared" ca="1" si="19"/>
        <v/>
      </c>
      <c r="F399" s="1"/>
      <c r="G399" s="1"/>
      <c r="H399" s="1"/>
      <c r="I399" s="1"/>
      <c r="J399" s="1" t="str">
        <f t="shared" si="20"/>
        <v/>
      </c>
      <c r="K399" s="1"/>
      <c r="L399" s="2"/>
    </row>
    <row r="400" spans="1:12" ht="20.25" x14ac:dyDescent="0.3">
      <c r="A400" t="str">
        <f>IFERROR(RANK(B400,$B$4:$B$1000,1)+COUNTIF($B$3:B399,B400),"")</f>
        <v/>
      </c>
      <c r="B400" t="str">
        <f>IFERROR(SEARCH(Balance!$C$3,F400,1),"")</f>
        <v/>
      </c>
      <c r="C400" s="7" t="str">
        <f t="shared" ca="1" si="18"/>
        <v/>
      </c>
      <c r="D400" s="8"/>
      <c r="E400" s="6" t="str">
        <f t="shared" ca="1" si="19"/>
        <v/>
      </c>
      <c r="F400" s="1"/>
      <c r="G400" s="1"/>
      <c r="H400" s="1"/>
      <c r="I400" s="1"/>
      <c r="J400" s="1" t="str">
        <f t="shared" si="20"/>
        <v/>
      </c>
      <c r="K400" s="1"/>
      <c r="L400" s="2"/>
    </row>
    <row r="401" spans="1:12" ht="20.25" x14ac:dyDescent="0.3">
      <c r="A401" t="str">
        <f>IFERROR(RANK(B401,$B$4:$B$1000,1)+COUNTIF($B$3:B400,B401),"")</f>
        <v/>
      </c>
      <c r="B401" t="str">
        <f>IFERROR(SEARCH(Balance!$C$3,F401,1),"")</f>
        <v/>
      </c>
      <c r="C401" s="7" t="str">
        <f t="shared" ca="1" si="18"/>
        <v/>
      </c>
      <c r="D401" s="8"/>
      <c r="E401" s="6" t="str">
        <f t="shared" ca="1" si="19"/>
        <v/>
      </c>
      <c r="F401" s="1"/>
      <c r="G401" s="1"/>
      <c r="H401" s="1"/>
      <c r="I401" s="1"/>
      <c r="J401" s="1" t="str">
        <f t="shared" si="20"/>
        <v/>
      </c>
      <c r="K401" s="1"/>
      <c r="L401" s="2"/>
    </row>
    <row r="402" spans="1:12" ht="20.25" x14ac:dyDescent="0.3">
      <c r="A402" t="str">
        <f>IFERROR(RANK(B402,$B$4:$B$1000,1)+COUNTIF($B$3:B401,B402),"")</f>
        <v/>
      </c>
      <c r="B402" t="str">
        <f>IFERROR(SEARCH(Balance!$C$3,F402,1),"")</f>
        <v/>
      </c>
      <c r="C402" s="7" t="str">
        <f t="shared" ca="1" si="18"/>
        <v/>
      </c>
      <c r="D402" s="8"/>
      <c r="E402" s="6" t="str">
        <f t="shared" ca="1" si="19"/>
        <v/>
      </c>
      <c r="F402" s="1"/>
      <c r="G402" s="1"/>
      <c r="H402" s="1"/>
      <c r="I402" s="1"/>
      <c r="J402" s="1" t="str">
        <f t="shared" si="20"/>
        <v/>
      </c>
      <c r="K402" s="1"/>
      <c r="L402" s="2"/>
    </row>
    <row r="403" spans="1:12" ht="20.25" x14ac:dyDescent="0.3">
      <c r="A403" t="str">
        <f>IFERROR(RANK(B403,$B$4:$B$1000,1)+COUNTIF($B$3:B402,B403),"")</f>
        <v/>
      </c>
      <c r="B403" t="str">
        <f>IFERROR(SEARCH(Balance!$C$3,F403,1),"")</f>
        <v/>
      </c>
      <c r="C403" s="7" t="str">
        <f t="shared" ca="1" si="18"/>
        <v/>
      </c>
      <c r="D403" s="8"/>
      <c r="E403" s="6" t="str">
        <f t="shared" ca="1" si="19"/>
        <v/>
      </c>
      <c r="F403" s="1"/>
      <c r="G403" s="1"/>
      <c r="H403" s="1"/>
      <c r="I403" s="1"/>
      <c r="J403" s="1" t="str">
        <f t="shared" si="20"/>
        <v/>
      </c>
      <c r="K403" s="1"/>
      <c r="L403" s="2"/>
    </row>
    <row r="404" spans="1:12" ht="20.25" x14ac:dyDescent="0.3">
      <c r="A404" t="str">
        <f>IFERROR(RANK(B404,$B$4:$B$1000,1)+COUNTIF($B$3:B403,B404),"")</f>
        <v/>
      </c>
      <c r="B404" t="str">
        <f>IFERROR(SEARCH(Balance!$C$3,F404,1),"")</f>
        <v/>
      </c>
      <c r="C404" s="7" t="str">
        <f t="shared" ca="1" si="18"/>
        <v/>
      </c>
      <c r="D404" s="8"/>
      <c r="E404" s="6" t="str">
        <f t="shared" ca="1" si="19"/>
        <v/>
      </c>
      <c r="F404" s="1"/>
      <c r="G404" s="1"/>
      <c r="H404" s="1"/>
      <c r="I404" s="1"/>
      <c r="J404" s="1" t="str">
        <f t="shared" si="20"/>
        <v/>
      </c>
      <c r="K404" s="1"/>
      <c r="L404" s="2"/>
    </row>
    <row r="405" spans="1:12" ht="20.25" x14ac:dyDescent="0.3">
      <c r="A405" t="str">
        <f>IFERROR(RANK(B405,$B$4:$B$1000,1)+COUNTIF($B$3:B404,B405),"")</f>
        <v/>
      </c>
      <c r="B405" t="str">
        <f>IFERROR(SEARCH(Balance!$C$3,F405,1),"")</f>
        <v/>
      </c>
      <c r="C405" s="7" t="str">
        <f t="shared" ca="1" si="18"/>
        <v/>
      </c>
      <c r="D405" s="8"/>
      <c r="E405" s="6" t="str">
        <f t="shared" ca="1" si="19"/>
        <v/>
      </c>
      <c r="F405" s="1"/>
      <c r="G405" s="1"/>
      <c r="H405" s="1"/>
      <c r="I405" s="1"/>
      <c r="J405" s="1" t="str">
        <f t="shared" si="20"/>
        <v/>
      </c>
      <c r="K405" s="1"/>
      <c r="L405" s="2"/>
    </row>
    <row r="406" spans="1:12" ht="20.25" x14ac:dyDescent="0.3">
      <c r="A406" t="str">
        <f>IFERROR(RANK(B406,$B$4:$B$1000,1)+COUNTIF($B$3:B405,B406),"")</f>
        <v/>
      </c>
      <c r="B406" t="str">
        <f>IFERROR(SEARCH(Balance!$C$3,F406,1),"")</f>
        <v/>
      </c>
      <c r="C406" s="7" t="str">
        <f t="shared" ca="1" si="18"/>
        <v/>
      </c>
      <c r="D406" s="8"/>
      <c r="E406" s="6" t="str">
        <f t="shared" ca="1" si="19"/>
        <v/>
      </c>
      <c r="F406" s="1"/>
      <c r="G406" s="1"/>
      <c r="H406" s="1"/>
      <c r="I406" s="1"/>
      <c r="J406" s="1" t="str">
        <f t="shared" si="20"/>
        <v/>
      </c>
      <c r="K406" s="1"/>
      <c r="L406" s="2"/>
    </row>
    <row r="407" spans="1:12" ht="20.25" x14ac:dyDescent="0.3">
      <c r="A407" t="str">
        <f>IFERROR(RANK(B407,$B$4:$B$1000,1)+COUNTIF($B$3:B406,B407),"")</f>
        <v/>
      </c>
      <c r="B407" t="str">
        <f>IFERROR(SEARCH(Balance!$C$3,F407,1),"")</f>
        <v/>
      </c>
      <c r="C407" s="7" t="str">
        <f t="shared" ca="1" si="18"/>
        <v/>
      </c>
      <c r="D407" s="8"/>
      <c r="E407" s="6" t="str">
        <f t="shared" ca="1" si="19"/>
        <v/>
      </c>
      <c r="F407" s="1"/>
      <c r="G407" s="1"/>
      <c r="H407" s="1"/>
      <c r="I407" s="1"/>
      <c r="J407" s="1" t="str">
        <f t="shared" si="20"/>
        <v/>
      </c>
      <c r="K407" s="1"/>
      <c r="L407" s="2"/>
    </row>
    <row r="408" spans="1:12" ht="20.25" x14ac:dyDescent="0.3">
      <c r="A408" t="str">
        <f>IFERROR(RANK(B408,$B$4:$B$1000,1)+COUNTIF($B$3:B407,B408),"")</f>
        <v/>
      </c>
      <c r="B408" t="str">
        <f>IFERROR(SEARCH(Balance!$C$3,F408,1),"")</f>
        <v/>
      </c>
      <c r="C408" s="7" t="str">
        <f t="shared" ca="1" si="18"/>
        <v/>
      </c>
      <c r="D408" s="8"/>
      <c r="E408" s="6" t="str">
        <f t="shared" ca="1" si="19"/>
        <v/>
      </c>
      <c r="F408" s="1"/>
      <c r="G408" s="1"/>
      <c r="H408" s="1"/>
      <c r="I408" s="1"/>
      <c r="J408" s="1" t="str">
        <f t="shared" si="20"/>
        <v/>
      </c>
      <c r="K408" s="1"/>
      <c r="L408" s="2"/>
    </row>
    <row r="409" spans="1:12" ht="20.25" x14ac:dyDescent="0.3">
      <c r="A409" t="str">
        <f>IFERROR(RANK(B409,$B$4:$B$1000,1)+COUNTIF($B$3:B408,B409),"")</f>
        <v/>
      </c>
      <c r="B409" t="str">
        <f>IFERROR(SEARCH(Balance!$C$3,F409,1),"")</f>
        <v/>
      </c>
      <c r="C409" s="7" t="str">
        <f t="shared" ca="1" si="18"/>
        <v/>
      </c>
      <c r="D409" s="8"/>
      <c r="E409" s="6" t="str">
        <f t="shared" ca="1" si="19"/>
        <v/>
      </c>
      <c r="F409" s="1"/>
      <c r="G409" s="1"/>
      <c r="H409" s="1"/>
      <c r="I409" s="1"/>
      <c r="J409" s="1" t="str">
        <f t="shared" si="20"/>
        <v/>
      </c>
      <c r="K409" s="1"/>
      <c r="L409" s="2"/>
    </row>
    <row r="410" spans="1:12" ht="20.25" x14ac:dyDescent="0.3">
      <c r="A410" t="str">
        <f>IFERROR(RANK(B410,$B$4:$B$1000,1)+COUNTIF($B$3:B409,B410),"")</f>
        <v/>
      </c>
      <c r="B410" t="str">
        <f>IFERROR(SEARCH(Balance!$C$3,F410,1),"")</f>
        <v/>
      </c>
      <c r="C410" s="7" t="str">
        <f t="shared" ca="1" si="18"/>
        <v/>
      </c>
      <c r="D410" s="8"/>
      <c r="E410" s="6" t="str">
        <f t="shared" ca="1" si="19"/>
        <v/>
      </c>
      <c r="F410" s="1"/>
      <c r="G410" s="1"/>
      <c r="H410" s="1"/>
      <c r="I410" s="1"/>
      <c r="J410" s="1" t="str">
        <f t="shared" si="20"/>
        <v/>
      </c>
      <c r="K410" s="1"/>
      <c r="L410" s="2"/>
    </row>
    <row r="411" spans="1:12" ht="20.25" x14ac:dyDescent="0.3">
      <c r="A411" t="str">
        <f>IFERROR(RANK(B411,$B$4:$B$1000,1)+COUNTIF($B$3:B410,B411),"")</f>
        <v/>
      </c>
      <c r="B411" t="str">
        <f>IFERROR(SEARCH(Balance!$C$3,F411,1),"")</f>
        <v/>
      </c>
      <c r="C411" s="7" t="str">
        <f t="shared" ca="1" si="18"/>
        <v/>
      </c>
      <c r="D411" s="8"/>
      <c r="E411" s="6" t="str">
        <f t="shared" ca="1" si="19"/>
        <v/>
      </c>
      <c r="F411" s="1"/>
      <c r="G411" s="1"/>
      <c r="H411" s="1"/>
      <c r="I411" s="1"/>
      <c r="J411" s="1" t="str">
        <f t="shared" si="20"/>
        <v/>
      </c>
      <c r="K411" s="1"/>
      <c r="L411" s="2"/>
    </row>
    <row r="412" spans="1:12" ht="20.25" x14ac:dyDescent="0.3">
      <c r="A412" t="str">
        <f>IFERROR(RANK(B412,$B$4:$B$1000,1)+COUNTIF($B$3:B411,B412),"")</f>
        <v/>
      </c>
      <c r="B412" t="str">
        <f>IFERROR(SEARCH(Balance!$C$3,F412,1),"")</f>
        <v/>
      </c>
      <c r="C412" s="7" t="str">
        <f t="shared" ca="1" si="18"/>
        <v/>
      </c>
      <c r="D412" s="8"/>
      <c r="E412" s="6" t="str">
        <f t="shared" ca="1" si="19"/>
        <v/>
      </c>
      <c r="F412" s="1"/>
      <c r="G412" s="1"/>
      <c r="H412" s="1"/>
      <c r="I412" s="1"/>
      <c r="J412" s="1" t="str">
        <f t="shared" si="20"/>
        <v/>
      </c>
      <c r="K412" s="1"/>
      <c r="L412" s="2"/>
    </row>
    <row r="413" spans="1:12" ht="20.25" x14ac:dyDescent="0.3">
      <c r="A413" t="str">
        <f>IFERROR(RANK(B413,$B$4:$B$1000,1)+COUNTIF($B$3:B412,B413),"")</f>
        <v/>
      </c>
      <c r="B413" t="str">
        <f>IFERROR(SEARCH(Balance!$C$3,F413,1),"")</f>
        <v/>
      </c>
      <c r="C413" s="7" t="str">
        <f t="shared" ca="1" si="18"/>
        <v/>
      </c>
      <c r="D413" s="8"/>
      <c r="E413" s="6" t="str">
        <f t="shared" ca="1" si="19"/>
        <v/>
      </c>
      <c r="F413" s="1"/>
      <c r="G413" s="1"/>
      <c r="H413" s="1"/>
      <c r="I413" s="1"/>
      <c r="J413" s="1" t="str">
        <f t="shared" si="20"/>
        <v/>
      </c>
      <c r="K413" s="1"/>
      <c r="L413" s="2"/>
    </row>
    <row r="414" spans="1:12" ht="20.25" x14ac:dyDescent="0.3">
      <c r="A414" t="str">
        <f>IFERROR(RANK(B414,$B$4:$B$1000,1)+COUNTIF($B$3:B413,B414),"")</f>
        <v/>
      </c>
      <c r="B414" t="str">
        <f>IFERROR(SEARCH(Balance!$C$3,F414,1),"")</f>
        <v/>
      </c>
      <c r="C414" s="7" t="str">
        <f t="shared" ca="1" si="18"/>
        <v/>
      </c>
      <c r="D414" s="8"/>
      <c r="E414" s="6" t="str">
        <f t="shared" ca="1" si="19"/>
        <v/>
      </c>
      <c r="F414" s="1"/>
      <c r="G414" s="1"/>
      <c r="H414" s="1"/>
      <c r="I414" s="1"/>
      <c r="J414" s="1" t="str">
        <f t="shared" si="20"/>
        <v/>
      </c>
      <c r="K414" s="1"/>
      <c r="L414" s="2"/>
    </row>
    <row r="415" spans="1:12" ht="20.25" x14ac:dyDescent="0.3">
      <c r="A415" t="str">
        <f>IFERROR(RANK(B415,$B$4:$B$1000,1)+COUNTIF($B$3:B414,B415),"")</f>
        <v/>
      </c>
      <c r="B415" t="str">
        <f>IFERROR(SEARCH(Balance!$C$3,F415,1),"")</f>
        <v/>
      </c>
      <c r="C415" s="7" t="str">
        <f t="shared" ca="1" si="18"/>
        <v/>
      </c>
      <c r="D415" s="8"/>
      <c r="E415" s="6" t="str">
        <f t="shared" ca="1" si="19"/>
        <v/>
      </c>
      <c r="F415" s="1"/>
      <c r="G415" s="1"/>
      <c r="H415" s="1"/>
      <c r="I415" s="1"/>
      <c r="J415" s="1" t="str">
        <f t="shared" si="20"/>
        <v/>
      </c>
      <c r="K415" s="1"/>
      <c r="L415" s="2"/>
    </row>
    <row r="416" spans="1:12" ht="20.25" x14ac:dyDescent="0.3">
      <c r="A416" t="str">
        <f>IFERROR(RANK(B416,$B$4:$B$1000,1)+COUNTIF($B$3:B415,B416),"")</f>
        <v/>
      </c>
      <c r="B416" t="str">
        <f>IFERROR(SEARCH(Balance!$C$3,F416,1),"")</f>
        <v/>
      </c>
      <c r="C416" s="7" t="str">
        <f t="shared" ca="1" si="18"/>
        <v/>
      </c>
      <c r="D416" s="8"/>
      <c r="E416" s="6" t="str">
        <f t="shared" ca="1" si="19"/>
        <v/>
      </c>
      <c r="F416" s="1"/>
      <c r="G416" s="1"/>
      <c r="H416" s="1"/>
      <c r="I416" s="1"/>
      <c r="J416" s="1" t="str">
        <f t="shared" si="20"/>
        <v/>
      </c>
      <c r="K416" s="1"/>
      <c r="L416" s="2"/>
    </row>
    <row r="417" spans="1:12" ht="20.25" x14ac:dyDescent="0.3">
      <c r="A417" t="str">
        <f>IFERROR(RANK(B417,$B$4:$B$1000,1)+COUNTIF($B$3:B416,B417),"")</f>
        <v/>
      </c>
      <c r="B417" t="str">
        <f>IFERROR(SEARCH(Balance!$C$3,F417,1),"")</f>
        <v/>
      </c>
      <c r="C417" s="7" t="str">
        <f t="shared" ca="1" si="18"/>
        <v/>
      </c>
      <c r="D417" s="8"/>
      <c r="E417" s="6" t="str">
        <f t="shared" ca="1" si="19"/>
        <v/>
      </c>
      <c r="F417" s="1"/>
      <c r="G417" s="1"/>
      <c r="H417" s="1"/>
      <c r="I417" s="1"/>
      <c r="J417" s="1" t="str">
        <f t="shared" si="20"/>
        <v/>
      </c>
      <c r="K417" s="1"/>
      <c r="L417" s="2"/>
    </row>
    <row r="418" spans="1:12" ht="20.25" x14ac:dyDescent="0.3">
      <c r="A418" t="str">
        <f>IFERROR(RANK(B418,$B$4:$B$1000,1)+COUNTIF($B$3:B417,B418),"")</f>
        <v/>
      </c>
      <c r="B418" t="str">
        <f>IFERROR(SEARCH(Balance!$C$3,F418,1),"")</f>
        <v/>
      </c>
      <c r="C418" s="7" t="str">
        <f t="shared" ca="1" si="18"/>
        <v/>
      </c>
      <c r="D418" s="8"/>
      <c r="E418" s="6" t="str">
        <f t="shared" ca="1" si="19"/>
        <v/>
      </c>
      <c r="F418" s="1"/>
      <c r="G418" s="1"/>
      <c r="H418" s="1"/>
      <c r="I418" s="1"/>
      <c r="J418" s="1" t="str">
        <f t="shared" si="20"/>
        <v/>
      </c>
      <c r="K418" s="1"/>
      <c r="L418" s="2"/>
    </row>
    <row r="419" spans="1:12" ht="20.25" x14ac:dyDescent="0.3">
      <c r="A419" t="str">
        <f>IFERROR(RANK(B419,$B$4:$B$1000,1)+COUNTIF($B$3:B418,B419),"")</f>
        <v/>
      </c>
      <c r="B419" t="str">
        <f>IFERROR(SEARCH(Balance!$C$3,F419,1),"")</f>
        <v/>
      </c>
      <c r="C419" s="7" t="str">
        <f t="shared" ca="1" si="18"/>
        <v/>
      </c>
      <c r="D419" s="8"/>
      <c r="E419" s="6" t="str">
        <f t="shared" ca="1" si="19"/>
        <v/>
      </c>
      <c r="F419" s="1"/>
      <c r="G419" s="1"/>
      <c r="H419" s="1"/>
      <c r="I419" s="1"/>
      <c r="J419" s="1" t="str">
        <f t="shared" si="20"/>
        <v/>
      </c>
      <c r="K419" s="1"/>
      <c r="L419" s="2"/>
    </row>
    <row r="420" spans="1:12" ht="20.25" x14ac:dyDescent="0.3">
      <c r="A420" t="str">
        <f>IFERROR(RANK(B420,$B$4:$B$1000,1)+COUNTIF($B$3:B419,B420),"")</f>
        <v/>
      </c>
      <c r="B420" t="str">
        <f>IFERROR(SEARCH(Balance!$C$3,F420,1),"")</f>
        <v/>
      </c>
      <c r="C420" s="7" t="str">
        <f t="shared" ca="1" si="18"/>
        <v/>
      </c>
      <c r="D420" s="8"/>
      <c r="E420" s="6" t="str">
        <f t="shared" ca="1" si="19"/>
        <v/>
      </c>
      <c r="F420" s="1"/>
      <c r="G420" s="1"/>
      <c r="H420" s="1"/>
      <c r="I420" s="1"/>
      <c r="J420" s="1" t="str">
        <f t="shared" si="20"/>
        <v/>
      </c>
      <c r="K420" s="1"/>
      <c r="L420" s="2"/>
    </row>
    <row r="421" spans="1:12" ht="20.25" x14ac:dyDescent="0.3">
      <c r="A421" t="str">
        <f>IFERROR(RANK(B421,$B$4:$B$1000,1)+COUNTIF($B$3:B420,B421),"")</f>
        <v/>
      </c>
      <c r="B421" t="str">
        <f>IFERROR(SEARCH(Balance!$C$3,F421,1),"")</f>
        <v/>
      </c>
      <c r="C421" s="7" t="str">
        <f t="shared" ca="1" si="18"/>
        <v/>
      </c>
      <c r="D421" s="8"/>
      <c r="E421" s="6" t="str">
        <f t="shared" ca="1" si="19"/>
        <v/>
      </c>
      <c r="F421" s="1"/>
      <c r="G421" s="1"/>
      <c r="H421" s="1"/>
      <c r="I421" s="1"/>
      <c r="J421" s="1" t="str">
        <f t="shared" si="20"/>
        <v/>
      </c>
      <c r="K421" s="1"/>
      <c r="L421" s="2"/>
    </row>
    <row r="422" spans="1:12" ht="20.25" x14ac:dyDescent="0.3">
      <c r="A422" t="str">
        <f>IFERROR(RANK(B422,$B$4:$B$1000,1)+COUNTIF($B$3:B421,B422),"")</f>
        <v/>
      </c>
      <c r="B422" t="str">
        <f>IFERROR(SEARCH(Balance!$C$3,F422,1),"")</f>
        <v/>
      </c>
      <c r="C422" s="7" t="str">
        <f t="shared" ca="1" si="18"/>
        <v/>
      </c>
      <c r="D422" s="8"/>
      <c r="E422" s="6" t="str">
        <f t="shared" ca="1" si="19"/>
        <v/>
      </c>
      <c r="F422" s="1"/>
      <c r="G422" s="1"/>
      <c r="H422" s="1"/>
      <c r="I422" s="1"/>
      <c r="J422" s="1" t="str">
        <f t="shared" si="20"/>
        <v/>
      </c>
      <c r="K422" s="1"/>
      <c r="L422" s="2"/>
    </row>
    <row r="423" spans="1:12" ht="20.25" x14ac:dyDescent="0.3">
      <c r="A423" t="str">
        <f>IFERROR(RANK(B423,$B$4:$B$1000,1)+COUNTIF($B$3:B422,B423),"")</f>
        <v/>
      </c>
      <c r="B423" t="str">
        <f>IFERROR(SEARCH(Balance!$C$3,F423,1),"")</f>
        <v/>
      </c>
      <c r="C423" s="7" t="str">
        <f t="shared" ca="1" si="18"/>
        <v/>
      </c>
      <c r="D423" s="8"/>
      <c r="E423" s="6" t="str">
        <f t="shared" ca="1" si="19"/>
        <v/>
      </c>
      <c r="F423" s="1"/>
      <c r="G423" s="1"/>
      <c r="H423" s="1"/>
      <c r="I423" s="1"/>
      <c r="J423" s="1" t="str">
        <f t="shared" si="20"/>
        <v/>
      </c>
      <c r="K423" s="1"/>
      <c r="L423" s="2"/>
    </row>
    <row r="424" spans="1:12" ht="20.25" x14ac:dyDescent="0.3">
      <c r="A424" t="str">
        <f>IFERROR(RANK(B424,$B$4:$B$1000,1)+COUNTIF($B$3:B423,B424),"")</f>
        <v/>
      </c>
      <c r="B424" t="str">
        <f>IFERROR(SEARCH(Balance!$C$3,F424,1),"")</f>
        <v/>
      </c>
      <c r="C424" s="7" t="str">
        <f t="shared" ca="1" si="18"/>
        <v/>
      </c>
      <c r="D424" s="8"/>
      <c r="E424" s="6" t="str">
        <f t="shared" ca="1" si="19"/>
        <v/>
      </c>
      <c r="F424" s="1"/>
      <c r="G424" s="1"/>
      <c r="H424" s="1"/>
      <c r="I424" s="1"/>
      <c r="J424" s="1" t="str">
        <f t="shared" si="20"/>
        <v/>
      </c>
      <c r="K424" s="1"/>
      <c r="L424" s="2"/>
    </row>
    <row r="425" spans="1:12" ht="20.25" x14ac:dyDescent="0.3">
      <c r="A425" t="str">
        <f>IFERROR(RANK(B425,$B$4:$B$1000,1)+COUNTIF($B$3:B424,B425),"")</f>
        <v/>
      </c>
      <c r="B425" t="str">
        <f>IFERROR(SEARCH(Balance!$C$3,F425,1),"")</f>
        <v/>
      </c>
      <c r="C425" s="7" t="str">
        <f t="shared" ca="1" si="18"/>
        <v/>
      </c>
      <c r="D425" s="8"/>
      <c r="E425" s="6" t="str">
        <f t="shared" ca="1" si="19"/>
        <v/>
      </c>
      <c r="F425" s="1"/>
      <c r="G425" s="1"/>
      <c r="H425" s="1"/>
      <c r="I425" s="1"/>
      <c r="J425" s="1" t="str">
        <f t="shared" si="20"/>
        <v/>
      </c>
      <c r="K425" s="1"/>
      <c r="L425" s="2"/>
    </row>
    <row r="426" spans="1:12" ht="20.25" x14ac:dyDescent="0.3">
      <c r="A426" t="str">
        <f>IFERROR(RANK(B426,$B$4:$B$1000,1)+COUNTIF($B$3:B425,B426),"")</f>
        <v/>
      </c>
      <c r="B426" t="str">
        <f>IFERROR(SEARCH(Balance!$C$3,F426,1),"")</f>
        <v/>
      </c>
      <c r="C426" s="7" t="str">
        <f t="shared" ca="1" si="18"/>
        <v/>
      </c>
      <c r="D426" s="8"/>
      <c r="E426" s="6" t="str">
        <f t="shared" ca="1" si="19"/>
        <v/>
      </c>
      <c r="F426" s="1"/>
      <c r="G426" s="1"/>
      <c r="H426" s="1"/>
      <c r="I426" s="1"/>
      <c r="J426" s="1" t="str">
        <f t="shared" si="20"/>
        <v/>
      </c>
      <c r="K426" s="1"/>
      <c r="L426" s="2"/>
    </row>
    <row r="427" spans="1:12" ht="20.25" x14ac:dyDescent="0.3">
      <c r="A427" t="str">
        <f>IFERROR(RANK(B427,$B$4:$B$1000,1)+COUNTIF($B$3:B426,B427),"")</f>
        <v/>
      </c>
      <c r="B427" t="str">
        <f>IFERROR(SEARCH(Balance!$C$3,F427,1),"")</f>
        <v/>
      </c>
      <c r="C427" s="7" t="str">
        <f t="shared" ca="1" si="18"/>
        <v/>
      </c>
      <c r="D427" s="8"/>
      <c r="E427" s="6" t="str">
        <f t="shared" ca="1" si="19"/>
        <v/>
      </c>
      <c r="F427" s="1"/>
      <c r="G427" s="1"/>
      <c r="H427" s="1"/>
      <c r="I427" s="1"/>
      <c r="J427" s="1" t="str">
        <f t="shared" si="20"/>
        <v/>
      </c>
      <c r="K427" s="1"/>
      <c r="L427" s="2"/>
    </row>
    <row r="428" spans="1:12" ht="20.25" x14ac:dyDescent="0.3">
      <c r="A428" t="str">
        <f>IFERROR(RANK(B428,$B$4:$B$1000,1)+COUNTIF($B$3:B427,B428),"")</f>
        <v/>
      </c>
      <c r="B428" t="str">
        <f>IFERROR(SEARCH(Balance!$C$3,F428,1),"")</f>
        <v/>
      </c>
      <c r="C428" s="7" t="str">
        <f t="shared" ca="1" si="18"/>
        <v/>
      </c>
      <c r="D428" s="8"/>
      <c r="E428" s="6" t="str">
        <f t="shared" ca="1" si="19"/>
        <v/>
      </c>
      <c r="F428" s="1"/>
      <c r="G428" s="1"/>
      <c r="H428" s="1"/>
      <c r="I428" s="1"/>
      <c r="J428" s="1" t="str">
        <f t="shared" si="20"/>
        <v/>
      </c>
      <c r="K428" s="1"/>
      <c r="L428" s="2"/>
    </row>
    <row r="429" spans="1:12" ht="20.25" x14ac:dyDescent="0.3">
      <c r="A429" t="str">
        <f>IFERROR(RANK(B429,$B$4:$B$1000,1)+COUNTIF($B$3:B428,B429),"")</f>
        <v/>
      </c>
      <c r="B429" t="str">
        <f>IFERROR(SEARCH(Balance!$C$3,F429,1),"")</f>
        <v/>
      </c>
      <c r="C429" s="7" t="str">
        <f t="shared" ca="1" si="18"/>
        <v/>
      </c>
      <c r="D429" s="8"/>
      <c r="E429" s="6" t="str">
        <f t="shared" ca="1" si="19"/>
        <v/>
      </c>
      <c r="F429" s="1"/>
      <c r="G429" s="1"/>
      <c r="H429" s="1"/>
      <c r="I429" s="1"/>
      <c r="J429" s="1" t="str">
        <f t="shared" si="20"/>
        <v/>
      </c>
      <c r="K429" s="1"/>
      <c r="L429" s="2"/>
    </row>
    <row r="430" spans="1:12" ht="20.25" x14ac:dyDescent="0.3">
      <c r="A430" t="str">
        <f>IFERROR(RANK(B430,$B$4:$B$1000,1)+COUNTIF($B$3:B429,B430),"")</f>
        <v/>
      </c>
      <c r="B430" t="str">
        <f>IFERROR(SEARCH(Balance!$C$3,F430,1),"")</f>
        <v/>
      </c>
      <c r="C430" s="7" t="str">
        <f t="shared" ca="1" si="18"/>
        <v/>
      </c>
      <c r="D430" s="8"/>
      <c r="E430" s="6" t="str">
        <f t="shared" ca="1" si="19"/>
        <v/>
      </c>
      <c r="F430" s="1"/>
      <c r="G430" s="1"/>
      <c r="H430" s="1"/>
      <c r="I430" s="1"/>
      <c r="J430" s="1" t="str">
        <f t="shared" si="20"/>
        <v/>
      </c>
      <c r="K430" s="1"/>
      <c r="L430" s="2"/>
    </row>
    <row r="431" spans="1:12" ht="20.25" x14ac:dyDescent="0.3">
      <c r="A431" t="str">
        <f>IFERROR(RANK(B431,$B$4:$B$1000,1)+COUNTIF($B$3:B430,B431),"")</f>
        <v/>
      </c>
      <c r="B431" t="str">
        <f>IFERROR(SEARCH(Balance!$C$3,F431,1),"")</f>
        <v/>
      </c>
      <c r="C431" s="7" t="str">
        <f t="shared" ca="1" si="18"/>
        <v/>
      </c>
      <c r="D431" s="8"/>
      <c r="E431" s="6" t="str">
        <f t="shared" ca="1" si="19"/>
        <v/>
      </c>
      <c r="F431" s="1"/>
      <c r="G431" s="1"/>
      <c r="H431" s="1"/>
      <c r="I431" s="1"/>
      <c r="J431" s="1" t="str">
        <f t="shared" si="20"/>
        <v/>
      </c>
      <c r="K431" s="1"/>
      <c r="L431" s="2"/>
    </row>
    <row r="432" spans="1:12" ht="20.25" x14ac:dyDescent="0.3">
      <c r="A432" t="str">
        <f>IFERROR(RANK(B432,$B$4:$B$1000,1)+COUNTIF($B$3:B431,B432),"")</f>
        <v/>
      </c>
      <c r="B432" t="str">
        <f>IFERROR(SEARCH(Balance!$C$3,F432,1),"")</f>
        <v/>
      </c>
      <c r="C432" s="7" t="str">
        <f t="shared" ca="1" si="18"/>
        <v/>
      </c>
      <c r="D432" s="8"/>
      <c r="E432" s="6" t="str">
        <f t="shared" ca="1" si="19"/>
        <v/>
      </c>
      <c r="F432" s="1"/>
      <c r="G432" s="1"/>
      <c r="H432" s="1"/>
      <c r="I432" s="1"/>
      <c r="J432" s="1" t="str">
        <f t="shared" si="20"/>
        <v/>
      </c>
      <c r="K432" s="1"/>
      <c r="L432" s="2"/>
    </row>
    <row r="433" spans="1:12" ht="20.25" x14ac:dyDescent="0.3">
      <c r="A433" t="str">
        <f>IFERROR(RANK(B433,$B$4:$B$1000,1)+COUNTIF($B$3:B432,B433),"")</f>
        <v/>
      </c>
      <c r="B433" t="str">
        <f>IFERROR(SEARCH(Balance!$C$3,F433,1),"")</f>
        <v/>
      </c>
      <c r="C433" s="7" t="str">
        <f t="shared" ca="1" si="18"/>
        <v/>
      </c>
      <c r="D433" s="8"/>
      <c r="E433" s="6" t="str">
        <f t="shared" ca="1" si="19"/>
        <v/>
      </c>
      <c r="F433" s="1"/>
      <c r="G433" s="1"/>
      <c r="H433" s="1"/>
      <c r="I433" s="1"/>
      <c r="J433" s="1" t="str">
        <f t="shared" si="20"/>
        <v/>
      </c>
      <c r="K433" s="1"/>
      <c r="L433" s="2"/>
    </row>
    <row r="434" spans="1:12" ht="20.25" x14ac:dyDescent="0.3">
      <c r="A434" t="str">
        <f>IFERROR(RANK(B434,$B$4:$B$1000,1)+COUNTIF($B$3:B433,B434),"")</f>
        <v/>
      </c>
      <c r="B434" t="str">
        <f>IFERROR(SEARCH(Balance!$C$3,F434,1),"")</f>
        <v/>
      </c>
      <c r="C434" s="7" t="str">
        <f t="shared" ca="1" si="18"/>
        <v/>
      </c>
      <c r="D434" s="8"/>
      <c r="E434" s="6" t="str">
        <f t="shared" ca="1" si="19"/>
        <v/>
      </c>
      <c r="F434" s="1"/>
      <c r="G434" s="1"/>
      <c r="H434" s="1"/>
      <c r="I434" s="1"/>
      <c r="J434" s="1" t="str">
        <f t="shared" si="20"/>
        <v/>
      </c>
      <c r="K434" s="1"/>
      <c r="L434" s="2"/>
    </row>
    <row r="435" spans="1:12" ht="20.25" x14ac:dyDescent="0.3">
      <c r="A435" t="str">
        <f>IFERROR(RANK(B435,$B$4:$B$1000,1)+COUNTIF($B$3:B434,B435),"")</f>
        <v/>
      </c>
      <c r="B435" t="str">
        <f>IFERROR(SEARCH(Balance!$C$3,F435,1),"")</f>
        <v/>
      </c>
      <c r="C435" s="7" t="str">
        <f t="shared" ca="1" si="18"/>
        <v/>
      </c>
      <c r="D435" s="8"/>
      <c r="E435" s="6" t="str">
        <f t="shared" ca="1" si="19"/>
        <v/>
      </c>
      <c r="F435" s="1"/>
      <c r="G435" s="1"/>
      <c r="H435" s="1"/>
      <c r="I435" s="1"/>
      <c r="J435" s="1" t="str">
        <f t="shared" si="20"/>
        <v/>
      </c>
      <c r="K435" s="1"/>
      <c r="L435" s="2"/>
    </row>
    <row r="436" spans="1:12" ht="20.25" x14ac:dyDescent="0.3">
      <c r="A436" t="str">
        <f>IFERROR(RANK(B436,$B$4:$B$1000,1)+COUNTIF($B$3:B435,B436),"")</f>
        <v/>
      </c>
      <c r="B436" t="str">
        <f>IFERROR(SEARCH(Balance!$C$3,F436,1),"")</f>
        <v/>
      </c>
      <c r="C436" s="7" t="str">
        <f t="shared" ca="1" si="18"/>
        <v/>
      </c>
      <c r="D436" s="8"/>
      <c r="E436" s="6" t="str">
        <f t="shared" ca="1" si="19"/>
        <v/>
      </c>
      <c r="F436" s="1"/>
      <c r="G436" s="1"/>
      <c r="H436" s="1"/>
      <c r="I436" s="1"/>
      <c r="J436" s="1" t="str">
        <f t="shared" si="20"/>
        <v/>
      </c>
      <c r="K436" s="1"/>
      <c r="L436" s="2"/>
    </row>
    <row r="437" spans="1:12" ht="20.25" x14ac:dyDescent="0.3">
      <c r="A437" t="str">
        <f>IFERROR(RANK(B437,$B$4:$B$1000,1)+COUNTIF($B$3:B436,B437),"")</f>
        <v/>
      </c>
      <c r="B437" t="str">
        <f>IFERROR(SEARCH(Balance!$C$3,F437,1),"")</f>
        <v/>
      </c>
      <c r="C437" s="7" t="str">
        <f t="shared" ca="1" si="18"/>
        <v/>
      </c>
      <c r="D437" s="8"/>
      <c r="E437" s="6" t="str">
        <f t="shared" ca="1" si="19"/>
        <v/>
      </c>
      <c r="F437" s="1"/>
      <c r="G437" s="1"/>
      <c r="H437" s="1"/>
      <c r="I437" s="1"/>
      <c r="J437" s="1" t="str">
        <f t="shared" si="20"/>
        <v/>
      </c>
      <c r="K437" s="1"/>
      <c r="L437" s="2"/>
    </row>
    <row r="438" spans="1:12" ht="20.25" x14ac:dyDescent="0.3">
      <c r="A438" t="str">
        <f>IFERROR(RANK(B438,$B$4:$B$1000,1)+COUNTIF($B$3:B437,B438),"")</f>
        <v/>
      </c>
      <c r="B438" t="str">
        <f>IFERROR(SEARCH(Balance!$C$3,F438,1),"")</f>
        <v/>
      </c>
      <c r="C438" s="7" t="str">
        <f t="shared" ca="1" si="18"/>
        <v/>
      </c>
      <c r="D438" s="8"/>
      <c r="E438" s="6" t="str">
        <f t="shared" ca="1" si="19"/>
        <v/>
      </c>
      <c r="F438" s="1"/>
      <c r="G438" s="1"/>
      <c r="H438" s="1"/>
      <c r="I438" s="1"/>
      <c r="J438" s="1" t="str">
        <f t="shared" si="20"/>
        <v/>
      </c>
      <c r="K438" s="1"/>
      <c r="L438" s="2"/>
    </row>
    <row r="439" spans="1:12" ht="20.25" x14ac:dyDescent="0.3">
      <c r="A439" t="str">
        <f>IFERROR(RANK(B439,$B$4:$B$1000,1)+COUNTIF($B$3:B438,B439),"")</f>
        <v/>
      </c>
      <c r="B439" t="str">
        <f>IFERROR(SEARCH(Balance!$C$3,F439,1),"")</f>
        <v/>
      </c>
      <c r="C439" s="7" t="str">
        <f t="shared" ca="1" si="18"/>
        <v/>
      </c>
      <c r="D439" s="8"/>
      <c r="E439" s="6" t="str">
        <f t="shared" ca="1" si="19"/>
        <v/>
      </c>
      <c r="F439" s="1"/>
      <c r="G439" s="1"/>
      <c r="H439" s="1"/>
      <c r="I439" s="1"/>
      <c r="J439" s="1" t="str">
        <f t="shared" si="20"/>
        <v/>
      </c>
      <c r="K439" s="1"/>
      <c r="L439" s="2"/>
    </row>
    <row r="440" spans="1:12" ht="20.25" x14ac:dyDescent="0.3">
      <c r="A440" t="str">
        <f>IFERROR(RANK(B440,$B$4:$B$1000,1)+COUNTIF($B$3:B439,B440),"")</f>
        <v/>
      </c>
      <c r="B440" t="str">
        <f>IFERROR(SEARCH(Balance!$C$3,F440,1),"")</f>
        <v/>
      </c>
      <c r="C440" s="7" t="str">
        <f t="shared" ca="1" si="18"/>
        <v/>
      </c>
      <c r="D440" s="8"/>
      <c r="E440" s="6" t="str">
        <f t="shared" ca="1" si="19"/>
        <v/>
      </c>
      <c r="F440" s="1"/>
      <c r="G440" s="1"/>
      <c r="H440" s="1"/>
      <c r="I440" s="1"/>
      <c r="J440" s="1" t="str">
        <f t="shared" si="20"/>
        <v/>
      </c>
      <c r="K440" s="1"/>
      <c r="L440" s="2"/>
    </row>
    <row r="441" spans="1:12" ht="20.25" x14ac:dyDescent="0.3">
      <c r="A441" t="str">
        <f>IFERROR(RANK(B441,$B$4:$B$1000,1)+COUNTIF($B$3:B440,B441),"")</f>
        <v/>
      </c>
      <c r="B441" t="str">
        <f>IFERROR(SEARCH(Balance!$C$3,F441,1),"")</f>
        <v/>
      </c>
      <c r="C441" s="7" t="str">
        <f t="shared" ca="1" si="18"/>
        <v/>
      </c>
      <c r="D441" s="8"/>
      <c r="E441" s="6" t="str">
        <f t="shared" ca="1" si="19"/>
        <v/>
      </c>
      <c r="F441" s="1"/>
      <c r="G441" s="1"/>
      <c r="H441" s="1"/>
      <c r="I441" s="1"/>
      <c r="J441" s="1" t="str">
        <f t="shared" si="20"/>
        <v/>
      </c>
      <c r="K441" s="1"/>
      <c r="L441" s="2"/>
    </row>
    <row r="442" spans="1:12" ht="20.25" x14ac:dyDescent="0.3">
      <c r="A442" t="str">
        <f>IFERROR(RANK(B442,$B$4:$B$1000,1)+COUNTIF($B$3:B441,B442),"")</f>
        <v/>
      </c>
      <c r="B442" t="str">
        <f>IFERROR(SEARCH(Balance!$C$3,F442,1),"")</f>
        <v/>
      </c>
      <c r="C442" s="7" t="str">
        <f t="shared" ca="1" si="18"/>
        <v/>
      </c>
      <c r="D442" s="8"/>
      <c r="E442" s="6" t="str">
        <f t="shared" ca="1" si="19"/>
        <v/>
      </c>
      <c r="F442" s="1"/>
      <c r="G442" s="1"/>
      <c r="H442" s="1"/>
      <c r="I442" s="1"/>
      <c r="J442" s="1" t="str">
        <f t="shared" si="20"/>
        <v/>
      </c>
      <c r="K442" s="1"/>
      <c r="L442" s="2"/>
    </row>
    <row r="443" spans="1:12" ht="20.25" x14ac:dyDescent="0.3">
      <c r="A443" t="str">
        <f>IFERROR(RANK(B443,$B$4:$B$1000,1)+COUNTIF($B$3:B442,B443),"")</f>
        <v/>
      </c>
      <c r="B443" t="str">
        <f>IFERROR(SEARCH(Balance!$C$3,F443,1),"")</f>
        <v/>
      </c>
      <c r="C443" s="7" t="str">
        <f t="shared" ca="1" si="18"/>
        <v/>
      </c>
      <c r="D443" s="8"/>
      <c r="E443" s="6" t="str">
        <f t="shared" ca="1" si="19"/>
        <v/>
      </c>
      <c r="F443" s="1"/>
      <c r="G443" s="1"/>
      <c r="H443" s="1"/>
      <c r="I443" s="1"/>
      <c r="J443" s="1" t="str">
        <f t="shared" si="20"/>
        <v/>
      </c>
      <c r="K443" s="1"/>
      <c r="L443" s="2"/>
    </row>
    <row r="444" spans="1:12" ht="20.25" x14ac:dyDescent="0.3">
      <c r="A444" t="str">
        <f>IFERROR(RANK(B444,$B$4:$B$1000,1)+COUNTIF($B$3:B443,B444),"")</f>
        <v/>
      </c>
      <c r="B444" t="str">
        <f>IFERROR(SEARCH(Balance!$C$3,F444,1),"")</f>
        <v/>
      </c>
      <c r="C444" s="7" t="str">
        <f t="shared" ca="1" si="18"/>
        <v/>
      </c>
      <c r="D444" s="8"/>
      <c r="E444" s="6" t="str">
        <f t="shared" ca="1" si="19"/>
        <v/>
      </c>
      <c r="F444" s="1"/>
      <c r="G444" s="1"/>
      <c r="H444" s="1"/>
      <c r="I444" s="1"/>
      <c r="J444" s="1" t="str">
        <f t="shared" si="20"/>
        <v/>
      </c>
      <c r="K444" s="1"/>
      <c r="L444" s="2"/>
    </row>
    <row r="445" spans="1:12" ht="20.25" x14ac:dyDescent="0.3">
      <c r="A445" t="str">
        <f>IFERROR(RANK(B445,$B$4:$B$1000,1)+COUNTIF($B$3:B444,B445),"")</f>
        <v/>
      </c>
      <c r="B445" t="str">
        <f>IFERROR(SEARCH(Balance!$C$3,F445,1),"")</f>
        <v/>
      </c>
      <c r="C445" s="7" t="str">
        <f t="shared" ca="1" si="18"/>
        <v/>
      </c>
      <c r="D445" s="8"/>
      <c r="E445" s="6" t="str">
        <f t="shared" ca="1" si="19"/>
        <v/>
      </c>
      <c r="F445" s="1"/>
      <c r="G445" s="1"/>
      <c r="H445" s="1"/>
      <c r="I445" s="1"/>
      <c r="J445" s="1" t="str">
        <f t="shared" si="20"/>
        <v/>
      </c>
      <c r="K445" s="1"/>
      <c r="L445" s="2"/>
    </row>
    <row r="446" spans="1:12" ht="20.25" x14ac:dyDescent="0.3">
      <c r="A446" t="str">
        <f>IFERROR(RANK(B446,$B$4:$B$1000,1)+COUNTIF($B$3:B445,B446),"")</f>
        <v/>
      </c>
      <c r="B446" t="str">
        <f>IFERROR(SEARCH(Balance!$C$3,F446,1),"")</f>
        <v/>
      </c>
      <c r="C446" s="7" t="str">
        <f t="shared" ca="1" si="18"/>
        <v/>
      </c>
      <c r="D446" s="8"/>
      <c r="E446" s="6" t="str">
        <f t="shared" ca="1" si="19"/>
        <v/>
      </c>
      <c r="F446" s="1"/>
      <c r="G446" s="1"/>
      <c r="H446" s="1"/>
      <c r="I446" s="1"/>
      <c r="J446" s="1" t="str">
        <f t="shared" si="20"/>
        <v/>
      </c>
      <c r="K446" s="1"/>
      <c r="L446" s="2"/>
    </row>
    <row r="447" spans="1:12" ht="20.25" x14ac:dyDescent="0.3">
      <c r="A447" t="str">
        <f>IFERROR(RANK(B447,$B$4:$B$1000,1)+COUNTIF($B$3:B446,B447),"")</f>
        <v/>
      </c>
      <c r="B447" t="str">
        <f>IFERROR(SEARCH(Balance!$C$3,F447,1),"")</f>
        <v/>
      </c>
      <c r="C447" s="7" t="str">
        <f t="shared" ca="1" si="18"/>
        <v/>
      </c>
      <c r="D447" s="8"/>
      <c r="E447" s="6" t="str">
        <f t="shared" ca="1" si="19"/>
        <v/>
      </c>
      <c r="F447" s="1"/>
      <c r="G447" s="1"/>
      <c r="H447" s="1"/>
      <c r="I447" s="1"/>
      <c r="J447" s="1" t="str">
        <f t="shared" si="20"/>
        <v/>
      </c>
      <c r="K447" s="1"/>
      <c r="L447" s="2"/>
    </row>
    <row r="448" spans="1:12" ht="20.25" x14ac:dyDescent="0.3">
      <c r="A448" t="str">
        <f>IFERROR(RANK(B448,$B$4:$B$1000,1)+COUNTIF($B$3:B447,B448),"")</f>
        <v/>
      </c>
      <c r="B448" t="str">
        <f>IFERROR(SEARCH(Balance!$C$3,F448,1),"")</f>
        <v/>
      </c>
      <c r="C448" s="7" t="str">
        <f t="shared" ca="1" si="18"/>
        <v/>
      </c>
      <c r="D448" s="8"/>
      <c r="E448" s="6" t="str">
        <f t="shared" ca="1" si="19"/>
        <v/>
      </c>
      <c r="F448" s="1"/>
      <c r="G448" s="1"/>
      <c r="H448" s="1"/>
      <c r="I448" s="1"/>
      <c r="J448" s="1" t="str">
        <f t="shared" si="20"/>
        <v/>
      </c>
      <c r="K448" s="1"/>
      <c r="L448" s="2"/>
    </row>
    <row r="449" spans="1:12" ht="20.25" x14ac:dyDescent="0.3">
      <c r="A449" t="str">
        <f>IFERROR(RANK(B449,$B$4:$B$1000,1)+COUNTIF($B$3:B448,B449),"")</f>
        <v/>
      </c>
      <c r="B449" t="str">
        <f>IFERROR(SEARCH(Balance!$C$3,F449,1),"")</f>
        <v/>
      </c>
      <c r="C449" s="7" t="str">
        <f t="shared" ca="1" si="18"/>
        <v/>
      </c>
      <c r="D449" s="8"/>
      <c r="E449" s="6" t="str">
        <f t="shared" ca="1" si="19"/>
        <v/>
      </c>
      <c r="F449" s="1"/>
      <c r="G449" s="1"/>
      <c r="H449" s="1"/>
      <c r="I449" s="1"/>
      <c r="J449" s="1" t="str">
        <f t="shared" si="20"/>
        <v/>
      </c>
      <c r="K449" s="1"/>
      <c r="L449" s="2"/>
    </row>
    <row r="450" spans="1:12" ht="20.25" x14ac:dyDescent="0.3">
      <c r="A450" t="str">
        <f>IFERROR(RANK(B450,$B$4:$B$1000,1)+COUNTIF($B$3:B449,B450),"")</f>
        <v/>
      </c>
      <c r="B450" t="str">
        <f>IFERROR(SEARCH(Balance!$C$3,F450,1),"")</f>
        <v/>
      </c>
      <c r="C450" s="7" t="str">
        <f t="shared" ca="1" si="18"/>
        <v/>
      </c>
      <c r="D450" s="8"/>
      <c r="E450" s="6" t="str">
        <f t="shared" ca="1" si="19"/>
        <v/>
      </c>
      <c r="F450" s="1"/>
      <c r="G450" s="1"/>
      <c r="H450" s="1"/>
      <c r="I450" s="1"/>
      <c r="J450" s="1" t="str">
        <f t="shared" si="20"/>
        <v/>
      </c>
      <c r="K450" s="1"/>
      <c r="L450" s="2"/>
    </row>
    <row r="451" spans="1:12" ht="20.25" x14ac:dyDescent="0.3">
      <c r="A451" t="str">
        <f>IFERROR(RANK(B451,$B$4:$B$1000,1)+COUNTIF($B$3:B450,B451),"")</f>
        <v/>
      </c>
      <c r="B451" t="str">
        <f>IFERROR(SEARCH(Balance!$C$3,F451,1),"")</f>
        <v/>
      </c>
      <c r="C451" s="7" t="str">
        <f t="shared" ca="1" si="18"/>
        <v/>
      </c>
      <c r="D451" s="8"/>
      <c r="E451" s="6" t="str">
        <f t="shared" ca="1" si="19"/>
        <v/>
      </c>
      <c r="F451" s="1"/>
      <c r="G451" s="1"/>
      <c r="H451" s="1"/>
      <c r="I451" s="1"/>
      <c r="J451" s="1" t="str">
        <f t="shared" si="20"/>
        <v/>
      </c>
      <c r="K451" s="1"/>
      <c r="L451" s="2"/>
    </row>
    <row r="452" spans="1:12" ht="20.25" x14ac:dyDescent="0.3">
      <c r="A452" t="str">
        <f>IFERROR(RANK(B452,$B$4:$B$1000,1)+COUNTIF($B$3:B451,B452),"")</f>
        <v/>
      </c>
      <c r="B452" t="str">
        <f>IFERROR(SEARCH(Balance!$C$3,F452,1),"")</f>
        <v/>
      </c>
      <c r="C452" s="7" t="str">
        <f t="shared" ca="1" si="18"/>
        <v/>
      </c>
      <c r="D452" s="8"/>
      <c r="E452" s="6" t="str">
        <f t="shared" ca="1" si="19"/>
        <v/>
      </c>
      <c r="F452" s="1"/>
      <c r="G452" s="1"/>
      <c r="H452" s="1"/>
      <c r="I452" s="1"/>
      <c r="J452" s="1" t="str">
        <f t="shared" si="20"/>
        <v/>
      </c>
      <c r="K452" s="1"/>
      <c r="L452" s="2"/>
    </row>
    <row r="453" spans="1:12" ht="20.25" x14ac:dyDescent="0.3">
      <c r="A453" t="str">
        <f>IFERROR(RANK(B453,$B$4:$B$1000,1)+COUNTIF($B$3:B452,B453),"")</f>
        <v/>
      </c>
      <c r="B453" t="str">
        <f>IFERROR(SEARCH(Balance!$C$3,F453,1),"")</f>
        <v/>
      </c>
      <c r="C453" s="7" t="str">
        <f t="shared" ref="C453:C516" ca="1" si="21">IF(F453&lt;&gt;"",TODAY(),"")</f>
        <v/>
      </c>
      <c r="D453" s="8"/>
      <c r="E453" s="6" t="str">
        <f t="shared" ref="E453:E516" ca="1" si="22">IF(F453&lt;&gt;"",NOW(),"")</f>
        <v/>
      </c>
      <c r="F453" s="1"/>
      <c r="G453" s="1"/>
      <c r="H453" s="1"/>
      <c r="I453" s="1"/>
      <c r="J453" s="1" t="str">
        <f t="shared" ref="J453:J516" si="23">IF(I453="رصيد بداية","رصيد بداية","")</f>
        <v/>
      </c>
      <c r="K453" s="1"/>
      <c r="L453" s="2"/>
    </row>
    <row r="454" spans="1:12" ht="20.25" x14ac:dyDescent="0.3">
      <c r="A454" t="str">
        <f>IFERROR(RANK(B454,$B$4:$B$1000,1)+COUNTIF($B$3:B453,B454),"")</f>
        <v/>
      </c>
      <c r="B454" t="str">
        <f>IFERROR(SEARCH(Balance!$C$3,F454,1),"")</f>
        <v/>
      </c>
      <c r="C454" s="7" t="str">
        <f t="shared" ca="1" si="21"/>
        <v/>
      </c>
      <c r="D454" s="8"/>
      <c r="E454" s="6" t="str">
        <f t="shared" ca="1" si="22"/>
        <v/>
      </c>
      <c r="F454" s="1"/>
      <c r="G454" s="1"/>
      <c r="H454" s="1"/>
      <c r="I454" s="1"/>
      <c r="J454" s="1" t="str">
        <f t="shared" si="23"/>
        <v/>
      </c>
      <c r="K454" s="1"/>
      <c r="L454" s="2"/>
    </row>
    <row r="455" spans="1:12" ht="20.25" x14ac:dyDescent="0.3">
      <c r="A455" t="str">
        <f>IFERROR(RANK(B455,$B$4:$B$1000,1)+COUNTIF($B$3:B454,B455),"")</f>
        <v/>
      </c>
      <c r="B455" t="str">
        <f>IFERROR(SEARCH(Balance!$C$3,F455,1),"")</f>
        <v/>
      </c>
      <c r="C455" s="7" t="str">
        <f t="shared" ca="1" si="21"/>
        <v/>
      </c>
      <c r="D455" s="8"/>
      <c r="E455" s="6" t="str">
        <f t="shared" ca="1" si="22"/>
        <v/>
      </c>
      <c r="F455" s="1"/>
      <c r="G455" s="1"/>
      <c r="H455" s="1"/>
      <c r="I455" s="1"/>
      <c r="J455" s="1" t="str">
        <f t="shared" si="23"/>
        <v/>
      </c>
      <c r="K455" s="1"/>
      <c r="L455" s="2"/>
    </row>
    <row r="456" spans="1:12" ht="20.25" x14ac:dyDescent="0.3">
      <c r="A456" t="str">
        <f>IFERROR(RANK(B456,$B$4:$B$1000,1)+COUNTIF($B$3:B455,B456),"")</f>
        <v/>
      </c>
      <c r="B456" t="str">
        <f>IFERROR(SEARCH(Balance!$C$3,F456,1),"")</f>
        <v/>
      </c>
      <c r="C456" s="7" t="str">
        <f t="shared" ca="1" si="21"/>
        <v/>
      </c>
      <c r="D456" s="8"/>
      <c r="E456" s="6" t="str">
        <f t="shared" ca="1" si="22"/>
        <v/>
      </c>
      <c r="F456" s="1"/>
      <c r="G456" s="1"/>
      <c r="H456" s="1"/>
      <c r="I456" s="1"/>
      <c r="J456" s="1" t="str">
        <f t="shared" si="23"/>
        <v/>
      </c>
      <c r="K456" s="1"/>
      <c r="L456" s="2"/>
    </row>
    <row r="457" spans="1:12" ht="20.25" x14ac:dyDescent="0.3">
      <c r="A457" t="str">
        <f>IFERROR(RANK(B457,$B$4:$B$1000,1)+COUNTIF($B$3:B456,B457),"")</f>
        <v/>
      </c>
      <c r="B457" t="str">
        <f>IFERROR(SEARCH(Balance!$C$3,F457,1),"")</f>
        <v/>
      </c>
      <c r="C457" s="7" t="str">
        <f t="shared" ca="1" si="21"/>
        <v/>
      </c>
      <c r="D457" s="8"/>
      <c r="E457" s="6" t="str">
        <f t="shared" ca="1" si="22"/>
        <v/>
      </c>
      <c r="F457" s="1"/>
      <c r="G457" s="1"/>
      <c r="H457" s="1"/>
      <c r="I457" s="1"/>
      <c r="J457" s="1" t="str">
        <f t="shared" si="23"/>
        <v/>
      </c>
      <c r="K457" s="1"/>
      <c r="L457" s="2"/>
    </row>
    <row r="458" spans="1:12" ht="20.25" x14ac:dyDescent="0.3">
      <c r="A458" t="str">
        <f>IFERROR(RANK(B458,$B$4:$B$1000,1)+COUNTIF($B$3:B457,B458),"")</f>
        <v/>
      </c>
      <c r="B458" t="str">
        <f>IFERROR(SEARCH(Balance!$C$3,F458,1),"")</f>
        <v/>
      </c>
      <c r="C458" s="7" t="str">
        <f t="shared" ca="1" si="21"/>
        <v/>
      </c>
      <c r="D458" s="8"/>
      <c r="E458" s="6" t="str">
        <f t="shared" ca="1" si="22"/>
        <v/>
      </c>
      <c r="F458" s="1"/>
      <c r="G458" s="1"/>
      <c r="H458" s="1"/>
      <c r="I458" s="1"/>
      <c r="J458" s="1" t="str">
        <f t="shared" si="23"/>
        <v/>
      </c>
      <c r="K458" s="1"/>
      <c r="L458" s="2"/>
    </row>
    <row r="459" spans="1:12" ht="20.25" x14ac:dyDescent="0.3">
      <c r="A459" t="str">
        <f>IFERROR(RANK(B459,$B$4:$B$1000,1)+COUNTIF($B$3:B458,B459),"")</f>
        <v/>
      </c>
      <c r="B459" t="str">
        <f>IFERROR(SEARCH(Balance!$C$3,F459,1),"")</f>
        <v/>
      </c>
      <c r="C459" s="7" t="str">
        <f t="shared" ca="1" si="21"/>
        <v/>
      </c>
      <c r="D459" s="8"/>
      <c r="E459" s="6" t="str">
        <f t="shared" ca="1" si="22"/>
        <v/>
      </c>
      <c r="F459" s="1"/>
      <c r="G459" s="1"/>
      <c r="H459" s="1"/>
      <c r="I459" s="1"/>
      <c r="J459" s="1" t="str">
        <f t="shared" si="23"/>
        <v/>
      </c>
      <c r="K459" s="1"/>
      <c r="L459" s="2"/>
    </row>
    <row r="460" spans="1:12" ht="20.25" x14ac:dyDescent="0.3">
      <c r="A460" t="str">
        <f>IFERROR(RANK(B460,$B$4:$B$1000,1)+COUNTIF($B$3:B459,B460),"")</f>
        <v/>
      </c>
      <c r="B460" t="str">
        <f>IFERROR(SEARCH(Balance!$C$3,F460,1),"")</f>
        <v/>
      </c>
      <c r="C460" s="7" t="str">
        <f t="shared" ca="1" si="21"/>
        <v/>
      </c>
      <c r="D460" s="8"/>
      <c r="E460" s="6" t="str">
        <f t="shared" ca="1" si="22"/>
        <v/>
      </c>
      <c r="F460" s="1"/>
      <c r="G460" s="1"/>
      <c r="H460" s="1"/>
      <c r="I460" s="1"/>
      <c r="J460" s="1" t="str">
        <f t="shared" si="23"/>
        <v/>
      </c>
      <c r="K460" s="1"/>
      <c r="L460" s="2"/>
    </row>
    <row r="461" spans="1:12" ht="20.25" x14ac:dyDescent="0.3">
      <c r="A461" t="str">
        <f>IFERROR(RANK(B461,$B$4:$B$1000,1)+COUNTIF($B$3:B460,B461),"")</f>
        <v/>
      </c>
      <c r="B461" t="str">
        <f>IFERROR(SEARCH(Balance!$C$3,F461,1),"")</f>
        <v/>
      </c>
      <c r="C461" s="7" t="str">
        <f t="shared" ca="1" si="21"/>
        <v/>
      </c>
      <c r="D461" s="8"/>
      <c r="E461" s="6" t="str">
        <f t="shared" ca="1" si="22"/>
        <v/>
      </c>
      <c r="F461" s="1"/>
      <c r="G461" s="1"/>
      <c r="H461" s="1"/>
      <c r="I461" s="1"/>
      <c r="J461" s="1" t="str">
        <f t="shared" si="23"/>
        <v/>
      </c>
      <c r="K461" s="1"/>
      <c r="L461" s="2"/>
    </row>
    <row r="462" spans="1:12" ht="20.25" x14ac:dyDescent="0.3">
      <c r="A462" t="str">
        <f>IFERROR(RANK(B462,$B$4:$B$1000,1)+COUNTIF($B$3:B461,B462),"")</f>
        <v/>
      </c>
      <c r="B462" t="str">
        <f>IFERROR(SEARCH(Balance!$C$3,F462,1),"")</f>
        <v/>
      </c>
      <c r="C462" s="7" t="str">
        <f t="shared" ca="1" si="21"/>
        <v/>
      </c>
      <c r="D462" s="8"/>
      <c r="E462" s="6" t="str">
        <f t="shared" ca="1" si="22"/>
        <v/>
      </c>
      <c r="F462" s="1"/>
      <c r="G462" s="1"/>
      <c r="H462" s="1"/>
      <c r="I462" s="1"/>
      <c r="J462" s="1" t="str">
        <f t="shared" si="23"/>
        <v/>
      </c>
      <c r="K462" s="1"/>
      <c r="L462" s="2"/>
    </row>
    <row r="463" spans="1:12" ht="20.25" x14ac:dyDescent="0.3">
      <c r="A463" t="str">
        <f>IFERROR(RANK(B463,$B$4:$B$1000,1)+COUNTIF($B$3:B462,B463),"")</f>
        <v/>
      </c>
      <c r="B463" t="str">
        <f>IFERROR(SEARCH(Balance!$C$3,F463,1),"")</f>
        <v/>
      </c>
      <c r="C463" s="7" t="str">
        <f t="shared" ca="1" si="21"/>
        <v/>
      </c>
      <c r="D463" s="8"/>
      <c r="E463" s="6" t="str">
        <f t="shared" ca="1" si="22"/>
        <v/>
      </c>
      <c r="F463" s="1"/>
      <c r="G463" s="1"/>
      <c r="H463" s="1"/>
      <c r="I463" s="1"/>
      <c r="J463" s="1" t="str">
        <f t="shared" si="23"/>
        <v/>
      </c>
      <c r="K463" s="1"/>
      <c r="L463" s="2"/>
    </row>
    <row r="464" spans="1:12" ht="20.25" x14ac:dyDescent="0.3">
      <c r="A464" t="str">
        <f>IFERROR(RANK(B464,$B$4:$B$1000,1)+COUNTIF($B$3:B463,B464),"")</f>
        <v/>
      </c>
      <c r="B464" t="str">
        <f>IFERROR(SEARCH(Balance!$C$3,F464,1),"")</f>
        <v/>
      </c>
      <c r="C464" s="7" t="str">
        <f t="shared" ca="1" si="21"/>
        <v/>
      </c>
      <c r="D464" s="8"/>
      <c r="E464" s="6" t="str">
        <f t="shared" ca="1" si="22"/>
        <v/>
      </c>
      <c r="F464" s="1"/>
      <c r="G464" s="1"/>
      <c r="H464" s="1"/>
      <c r="I464" s="1"/>
      <c r="J464" s="1" t="str">
        <f t="shared" si="23"/>
        <v/>
      </c>
      <c r="K464" s="1"/>
      <c r="L464" s="2"/>
    </row>
    <row r="465" spans="1:12" ht="20.25" x14ac:dyDescent="0.3">
      <c r="A465" t="str">
        <f>IFERROR(RANK(B465,$B$4:$B$1000,1)+COUNTIF($B$3:B464,B465),"")</f>
        <v/>
      </c>
      <c r="B465" t="str">
        <f>IFERROR(SEARCH(Balance!$C$3,F465,1),"")</f>
        <v/>
      </c>
      <c r="C465" s="7" t="str">
        <f t="shared" ca="1" si="21"/>
        <v/>
      </c>
      <c r="D465" s="8"/>
      <c r="E465" s="6" t="str">
        <f t="shared" ca="1" si="22"/>
        <v/>
      </c>
      <c r="F465" s="1"/>
      <c r="G465" s="1"/>
      <c r="H465" s="1"/>
      <c r="I465" s="1"/>
      <c r="J465" s="1" t="str">
        <f t="shared" si="23"/>
        <v/>
      </c>
      <c r="K465" s="1"/>
      <c r="L465" s="2"/>
    </row>
    <row r="466" spans="1:12" ht="20.25" x14ac:dyDescent="0.3">
      <c r="A466" t="str">
        <f>IFERROR(RANK(B466,$B$4:$B$1000,1)+COUNTIF($B$3:B465,B466),"")</f>
        <v/>
      </c>
      <c r="B466" t="str">
        <f>IFERROR(SEARCH(Balance!$C$3,F466,1),"")</f>
        <v/>
      </c>
      <c r="C466" s="7" t="str">
        <f t="shared" ca="1" si="21"/>
        <v/>
      </c>
      <c r="D466" s="8"/>
      <c r="E466" s="6" t="str">
        <f t="shared" ca="1" si="22"/>
        <v/>
      </c>
      <c r="F466" s="1"/>
      <c r="G466" s="1"/>
      <c r="H466" s="1"/>
      <c r="I466" s="1"/>
      <c r="J466" s="1" t="str">
        <f t="shared" si="23"/>
        <v/>
      </c>
      <c r="K466" s="1"/>
      <c r="L466" s="2"/>
    </row>
    <row r="467" spans="1:12" ht="20.25" x14ac:dyDescent="0.3">
      <c r="A467" t="str">
        <f>IFERROR(RANK(B467,$B$4:$B$1000,1)+COUNTIF($B$3:B466,B467),"")</f>
        <v/>
      </c>
      <c r="B467" t="str">
        <f>IFERROR(SEARCH(Balance!$C$3,F467,1),"")</f>
        <v/>
      </c>
      <c r="C467" s="7" t="str">
        <f t="shared" ca="1" si="21"/>
        <v/>
      </c>
      <c r="D467" s="8"/>
      <c r="E467" s="6" t="str">
        <f t="shared" ca="1" si="22"/>
        <v/>
      </c>
      <c r="F467" s="1"/>
      <c r="G467" s="1"/>
      <c r="H467" s="1"/>
      <c r="I467" s="1"/>
      <c r="J467" s="1" t="str">
        <f t="shared" si="23"/>
        <v/>
      </c>
      <c r="K467" s="1"/>
      <c r="L467" s="2"/>
    </row>
    <row r="468" spans="1:12" ht="20.25" x14ac:dyDescent="0.3">
      <c r="A468" t="str">
        <f>IFERROR(RANK(B468,$B$4:$B$1000,1)+COUNTIF($B$3:B467,B468),"")</f>
        <v/>
      </c>
      <c r="B468" t="str">
        <f>IFERROR(SEARCH(Balance!$C$3,F468,1),"")</f>
        <v/>
      </c>
      <c r="C468" s="7" t="str">
        <f t="shared" ca="1" si="21"/>
        <v/>
      </c>
      <c r="D468" s="8"/>
      <c r="E468" s="6" t="str">
        <f t="shared" ca="1" si="22"/>
        <v/>
      </c>
      <c r="F468" s="1"/>
      <c r="G468" s="1"/>
      <c r="H468" s="1"/>
      <c r="I468" s="1"/>
      <c r="J468" s="1" t="str">
        <f t="shared" si="23"/>
        <v/>
      </c>
      <c r="K468" s="1"/>
      <c r="L468" s="2"/>
    </row>
    <row r="469" spans="1:12" ht="20.25" x14ac:dyDescent="0.3">
      <c r="A469" t="str">
        <f>IFERROR(RANK(B469,$B$4:$B$1000,1)+COUNTIF($B$3:B468,B469),"")</f>
        <v/>
      </c>
      <c r="B469" t="str">
        <f>IFERROR(SEARCH(Balance!$C$3,F469,1),"")</f>
        <v/>
      </c>
      <c r="C469" s="7" t="str">
        <f t="shared" ca="1" si="21"/>
        <v/>
      </c>
      <c r="D469" s="8"/>
      <c r="E469" s="6" t="str">
        <f t="shared" ca="1" si="22"/>
        <v/>
      </c>
      <c r="F469" s="1"/>
      <c r="G469" s="1"/>
      <c r="H469" s="1"/>
      <c r="I469" s="1"/>
      <c r="J469" s="1" t="str">
        <f t="shared" si="23"/>
        <v/>
      </c>
      <c r="K469" s="1"/>
      <c r="L469" s="2"/>
    </row>
    <row r="470" spans="1:12" ht="20.25" x14ac:dyDescent="0.3">
      <c r="A470" t="str">
        <f>IFERROR(RANK(B470,$B$4:$B$1000,1)+COUNTIF($B$3:B469,B470),"")</f>
        <v/>
      </c>
      <c r="B470" t="str">
        <f>IFERROR(SEARCH(Balance!$C$3,F470,1),"")</f>
        <v/>
      </c>
      <c r="C470" s="7" t="str">
        <f t="shared" ca="1" si="21"/>
        <v/>
      </c>
      <c r="D470" s="8"/>
      <c r="E470" s="6" t="str">
        <f t="shared" ca="1" si="22"/>
        <v/>
      </c>
      <c r="F470" s="1"/>
      <c r="G470" s="1"/>
      <c r="H470" s="1"/>
      <c r="I470" s="1"/>
      <c r="J470" s="1" t="str">
        <f t="shared" si="23"/>
        <v/>
      </c>
      <c r="K470" s="1"/>
      <c r="L470" s="2"/>
    </row>
    <row r="471" spans="1:12" ht="20.25" x14ac:dyDescent="0.3">
      <c r="A471" t="str">
        <f>IFERROR(RANK(B471,$B$4:$B$1000,1)+COUNTIF($B$3:B470,B471),"")</f>
        <v/>
      </c>
      <c r="B471" t="str">
        <f>IFERROR(SEARCH(Balance!$C$3,F471,1),"")</f>
        <v/>
      </c>
      <c r="C471" s="7" t="str">
        <f t="shared" ca="1" si="21"/>
        <v/>
      </c>
      <c r="D471" s="8"/>
      <c r="E471" s="6" t="str">
        <f t="shared" ca="1" si="22"/>
        <v/>
      </c>
      <c r="F471" s="1"/>
      <c r="G471" s="1"/>
      <c r="H471" s="1"/>
      <c r="I471" s="1"/>
      <c r="J471" s="1" t="str">
        <f t="shared" si="23"/>
        <v/>
      </c>
      <c r="K471" s="1"/>
      <c r="L471" s="2"/>
    </row>
    <row r="472" spans="1:12" ht="20.25" x14ac:dyDescent="0.3">
      <c r="A472" t="str">
        <f>IFERROR(RANK(B472,$B$4:$B$1000,1)+COUNTIF($B$3:B471,B472),"")</f>
        <v/>
      </c>
      <c r="B472" t="str">
        <f>IFERROR(SEARCH(Balance!$C$3,F472,1),"")</f>
        <v/>
      </c>
      <c r="C472" s="7" t="str">
        <f t="shared" ca="1" si="21"/>
        <v/>
      </c>
      <c r="D472" s="8"/>
      <c r="E472" s="6" t="str">
        <f t="shared" ca="1" si="22"/>
        <v/>
      </c>
      <c r="F472" s="1"/>
      <c r="G472" s="1"/>
      <c r="H472" s="1"/>
      <c r="I472" s="1"/>
      <c r="J472" s="1" t="str">
        <f t="shared" si="23"/>
        <v/>
      </c>
      <c r="K472" s="1"/>
      <c r="L472" s="2"/>
    </row>
    <row r="473" spans="1:12" ht="20.25" x14ac:dyDescent="0.3">
      <c r="A473" t="str">
        <f>IFERROR(RANK(B473,$B$4:$B$1000,1)+COUNTIF($B$3:B472,B473),"")</f>
        <v/>
      </c>
      <c r="B473" t="str">
        <f>IFERROR(SEARCH(Balance!$C$3,F473,1),"")</f>
        <v/>
      </c>
      <c r="C473" s="7" t="str">
        <f t="shared" ca="1" si="21"/>
        <v/>
      </c>
      <c r="D473" s="8"/>
      <c r="E473" s="6" t="str">
        <f t="shared" ca="1" si="22"/>
        <v/>
      </c>
      <c r="F473" s="1"/>
      <c r="G473" s="1"/>
      <c r="H473" s="1"/>
      <c r="I473" s="1"/>
      <c r="J473" s="1" t="str">
        <f t="shared" si="23"/>
        <v/>
      </c>
      <c r="K473" s="1"/>
      <c r="L473" s="2"/>
    </row>
    <row r="474" spans="1:12" ht="20.25" x14ac:dyDescent="0.3">
      <c r="A474" t="str">
        <f>IFERROR(RANK(B474,$B$4:$B$1000,1)+COUNTIF($B$3:B473,B474),"")</f>
        <v/>
      </c>
      <c r="B474" t="str">
        <f>IFERROR(SEARCH(Balance!$C$3,F474,1),"")</f>
        <v/>
      </c>
      <c r="C474" s="7" t="str">
        <f t="shared" ca="1" si="21"/>
        <v/>
      </c>
      <c r="D474" s="8"/>
      <c r="E474" s="6" t="str">
        <f t="shared" ca="1" si="22"/>
        <v/>
      </c>
      <c r="F474" s="1"/>
      <c r="G474" s="1"/>
      <c r="H474" s="1"/>
      <c r="I474" s="1"/>
      <c r="J474" s="1" t="str">
        <f t="shared" si="23"/>
        <v/>
      </c>
      <c r="K474" s="1"/>
      <c r="L474" s="2"/>
    </row>
    <row r="475" spans="1:12" ht="20.25" x14ac:dyDescent="0.3">
      <c r="A475" t="str">
        <f>IFERROR(RANK(B475,$B$4:$B$1000,1)+COUNTIF($B$3:B474,B475),"")</f>
        <v/>
      </c>
      <c r="B475" t="str">
        <f>IFERROR(SEARCH(Balance!$C$3,F475,1),"")</f>
        <v/>
      </c>
      <c r="C475" s="7" t="str">
        <f t="shared" ca="1" si="21"/>
        <v/>
      </c>
      <c r="D475" s="8"/>
      <c r="E475" s="6" t="str">
        <f t="shared" ca="1" si="22"/>
        <v/>
      </c>
      <c r="F475" s="1"/>
      <c r="G475" s="1"/>
      <c r="H475" s="1"/>
      <c r="I475" s="1"/>
      <c r="J475" s="1" t="str">
        <f t="shared" si="23"/>
        <v/>
      </c>
      <c r="K475" s="1"/>
      <c r="L475" s="2"/>
    </row>
    <row r="476" spans="1:12" ht="20.25" x14ac:dyDescent="0.3">
      <c r="A476" t="str">
        <f>IFERROR(RANK(B476,$B$4:$B$1000,1)+COUNTIF($B$3:B475,B476),"")</f>
        <v/>
      </c>
      <c r="B476" t="str">
        <f>IFERROR(SEARCH(Balance!$C$3,F476,1),"")</f>
        <v/>
      </c>
      <c r="C476" s="7" t="str">
        <f t="shared" ca="1" si="21"/>
        <v/>
      </c>
      <c r="D476" s="8"/>
      <c r="E476" s="6" t="str">
        <f t="shared" ca="1" si="22"/>
        <v/>
      </c>
      <c r="F476" s="1"/>
      <c r="G476" s="1"/>
      <c r="H476" s="1"/>
      <c r="I476" s="1"/>
      <c r="J476" s="1" t="str">
        <f t="shared" si="23"/>
        <v/>
      </c>
      <c r="K476" s="1"/>
      <c r="L476" s="2"/>
    </row>
    <row r="477" spans="1:12" ht="20.25" x14ac:dyDescent="0.3">
      <c r="A477" t="str">
        <f>IFERROR(RANK(B477,$B$4:$B$1000,1)+COUNTIF($B$3:B476,B477),"")</f>
        <v/>
      </c>
      <c r="B477" t="str">
        <f>IFERROR(SEARCH(Balance!$C$3,F477,1),"")</f>
        <v/>
      </c>
      <c r="C477" s="7" t="str">
        <f t="shared" ca="1" si="21"/>
        <v/>
      </c>
      <c r="D477" s="8"/>
      <c r="E477" s="6" t="str">
        <f t="shared" ca="1" si="22"/>
        <v/>
      </c>
      <c r="F477" s="1"/>
      <c r="G477" s="1"/>
      <c r="H477" s="1"/>
      <c r="I477" s="1"/>
      <c r="J477" s="1" t="str">
        <f t="shared" si="23"/>
        <v/>
      </c>
      <c r="K477" s="1"/>
      <c r="L477" s="2"/>
    </row>
    <row r="478" spans="1:12" ht="20.25" x14ac:dyDescent="0.3">
      <c r="A478" t="str">
        <f>IFERROR(RANK(B478,$B$4:$B$1000,1)+COUNTIF($B$3:B477,B478),"")</f>
        <v/>
      </c>
      <c r="B478" t="str">
        <f>IFERROR(SEARCH(Balance!$C$3,F478,1),"")</f>
        <v/>
      </c>
      <c r="C478" s="7" t="str">
        <f t="shared" ca="1" si="21"/>
        <v/>
      </c>
      <c r="D478" s="8"/>
      <c r="E478" s="6" t="str">
        <f t="shared" ca="1" si="22"/>
        <v/>
      </c>
      <c r="F478" s="1"/>
      <c r="G478" s="1"/>
      <c r="H478" s="1"/>
      <c r="I478" s="1"/>
      <c r="J478" s="1" t="str">
        <f t="shared" si="23"/>
        <v/>
      </c>
      <c r="K478" s="1"/>
      <c r="L478" s="2"/>
    </row>
    <row r="479" spans="1:12" ht="20.25" x14ac:dyDescent="0.3">
      <c r="A479" t="str">
        <f>IFERROR(RANK(B479,$B$4:$B$1000,1)+COUNTIF($B$3:B478,B479),"")</f>
        <v/>
      </c>
      <c r="B479" t="str">
        <f>IFERROR(SEARCH(Balance!$C$3,F479,1),"")</f>
        <v/>
      </c>
      <c r="C479" s="7" t="str">
        <f t="shared" ca="1" si="21"/>
        <v/>
      </c>
      <c r="D479" s="8"/>
      <c r="E479" s="6" t="str">
        <f t="shared" ca="1" si="22"/>
        <v/>
      </c>
      <c r="F479" s="1"/>
      <c r="G479" s="1"/>
      <c r="H479" s="1"/>
      <c r="I479" s="1"/>
      <c r="J479" s="1" t="str">
        <f t="shared" si="23"/>
        <v/>
      </c>
      <c r="K479" s="1"/>
      <c r="L479" s="2"/>
    </row>
    <row r="480" spans="1:12" ht="20.25" x14ac:dyDescent="0.3">
      <c r="A480" t="str">
        <f>IFERROR(RANK(B480,$B$4:$B$1000,1)+COUNTIF($B$3:B479,B480),"")</f>
        <v/>
      </c>
      <c r="B480" t="str">
        <f>IFERROR(SEARCH(Balance!$C$3,F480,1),"")</f>
        <v/>
      </c>
      <c r="C480" s="7" t="str">
        <f t="shared" ca="1" si="21"/>
        <v/>
      </c>
      <c r="D480" s="8"/>
      <c r="E480" s="6" t="str">
        <f t="shared" ca="1" si="22"/>
        <v/>
      </c>
      <c r="F480" s="1"/>
      <c r="G480" s="1"/>
      <c r="H480" s="1"/>
      <c r="I480" s="1"/>
      <c r="J480" s="1" t="str">
        <f t="shared" si="23"/>
        <v/>
      </c>
      <c r="K480" s="1"/>
      <c r="L480" s="2"/>
    </row>
    <row r="481" spans="1:12" ht="20.25" x14ac:dyDescent="0.3">
      <c r="A481" t="str">
        <f>IFERROR(RANK(B481,$B$4:$B$1000,1)+COUNTIF($B$3:B480,B481),"")</f>
        <v/>
      </c>
      <c r="B481" t="str">
        <f>IFERROR(SEARCH(Balance!$C$3,F481,1),"")</f>
        <v/>
      </c>
      <c r="C481" s="7" t="str">
        <f t="shared" ca="1" si="21"/>
        <v/>
      </c>
      <c r="D481" s="8"/>
      <c r="E481" s="6" t="str">
        <f t="shared" ca="1" si="22"/>
        <v/>
      </c>
      <c r="F481" s="1"/>
      <c r="G481" s="1"/>
      <c r="H481" s="1"/>
      <c r="I481" s="1"/>
      <c r="J481" s="1" t="str">
        <f t="shared" si="23"/>
        <v/>
      </c>
      <c r="K481" s="1"/>
      <c r="L481" s="2"/>
    </row>
    <row r="482" spans="1:12" ht="20.25" x14ac:dyDescent="0.3">
      <c r="A482" t="str">
        <f>IFERROR(RANK(B482,$B$4:$B$1000,1)+COUNTIF($B$3:B481,B482),"")</f>
        <v/>
      </c>
      <c r="B482" t="str">
        <f>IFERROR(SEARCH(Balance!$C$3,F482,1),"")</f>
        <v/>
      </c>
      <c r="C482" s="7" t="str">
        <f t="shared" ca="1" si="21"/>
        <v/>
      </c>
      <c r="D482" s="8"/>
      <c r="E482" s="6" t="str">
        <f t="shared" ca="1" si="22"/>
        <v/>
      </c>
      <c r="F482" s="1"/>
      <c r="G482" s="1"/>
      <c r="H482" s="1"/>
      <c r="I482" s="1"/>
      <c r="J482" s="1" t="str">
        <f t="shared" si="23"/>
        <v/>
      </c>
      <c r="K482" s="1"/>
      <c r="L482" s="2"/>
    </row>
    <row r="483" spans="1:12" ht="20.25" x14ac:dyDescent="0.3">
      <c r="A483" t="str">
        <f>IFERROR(RANK(B483,$B$4:$B$1000,1)+COUNTIF($B$3:B482,B483),"")</f>
        <v/>
      </c>
      <c r="B483" t="str">
        <f>IFERROR(SEARCH(Balance!$C$3,F483,1),"")</f>
        <v/>
      </c>
      <c r="C483" s="7" t="str">
        <f t="shared" ca="1" si="21"/>
        <v/>
      </c>
      <c r="D483" s="8"/>
      <c r="E483" s="6" t="str">
        <f t="shared" ca="1" si="22"/>
        <v/>
      </c>
      <c r="F483" s="1"/>
      <c r="G483" s="1"/>
      <c r="H483" s="1"/>
      <c r="I483" s="1"/>
      <c r="J483" s="1" t="str">
        <f t="shared" si="23"/>
        <v/>
      </c>
      <c r="K483" s="1"/>
      <c r="L483" s="2"/>
    </row>
    <row r="484" spans="1:12" ht="20.25" x14ac:dyDescent="0.3">
      <c r="A484" t="str">
        <f>IFERROR(RANK(B484,$B$4:$B$1000,1)+COUNTIF($B$3:B483,B484),"")</f>
        <v/>
      </c>
      <c r="B484" t="str">
        <f>IFERROR(SEARCH(Balance!$C$3,F484,1),"")</f>
        <v/>
      </c>
      <c r="C484" s="7" t="str">
        <f t="shared" ca="1" si="21"/>
        <v/>
      </c>
      <c r="D484" s="8"/>
      <c r="E484" s="6" t="str">
        <f t="shared" ca="1" si="22"/>
        <v/>
      </c>
      <c r="F484" s="1"/>
      <c r="G484" s="1"/>
      <c r="H484" s="1"/>
      <c r="I484" s="1"/>
      <c r="J484" s="1" t="str">
        <f t="shared" si="23"/>
        <v/>
      </c>
      <c r="K484" s="1"/>
      <c r="L484" s="2"/>
    </row>
    <row r="485" spans="1:12" ht="20.25" x14ac:dyDescent="0.3">
      <c r="A485" t="str">
        <f>IFERROR(RANK(B485,$B$4:$B$1000,1)+COUNTIF($B$3:B484,B485),"")</f>
        <v/>
      </c>
      <c r="B485" t="str">
        <f>IFERROR(SEARCH(Balance!$C$3,F485,1),"")</f>
        <v/>
      </c>
      <c r="C485" s="7" t="str">
        <f t="shared" ca="1" si="21"/>
        <v/>
      </c>
      <c r="D485" s="8"/>
      <c r="E485" s="6" t="str">
        <f t="shared" ca="1" si="22"/>
        <v/>
      </c>
      <c r="F485" s="1"/>
      <c r="G485" s="1"/>
      <c r="H485" s="1"/>
      <c r="I485" s="1"/>
      <c r="J485" s="1" t="str">
        <f t="shared" si="23"/>
        <v/>
      </c>
      <c r="K485" s="1"/>
      <c r="L485" s="2"/>
    </row>
    <row r="486" spans="1:12" ht="20.25" x14ac:dyDescent="0.3">
      <c r="A486" t="str">
        <f>IFERROR(RANK(B486,$B$4:$B$1000,1)+COUNTIF($B$3:B485,B486),"")</f>
        <v/>
      </c>
      <c r="B486" t="str">
        <f>IFERROR(SEARCH(Balance!$C$3,F486,1),"")</f>
        <v/>
      </c>
      <c r="C486" s="7" t="str">
        <f t="shared" ca="1" si="21"/>
        <v/>
      </c>
      <c r="D486" s="8"/>
      <c r="E486" s="6" t="str">
        <f t="shared" ca="1" si="22"/>
        <v/>
      </c>
      <c r="F486" s="1"/>
      <c r="G486" s="1"/>
      <c r="H486" s="1"/>
      <c r="I486" s="1"/>
      <c r="J486" s="1" t="str">
        <f t="shared" si="23"/>
        <v/>
      </c>
      <c r="K486" s="1"/>
      <c r="L486" s="2"/>
    </row>
    <row r="487" spans="1:12" ht="20.25" x14ac:dyDescent="0.3">
      <c r="A487" t="str">
        <f>IFERROR(RANK(B487,$B$4:$B$1000,1)+COUNTIF($B$3:B486,B487),"")</f>
        <v/>
      </c>
      <c r="B487" t="str">
        <f>IFERROR(SEARCH(Balance!$C$3,F487,1),"")</f>
        <v/>
      </c>
      <c r="C487" s="7" t="str">
        <f t="shared" ca="1" si="21"/>
        <v/>
      </c>
      <c r="D487" s="8"/>
      <c r="E487" s="6" t="str">
        <f t="shared" ca="1" si="22"/>
        <v/>
      </c>
      <c r="F487" s="1"/>
      <c r="G487" s="1"/>
      <c r="H487" s="1"/>
      <c r="I487" s="1"/>
      <c r="J487" s="1" t="str">
        <f t="shared" si="23"/>
        <v/>
      </c>
      <c r="K487" s="1"/>
      <c r="L487" s="2"/>
    </row>
    <row r="488" spans="1:12" ht="20.25" x14ac:dyDescent="0.3">
      <c r="A488" t="str">
        <f>IFERROR(RANK(B488,$B$4:$B$1000,1)+COUNTIF($B$3:B487,B488),"")</f>
        <v/>
      </c>
      <c r="B488" t="str">
        <f>IFERROR(SEARCH(Balance!$C$3,F488,1),"")</f>
        <v/>
      </c>
      <c r="C488" s="7" t="str">
        <f t="shared" ca="1" si="21"/>
        <v/>
      </c>
      <c r="D488" s="8"/>
      <c r="E488" s="6" t="str">
        <f t="shared" ca="1" si="22"/>
        <v/>
      </c>
      <c r="F488" s="1"/>
      <c r="G488" s="1"/>
      <c r="H488" s="1"/>
      <c r="I488" s="1"/>
      <c r="J488" s="1" t="str">
        <f t="shared" si="23"/>
        <v/>
      </c>
      <c r="K488" s="1"/>
      <c r="L488" s="2"/>
    </row>
    <row r="489" spans="1:12" ht="20.25" x14ac:dyDescent="0.3">
      <c r="A489" t="str">
        <f>IFERROR(RANK(B489,$B$4:$B$1000,1)+COUNTIF($B$3:B488,B489),"")</f>
        <v/>
      </c>
      <c r="B489" t="str">
        <f>IFERROR(SEARCH(Balance!$C$3,F489,1),"")</f>
        <v/>
      </c>
      <c r="C489" s="7" t="str">
        <f t="shared" ca="1" si="21"/>
        <v/>
      </c>
      <c r="D489" s="8"/>
      <c r="E489" s="6" t="str">
        <f t="shared" ca="1" si="22"/>
        <v/>
      </c>
      <c r="F489" s="1"/>
      <c r="G489" s="1"/>
      <c r="H489" s="1"/>
      <c r="I489" s="1"/>
      <c r="J489" s="1" t="str">
        <f t="shared" si="23"/>
        <v/>
      </c>
      <c r="K489" s="1"/>
      <c r="L489" s="2"/>
    </row>
    <row r="490" spans="1:12" ht="20.25" x14ac:dyDescent="0.3">
      <c r="A490" t="str">
        <f>IFERROR(RANK(B490,$B$4:$B$1000,1)+COUNTIF($B$3:B489,B490),"")</f>
        <v/>
      </c>
      <c r="B490" t="str">
        <f>IFERROR(SEARCH(Balance!$C$3,F490,1),"")</f>
        <v/>
      </c>
      <c r="C490" s="7" t="str">
        <f t="shared" ca="1" si="21"/>
        <v/>
      </c>
      <c r="D490" s="8"/>
      <c r="E490" s="6" t="str">
        <f t="shared" ca="1" si="22"/>
        <v/>
      </c>
      <c r="F490" s="1"/>
      <c r="G490" s="1"/>
      <c r="H490" s="1"/>
      <c r="I490" s="1"/>
      <c r="J490" s="1" t="str">
        <f t="shared" si="23"/>
        <v/>
      </c>
      <c r="K490" s="1"/>
      <c r="L490" s="2"/>
    </row>
    <row r="491" spans="1:12" ht="20.25" x14ac:dyDescent="0.3">
      <c r="A491" t="str">
        <f>IFERROR(RANK(B491,$B$4:$B$1000,1)+COUNTIF($B$3:B490,B491),"")</f>
        <v/>
      </c>
      <c r="B491" t="str">
        <f>IFERROR(SEARCH(Balance!$C$3,F491,1),"")</f>
        <v/>
      </c>
      <c r="C491" s="7" t="str">
        <f t="shared" ca="1" si="21"/>
        <v/>
      </c>
      <c r="D491" s="8"/>
      <c r="E491" s="6" t="str">
        <f t="shared" ca="1" si="22"/>
        <v/>
      </c>
      <c r="F491" s="1"/>
      <c r="G491" s="1"/>
      <c r="H491" s="1"/>
      <c r="I491" s="1"/>
      <c r="J491" s="1" t="str">
        <f t="shared" si="23"/>
        <v/>
      </c>
      <c r="K491" s="1"/>
      <c r="L491" s="2"/>
    </row>
    <row r="492" spans="1:12" ht="20.25" x14ac:dyDescent="0.3">
      <c r="A492" t="str">
        <f>IFERROR(RANK(B492,$B$4:$B$1000,1)+COUNTIF($B$3:B491,B492),"")</f>
        <v/>
      </c>
      <c r="B492" t="str">
        <f>IFERROR(SEARCH(Balance!$C$3,F492,1),"")</f>
        <v/>
      </c>
      <c r="C492" s="7" t="str">
        <f t="shared" ca="1" si="21"/>
        <v/>
      </c>
      <c r="D492" s="8"/>
      <c r="E492" s="6" t="str">
        <f t="shared" ca="1" si="22"/>
        <v/>
      </c>
      <c r="F492" s="1"/>
      <c r="G492" s="1"/>
      <c r="H492" s="1"/>
      <c r="I492" s="1"/>
      <c r="J492" s="1" t="str">
        <f t="shared" si="23"/>
        <v/>
      </c>
      <c r="K492" s="1"/>
      <c r="L492" s="2"/>
    </row>
    <row r="493" spans="1:12" ht="20.25" x14ac:dyDescent="0.3">
      <c r="A493" t="str">
        <f>IFERROR(RANK(B493,$B$4:$B$1000,1)+COUNTIF($B$3:B492,B493),"")</f>
        <v/>
      </c>
      <c r="B493" t="str">
        <f>IFERROR(SEARCH(Balance!$C$3,F493,1),"")</f>
        <v/>
      </c>
      <c r="C493" s="7" t="str">
        <f t="shared" ca="1" si="21"/>
        <v/>
      </c>
      <c r="D493" s="8"/>
      <c r="E493" s="6" t="str">
        <f t="shared" ca="1" si="22"/>
        <v/>
      </c>
      <c r="F493" s="1"/>
      <c r="G493" s="1"/>
      <c r="H493" s="1"/>
      <c r="I493" s="1"/>
      <c r="J493" s="1" t="str">
        <f t="shared" si="23"/>
        <v/>
      </c>
      <c r="K493" s="1"/>
      <c r="L493" s="2"/>
    </row>
    <row r="494" spans="1:12" ht="20.25" x14ac:dyDescent="0.3">
      <c r="A494" t="str">
        <f>IFERROR(RANK(B494,$B$4:$B$1000,1)+COUNTIF($B$3:B493,B494),"")</f>
        <v/>
      </c>
      <c r="B494" t="str">
        <f>IFERROR(SEARCH(Balance!$C$3,F494,1),"")</f>
        <v/>
      </c>
      <c r="C494" s="7" t="str">
        <f t="shared" ca="1" si="21"/>
        <v/>
      </c>
      <c r="D494" s="8"/>
      <c r="E494" s="6" t="str">
        <f t="shared" ca="1" si="22"/>
        <v/>
      </c>
      <c r="F494" s="1"/>
      <c r="G494" s="1"/>
      <c r="H494" s="1"/>
      <c r="I494" s="1"/>
      <c r="J494" s="1" t="str">
        <f t="shared" si="23"/>
        <v/>
      </c>
      <c r="K494" s="1"/>
      <c r="L494" s="2"/>
    </row>
    <row r="495" spans="1:12" ht="20.25" x14ac:dyDescent="0.3">
      <c r="A495" t="str">
        <f>IFERROR(RANK(B495,$B$4:$B$1000,1)+COUNTIF($B$3:B494,B495),"")</f>
        <v/>
      </c>
      <c r="B495" t="str">
        <f>IFERROR(SEARCH(Balance!$C$3,F495,1),"")</f>
        <v/>
      </c>
      <c r="C495" s="7" t="str">
        <f t="shared" ca="1" si="21"/>
        <v/>
      </c>
      <c r="D495" s="8"/>
      <c r="E495" s="6" t="str">
        <f t="shared" ca="1" si="22"/>
        <v/>
      </c>
      <c r="F495" s="1"/>
      <c r="G495" s="1"/>
      <c r="H495" s="1"/>
      <c r="I495" s="1"/>
      <c r="J495" s="1" t="str">
        <f t="shared" si="23"/>
        <v/>
      </c>
      <c r="K495" s="1"/>
      <c r="L495" s="2"/>
    </row>
    <row r="496" spans="1:12" ht="20.25" x14ac:dyDescent="0.3">
      <c r="A496" t="str">
        <f>IFERROR(RANK(B496,$B$4:$B$1000,1)+COUNTIF($B$3:B495,B496),"")</f>
        <v/>
      </c>
      <c r="B496" t="str">
        <f>IFERROR(SEARCH(Balance!$C$3,F496,1),"")</f>
        <v/>
      </c>
      <c r="C496" s="7" t="str">
        <f t="shared" ca="1" si="21"/>
        <v/>
      </c>
      <c r="D496" s="8"/>
      <c r="E496" s="6" t="str">
        <f t="shared" ca="1" si="22"/>
        <v/>
      </c>
      <c r="F496" s="1"/>
      <c r="G496" s="1"/>
      <c r="H496" s="1"/>
      <c r="I496" s="1"/>
      <c r="J496" s="1" t="str">
        <f t="shared" si="23"/>
        <v/>
      </c>
      <c r="K496" s="1"/>
      <c r="L496" s="2"/>
    </row>
    <row r="497" spans="1:12" ht="20.25" x14ac:dyDescent="0.3">
      <c r="A497" t="str">
        <f>IFERROR(RANK(B497,$B$4:$B$1000,1)+COUNTIF($B$3:B496,B497),"")</f>
        <v/>
      </c>
      <c r="B497" t="str">
        <f>IFERROR(SEARCH(Balance!$C$3,F497,1),"")</f>
        <v/>
      </c>
      <c r="C497" s="7" t="str">
        <f t="shared" ca="1" si="21"/>
        <v/>
      </c>
      <c r="D497" s="8"/>
      <c r="E497" s="6" t="str">
        <f t="shared" ca="1" si="22"/>
        <v/>
      </c>
      <c r="F497" s="1"/>
      <c r="G497" s="1"/>
      <c r="H497" s="1"/>
      <c r="I497" s="1"/>
      <c r="J497" s="1" t="str">
        <f t="shared" si="23"/>
        <v/>
      </c>
      <c r="K497" s="1"/>
      <c r="L497" s="2"/>
    </row>
    <row r="498" spans="1:12" ht="20.25" x14ac:dyDescent="0.3">
      <c r="A498" t="str">
        <f>IFERROR(RANK(B498,$B$4:$B$1000,1)+COUNTIF($B$3:B497,B498),"")</f>
        <v/>
      </c>
      <c r="B498" t="str">
        <f>IFERROR(SEARCH(Balance!$C$3,F498,1),"")</f>
        <v/>
      </c>
      <c r="C498" s="7" t="str">
        <f t="shared" ca="1" si="21"/>
        <v/>
      </c>
      <c r="D498" s="8"/>
      <c r="E498" s="6" t="str">
        <f t="shared" ca="1" si="22"/>
        <v/>
      </c>
      <c r="F498" s="1"/>
      <c r="G498" s="1"/>
      <c r="H498" s="1"/>
      <c r="I498" s="1"/>
      <c r="J498" s="1" t="str">
        <f t="shared" si="23"/>
        <v/>
      </c>
      <c r="K498" s="1"/>
      <c r="L498" s="2"/>
    </row>
    <row r="499" spans="1:12" ht="20.25" x14ac:dyDescent="0.3">
      <c r="A499" t="str">
        <f>IFERROR(RANK(B499,$B$4:$B$1000,1)+COUNTIF($B$3:B498,B499),"")</f>
        <v/>
      </c>
      <c r="B499" t="str">
        <f>IFERROR(SEARCH(Balance!$C$3,F499,1),"")</f>
        <v/>
      </c>
      <c r="C499" s="7" t="str">
        <f t="shared" ca="1" si="21"/>
        <v/>
      </c>
      <c r="D499" s="8"/>
      <c r="E499" s="6" t="str">
        <f t="shared" ca="1" si="22"/>
        <v/>
      </c>
      <c r="F499" s="1"/>
      <c r="G499" s="1"/>
      <c r="H499" s="1"/>
      <c r="I499" s="1"/>
      <c r="J499" s="1" t="str">
        <f t="shared" si="23"/>
        <v/>
      </c>
      <c r="K499" s="1"/>
      <c r="L499" s="2"/>
    </row>
    <row r="500" spans="1:12" ht="20.25" x14ac:dyDescent="0.3">
      <c r="A500" t="str">
        <f>IFERROR(RANK(B500,$B$4:$B$1000,1)+COUNTIF($B$3:B499,B500),"")</f>
        <v/>
      </c>
      <c r="B500" t="str">
        <f>IFERROR(SEARCH(Balance!$C$3,F500,1),"")</f>
        <v/>
      </c>
      <c r="C500" s="7" t="str">
        <f t="shared" ca="1" si="21"/>
        <v/>
      </c>
      <c r="D500" s="8"/>
      <c r="E500" s="6" t="str">
        <f t="shared" ca="1" si="22"/>
        <v/>
      </c>
      <c r="F500" s="1"/>
      <c r="G500" s="1"/>
      <c r="H500" s="1"/>
      <c r="I500" s="1"/>
      <c r="J500" s="1" t="str">
        <f t="shared" si="23"/>
        <v/>
      </c>
      <c r="K500" s="1"/>
      <c r="L500" s="2"/>
    </row>
    <row r="501" spans="1:12" ht="20.25" x14ac:dyDescent="0.3">
      <c r="A501" t="str">
        <f>IFERROR(RANK(B501,$B$4:$B$1000,1)+COUNTIF($B$3:B500,B501),"")</f>
        <v/>
      </c>
      <c r="B501" t="str">
        <f>IFERROR(SEARCH(Balance!$C$3,F501,1),"")</f>
        <v/>
      </c>
      <c r="C501" s="7" t="str">
        <f t="shared" ca="1" si="21"/>
        <v/>
      </c>
      <c r="D501" s="8"/>
      <c r="E501" s="6" t="str">
        <f t="shared" ca="1" si="22"/>
        <v/>
      </c>
      <c r="F501" s="1"/>
      <c r="G501" s="1"/>
      <c r="H501" s="1"/>
      <c r="I501" s="1"/>
      <c r="J501" s="1" t="str">
        <f t="shared" si="23"/>
        <v/>
      </c>
      <c r="K501" s="1"/>
      <c r="L501" s="2"/>
    </row>
    <row r="502" spans="1:12" ht="20.25" x14ac:dyDescent="0.3">
      <c r="A502" t="str">
        <f>IFERROR(RANK(B502,$B$4:$B$1000,1)+COUNTIF($B$3:B501,B502),"")</f>
        <v/>
      </c>
      <c r="B502" t="str">
        <f>IFERROR(SEARCH(Balance!$C$3,F502,1),"")</f>
        <v/>
      </c>
      <c r="C502" s="7" t="str">
        <f t="shared" ca="1" si="21"/>
        <v/>
      </c>
      <c r="D502" s="8"/>
      <c r="E502" s="6" t="str">
        <f t="shared" ca="1" si="22"/>
        <v/>
      </c>
      <c r="F502" s="1"/>
      <c r="G502" s="1"/>
      <c r="H502" s="1"/>
      <c r="I502" s="1"/>
      <c r="J502" s="1" t="str">
        <f t="shared" si="23"/>
        <v/>
      </c>
      <c r="K502" s="1"/>
      <c r="L502" s="2"/>
    </row>
    <row r="503" spans="1:12" ht="20.25" x14ac:dyDescent="0.3">
      <c r="A503" t="str">
        <f>IFERROR(RANK(B503,$B$4:$B$1000,1)+COUNTIF($B$3:B502,B503),"")</f>
        <v/>
      </c>
      <c r="B503" t="str">
        <f>IFERROR(SEARCH(Balance!$C$3,F503,1),"")</f>
        <v/>
      </c>
      <c r="C503" s="7" t="str">
        <f t="shared" ca="1" si="21"/>
        <v/>
      </c>
      <c r="D503" s="8"/>
      <c r="E503" s="6" t="str">
        <f t="shared" ca="1" si="22"/>
        <v/>
      </c>
      <c r="F503" s="1"/>
      <c r="G503" s="1"/>
      <c r="H503" s="1"/>
      <c r="I503" s="1"/>
      <c r="J503" s="1" t="str">
        <f t="shared" si="23"/>
        <v/>
      </c>
      <c r="K503" s="1"/>
      <c r="L503" s="2"/>
    </row>
    <row r="504" spans="1:12" ht="20.25" x14ac:dyDescent="0.3">
      <c r="A504" t="str">
        <f>IFERROR(RANK(B504,$B$4:$B$1000,1)+COUNTIF($B$3:B503,B504),"")</f>
        <v/>
      </c>
      <c r="B504" t="str">
        <f>IFERROR(SEARCH(Balance!$C$3,F504,1),"")</f>
        <v/>
      </c>
      <c r="C504" s="7" t="str">
        <f t="shared" ca="1" si="21"/>
        <v/>
      </c>
      <c r="D504" s="8"/>
      <c r="E504" s="6" t="str">
        <f t="shared" ca="1" si="22"/>
        <v/>
      </c>
      <c r="F504" s="1"/>
      <c r="G504" s="1"/>
      <c r="H504" s="1"/>
      <c r="I504" s="1"/>
      <c r="J504" s="1" t="str">
        <f t="shared" si="23"/>
        <v/>
      </c>
      <c r="K504" s="1"/>
      <c r="L504" s="2"/>
    </row>
    <row r="505" spans="1:12" ht="20.25" x14ac:dyDescent="0.3">
      <c r="A505" t="str">
        <f>IFERROR(RANK(B505,$B$4:$B$1000,1)+COUNTIF($B$3:B504,B505),"")</f>
        <v/>
      </c>
      <c r="B505" t="str">
        <f>IFERROR(SEARCH(Balance!$C$3,F505,1),"")</f>
        <v/>
      </c>
      <c r="C505" s="7" t="str">
        <f t="shared" ca="1" si="21"/>
        <v/>
      </c>
      <c r="D505" s="8"/>
      <c r="E505" s="6" t="str">
        <f t="shared" ca="1" si="22"/>
        <v/>
      </c>
      <c r="F505" s="1"/>
      <c r="G505" s="1"/>
      <c r="H505" s="1"/>
      <c r="I505" s="1"/>
      <c r="J505" s="1" t="str">
        <f t="shared" si="23"/>
        <v/>
      </c>
      <c r="K505" s="1"/>
      <c r="L505" s="2"/>
    </row>
    <row r="506" spans="1:12" ht="20.25" x14ac:dyDescent="0.3">
      <c r="A506" t="str">
        <f>IFERROR(RANK(B506,$B$4:$B$1000,1)+COUNTIF($B$3:B505,B506),"")</f>
        <v/>
      </c>
      <c r="B506" t="str">
        <f>IFERROR(SEARCH(Balance!$C$3,F506,1),"")</f>
        <v/>
      </c>
      <c r="C506" s="7" t="str">
        <f t="shared" ca="1" si="21"/>
        <v/>
      </c>
      <c r="D506" s="8"/>
      <c r="E506" s="6" t="str">
        <f t="shared" ca="1" si="22"/>
        <v/>
      </c>
      <c r="F506" s="1"/>
      <c r="G506" s="1"/>
      <c r="H506" s="1"/>
      <c r="I506" s="1"/>
      <c r="J506" s="1" t="str">
        <f t="shared" si="23"/>
        <v/>
      </c>
      <c r="K506" s="1"/>
      <c r="L506" s="2"/>
    </row>
    <row r="507" spans="1:12" ht="20.25" x14ac:dyDescent="0.3">
      <c r="A507" t="str">
        <f>IFERROR(RANK(B507,$B$4:$B$1000,1)+COUNTIF($B$3:B506,B507),"")</f>
        <v/>
      </c>
      <c r="B507" t="str">
        <f>IFERROR(SEARCH(Balance!$C$3,F507,1),"")</f>
        <v/>
      </c>
      <c r="C507" s="7" t="str">
        <f t="shared" ca="1" si="21"/>
        <v/>
      </c>
      <c r="D507" s="8"/>
      <c r="E507" s="6" t="str">
        <f t="shared" ca="1" si="22"/>
        <v/>
      </c>
      <c r="F507" s="1"/>
      <c r="G507" s="1"/>
      <c r="H507" s="1"/>
      <c r="I507" s="1"/>
      <c r="J507" s="1" t="str">
        <f t="shared" si="23"/>
        <v/>
      </c>
      <c r="K507" s="1"/>
      <c r="L507" s="2"/>
    </row>
    <row r="508" spans="1:12" ht="20.25" x14ac:dyDescent="0.3">
      <c r="A508" t="str">
        <f>IFERROR(RANK(B508,$B$4:$B$1000,1)+COUNTIF($B$3:B507,B508),"")</f>
        <v/>
      </c>
      <c r="B508" t="str">
        <f>IFERROR(SEARCH(Balance!$C$3,F508,1),"")</f>
        <v/>
      </c>
      <c r="C508" s="7" t="str">
        <f t="shared" ca="1" si="21"/>
        <v/>
      </c>
      <c r="D508" s="8"/>
      <c r="E508" s="6" t="str">
        <f t="shared" ca="1" si="22"/>
        <v/>
      </c>
      <c r="F508" s="1"/>
      <c r="G508" s="1"/>
      <c r="H508" s="1"/>
      <c r="I508" s="1"/>
      <c r="J508" s="1" t="str">
        <f t="shared" si="23"/>
        <v/>
      </c>
      <c r="K508" s="1"/>
      <c r="L508" s="2"/>
    </row>
    <row r="509" spans="1:12" ht="20.25" x14ac:dyDescent="0.3">
      <c r="A509" t="str">
        <f>IFERROR(RANK(B509,$B$4:$B$1000,1)+COUNTIF($B$3:B508,B509),"")</f>
        <v/>
      </c>
      <c r="B509" t="str">
        <f>IFERROR(SEARCH(Balance!$C$3,F509,1),"")</f>
        <v/>
      </c>
      <c r="C509" s="7" t="str">
        <f t="shared" ca="1" si="21"/>
        <v/>
      </c>
      <c r="D509" s="8"/>
      <c r="E509" s="6" t="str">
        <f t="shared" ca="1" si="22"/>
        <v/>
      </c>
      <c r="F509" s="1"/>
      <c r="G509" s="1"/>
      <c r="H509" s="1"/>
      <c r="I509" s="1"/>
      <c r="J509" s="1" t="str">
        <f t="shared" si="23"/>
        <v/>
      </c>
      <c r="K509" s="1"/>
      <c r="L509" s="2"/>
    </row>
    <row r="510" spans="1:12" ht="20.25" x14ac:dyDescent="0.3">
      <c r="A510" t="str">
        <f>IFERROR(RANK(B510,$B$4:$B$1000,1)+COUNTIF($B$3:B509,B510),"")</f>
        <v/>
      </c>
      <c r="B510" t="str">
        <f>IFERROR(SEARCH(Balance!$C$3,F510,1),"")</f>
        <v/>
      </c>
      <c r="C510" s="7" t="str">
        <f t="shared" ca="1" si="21"/>
        <v/>
      </c>
      <c r="D510" s="8"/>
      <c r="E510" s="6" t="str">
        <f t="shared" ca="1" si="22"/>
        <v/>
      </c>
      <c r="F510" s="1"/>
      <c r="G510" s="1"/>
      <c r="H510" s="1"/>
      <c r="I510" s="1"/>
      <c r="J510" s="1" t="str">
        <f t="shared" si="23"/>
        <v/>
      </c>
      <c r="K510" s="1"/>
      <c r="L510" s="2"/>
    </row>
    <row r="511" spans="1:12" ht="20.25" x14ac:dyDescent="0.3">
      <c r="A511" t="str">
        <f>IFERROR(RANK(B511,$B$4:$B$1000,1)+COUNTIF($B$3:B510,B511),"")</f>
        <v/>
      </c>
      <c r="B511" t="str">
        <f>IFERROR(SEARCH(Balance!$C$3,F511,1),"")</f>
        <v/>
      </c>
      <c r="C511" s="7" t="str">
        <f t="shared" ca="1" si="21"/>
        <v/>
      </c>
      <c r="D511" s="8"/>
      <c r="E511" s="6" t="str">
        <f t="shared" ca="1" si="22"/>
        <v/>
      </c>
      <c r="F511" s="1"/>
      <c r="G511" s="1"/>
      <c r="H511" s="1"/>
      <c r="I511" s="1"/>
      <c r="J511" s="1" t="str">
        <f t="shared" si="23"/>
        <v/>
      </c>
      <c r="K511" s="1"/>
      <c r="L511" s="2"/>
    </row>
    <row r="512" spans="1:12" ht="20.25" x14ac:dyDescent="0.3">
      <c r="A512" t="str">
        <f>IFERROR(RANK(B512,$B$4:$B$1000,1)+COUNTIF($B$3:B511,B512),"")</f>
        <v/>
      </c>
      <c r="B512" t="str">
        <f>IFERROR(SEARCH(Balance!$C$3,F512,1),"")</f>
        <v/>
      </c>
      <c r="C512" s="7" t="str">
        <f t="shared" ca="1" si="21"/>
        <v/>
      </c>
      <c r="D512" s="8"/>
      <c r="E512" s="6" t="str">
        <f t="shared" ca="1" si="22"/>
        <v/>
      </c>
      <c r="F512" s="1"/>
      <c r="G512" s="1"/>
      <c r="H512" s="1"/>
      <c r="I512" s="1"/>
      <c r="J512" s="1" t="str">
        <f t="shared" si="23"/>
        <v/>
      </c>
      <c r="K512" s="1"/>
      <c r="L512" s="2"/>
    </row>
    <row r="513" spans="1:12" ht="20.25" x14ac:dyDescent="0.3">
      <c r="A513" t="str">
        <f>IFERROR(RANK(B513,$B$4:$B$1000,1)+COUNTIF($B$3:B512,B513),"")</f>
        <v/>
      </c>
      <c r="B513" t="str">
        <f>IFERROR(SEARCH(Balance!$C$3,F513,1),"")</f>
        <v/>
      </c>
      <c r="C513" s="7" t="str">
        <f t="shared" ca="1" si="21"/>
        <v/>
      </c>
      <c r="D513" s="8"/>
      <c r="E513" s="6" t="str">
        <f t="shared" ca="1" si="22"/>
        <v/>
      </c>
      <c r="F513" s="1"/>
      <c r="G513" s="1"/>
      <c r="H513" s="1"/>
      <c r="I513" s="1"/>
      <c r="J513" s="1" t="str">
        <f t="shared" si="23"/>
        <v/>
      </c>
      <c r="K513" s="1"/>
      <c r="L513" s="2"/>
    </row>
    <row r="514" spans="1:12" ht="20.25" x14ac:dyDescent="0.3">
      <c r="A514" t="str">
        <f>IFERROR(RANK(B514,$B$4:$B$1000,1)+COUNTIF($B$3:B513,B514),"")</f>
        <v/>
      </c>
      <c r="B514" t="str">
        <f>IFERROR(SEARCH(Balance!$C$3,F514,1),"")</f>
        <v/>
      </c>
      <c r="C514" s="7" t="str">
        <f t="shared" ca="1" si="21"/>
        <v/>
      </c>
      <c r="D514" s="8"/>
      <c r="E514" s="6" t="str">
        <f t="shared" ca="1" si="22"/>
        <v/>
      </c>
      <c r="F514" s="1"/>
      <c r="G514" s="1"/>
      <c r="H514" s="1"/>
      <c r="I514" s="1"/>
      <c r="J514" s="1" t="str">
        <f t="shared" si="23"/>
        <v/>
      </c>
      <c r="K514" s="1"/>
      <c r="L514" s="2"/>
    </row>
    <row r="515" spans="1:12" ht="20.25" x14ac:dyDescent="0.3">
      <c r="A515" t="str">
        <f>IFERROR(RANK(B515,$B$4:$B$1000,1)+COUNTIF($B$3:B514,B515),"")</f>
        <v/>
      </c>
      <c r="B515" t="str">
        <f>IFERROR(SEARCH(Balance!$C$3,F515,1),"")</f>
        <v/>
      </c>
      <c r="C515" s="7" t="str">
        <f t="shared" ca="1" si="21"/>
        <v/>
      </c>
      <c r="D515" s="8"/>
      <c r="E515" s="6" t="str">
        <f t="shared" ca="1" si="22"/>
        <v/>
      </c>
      <c r="F515" s="1"/>
      <c r="G515" s="1"/>
      <c r="H515" s="1"/>
      <c r="I515" s="1"/>
      <c r="J515" s="1" t="str">
        <f t="shared" si="23"/>
        <v/>
      </c>
      <c r="K515" s="1"/>
      <c r="L515" s="2"/>
    </row>
    <row r="516" spans="1:12" ht="20.25" x14ac:dyDescent="0.3">
      <c r="A516" t="str">
        <f>IFERROR(RANK(B516,$B$4:$B$1000,1)+COUNTIF($B$3:B515,B516),"")</f>
        <v/>
      </c>
      <c r="B516" t="str">
        <f>IFERROR(SEARCH(Balance!$C$3,F516,1),"")</f>
        <v/>
      </c>
      <c r="C516" s="7" t="str">
        <f t="shared" ca="1" si="21"/>
        <v/>
      </c>
      <c r="D516" s="8"/>
      <c r="E516" s="6" t="str">
        <f t="shared" ca="1" si="22"/>
        <v/>
      </c>
      <c r="F516" s="1"/>
      <c r="G516" s="1"/>
      <c r="H516" s="1"/>
      <c r="I516" s="1"/>
      <c r="J516" s="1" t="str">
        <f t="shared" si="23"/>
        <v/>
      </c>
      <c r="K516" s="1"/>
      <c r="L516" s="2"/>
    </row>
    <row r="517" spans="1:12" ht="20.25" x14ac:dyDescent="0.3">
      <c r="A517" t="str">
        <f>IFERROR(RANK(B517,$B$4:$B$1000,1)+COUNTIF($B$3:B516,B517),"")</f>
        <v/>
      </c>
      <c r="B517" t="str">
        <f>IFERROR(SEARCH(Balance!$C$3,F517,1),"")</f>
        <v/>
      </c>
      <c r="C517" s="7" t="str">
        <f t="shared" ref="C517:C580" ca="1" si="24">IF(F517&lt;&gt;"",TODAY(),"")</f>
        <v/>
      </c>
      <c r="D517" s="8"/>
      <c r="E517" s="6" t="str">
        <f t="shared" ref="E517:E580" ca="1" si="25">IF(F517&lt;&gt;"",NOW(),"")</f>
        <v/>
      </c>
      <c r="F517" s="1"/>
      <c r="G517" s="1"/>
      <c r="H517" s="1"/>
      <c r="I517" s="1"/>
      <c r="J517" s="1" t="str">
        <f t="shared" ref="J517:J580" si="26">IF(I517="رصيد بداية","رصيد بداية","")</f>
        <v/>
      </c>
      <c r="K517" s="1"/>
      <c r="L517" s="2"/>
    </row>
    <row r="518" spans="1:12" ht="20.25" x14ac:dyDescent="0.3">
      <c r="A518" t="str">
        <f>IFERROR(RANK(B518,$B$4:$B$1000,1)+COUNTIF($B$3:B517,B518),"")</f>
        <v/>
      </c>
      <c r="B518" t="str">
        <f>IFERROR(SEARCH(Balance!$C$3,F518,1),"")</f>
        <v/>
      </c>
      <c r="C518" s="7" t="str">
        <f t="shared" ca="1" si="24"/>
        <v/>
      </c>
      <c r="D518" s="8"/>
      <c r="E518" s="6" t="str">
        <f t="shared" ca="1" si="25"/>
        <v/>
      </c>
      <c r="F518" s="1"/>
      <c r="G518" s="1"/>
      <c r="H518" s="1"/>
      <c r="I518" s="1"/>
      <c r="J518" s="1" t="str">
        <f t="shared" si="26"/>
        <v/>
      </c>
      <c r="K518" s="1"/>
      <c r="L518" s="2"/>
    </row>
    <row r="519" spans="1:12" ht="20.25" x14ac:dyDescent="0.3">
      <c r="A519" t="str">
        <f>IFERROR(RANK(B519,$B$4:$B$1000,1)+COUNTIF($B$3:B518,B519),"")</f>
        <v/>
      </c>
      <c r="B519" t="str">
        <f>IFERROR(SEARCH(Balance!$C$3,F519,1),"")</f>
        <v/>
      </c>
      <c r="C519" s="7" t="str">
        <f t="shared" ca="1" si="24"/>
        <v/>
      </c>
      <c r="D519" s="8"/>
      <c r="E519" s="6" t="str">
        <f t="shared" ca="1" si="25"/>
        <v/>
      </c>
      <c r="F519" s="1"/>
      <c r="G519" s="1"/>
      <c r="H519" s="1"/>
      <c r="I519" s="1"/>
      <c r="J519" s="1" t="str">
        <f t="shared" si="26"/>
        <v/>
      </c>
      <c r="K519" s="1"/>
      <c r="L519" s="2"/>
    </row>
    <row r="520" spans="1:12" ht="20.25" x14ac:dyDescent="0.3">
      <c r="A520" t="str">
        <f>IFERROR(RANK(B520,$B$4:$B$1000,1)+COUNTIF($B$3:B519,B520),"")</f>
        <v/>
      </c>
      <c r="B520" t="str">
        <f>IFERROR(SEARCH(Balance!$C$3,F520,1),"")</f>
        <v/>
      </c>
      <c r="C520" s="7" t="str">
        <f t="shared" ca="1" si="24"/>
        <v/>
      </c>
      <c r="D520" s="8"/>
      <c r="E520" s="6" t="str">
        <f t="shared" ca="1" si="25"/>
        <v/>
      </c>
      <c r="F520" s="1"/>
      <c r="G520" s="1"/>
      <c r="H520" s="1"/>
      <c r="I520" s="1"/>
      <c r="J520" s="1" t="str">
        <f t="shared" si="26"/>
        <v/>
      </c>
      <c r="K520" s="1"/>
      <c r="L520" s="2"/>
    </row>
    <row r="521" spans="1:12" ht="20.25" x14ac:dyDescent="0.3">
      <c r="A521" t="str">
        <f>IFERROR(RANK(B521,$B$4:$B$1000,1)+COUNTIF($B$3:B520,B521),"")</f>
        <v/>
      </c>
      <c r="B521" t="str">
        <f>IFERROR(SEARCH(Balance!$C$3,F521,1),"")</f>
        <v/>
      </c>
      <c r="C521" s="7" t="str">
        <f t="shared" ca="1" si="24"/>
        <v/>
      </c>
      <c r="D521" s="8"/>
      <c r="E521" s="6" t="str">
        <f t="shared" ca="1" si="25"/>
        <v/>
      </c>
      <c r="F521" s="1"/>
      <c r="G521" s="1"/>
      <c r="H521" s="1"/>
      <c r="I521" s="1"/>
      <c r="J521" s="1" t="str">
        <f t="shared" si="26"/>
        <v/>
      </c>
      <c r="K521" s="1"/>
      <c r="L521" s="2"/>
    </row>
    <row r="522" spans="1:12" ht="20.25" x14ac:dyDescent="0.3">
      <c r="A522" t="str">
        <f>IFERROR(RANK(B522,$B$4:$B$1000,1)+COUNTIF($B$3:B521,B522),"")</f>
        <v/>
      </c>
      <c r="B522" t="str">
        <f>IFERROR(SEARCH(Balance!$C$3,F522,1),"")</f>
        <v/>
      </c>
      <c r="C522" s="7" t="str">
        <f t="shared" ca="1" si="24"/>
        <v/>
      </c>
      <c r="D522" s="8"/>
      <c r="E522" s="6" t="str">
        <f t="shared" ca="1" si="25"/>
        <v/>
      </c>
      <c r="F522" s="1"/>
      <c r="G522" s="1"/>
      <c r="H522" s="1"/>
      <c r="I522" s="1"/>
      <c r="J522" s="1" t="str">
        <f t="shared" si="26"/>
        <v/>
      </c>
      <c r="K522" s="1"/>
      <c r="L522" s="2"/>
    </row>
    <row r="523" spans="1:12" ht="20.25" x14ac:dyDescent="0.3">
      <c r="A523" t="str">
        <f>IFERROR(RANK(B523,$B$4:$B$1000,1)+COUNTIF($B$3:B522,B523),"")</f>
        <v/>
      </c>
      <c r="B523" t="str">
        <f>IFERROR(SEARCH(Balance!$C$3,F523,1),"")</f>
        <v/>
      </c>
      <c r="C523" s="7" t="str">
        <f t="shared" ca="1" si="24"/>
        <v/>
      </c>
      <c r="D523" s="8"/>
      <c r="E523" s="6" t="str">
        <f t="shared" ca="1" si="25"/>
        <v/>
      </c>
      <c r="F523" s="1"/>
      <c r="G523" s="1"/>
      <c r="H523" s="1"/>
      <c r="I523" s="1"/>
      <c r="J523" s="1" t="str">
        <f t="shared" si="26"/>
        <v/>
      </c>
      <c r="K523" s="1"/>
      <c r="L523" s="2"/>
    </row>
    <row r="524" spans="1:12" ht="20.25" x14ac:dyDescent="0.3">
      <c r="A524" t="str">
        <f>IFERROR(RANK(B524,$B$4:$B$1000,1)+COUNTIF($B$3:B523,B524),"")</f>
        <v/>
      </c>
      <c r="B524" t="str">
        <f>IFERROR(SEARCH(Balance!$C$3,F524,1),"")</f>
        <v/>
      </c>
      <c r="C524" s="7" t="str">
        <f t="shared" ca="1" si="24"/>
        <v/>
      </c>
      <c r="D524" s="8"/>
      <c r="E524" s="6" t="str">
        <f t="shared" ca="1" si="25"/>
        <v/>
      </c>
      <c r="F524" s="1"/>
      <c r="G524" s="1"/>
      <c r="H524" s="1"/>
      <c r="I524" s="1"/>
      <c r="J524" s="1" t="str">
        <f t="shared" si="26"/>
        <v/>
      </c>
      <c r="K524" s="1"/>
      <c r="L524" s="2"/>
    </row>
    <row r="525" spans="1:12" ht="20.25" x14ac:dyDescent="0.3">
      <c r="A525" t="str">
        <f>IFERROR(RANK(B525,$B$4:$B$1000,1)+COUNTIF($B$3:B524,B525),"")</f>
        <v/>
      </c>
      <c r="B525" t="str">
        <f>IFERROR(SEARCH(Balance!$C$3,F525,1),"")</f>
        <v/>
      </c>
      <c r="C525" s="7" t="str">
        <f t="shared" ca="1" si="24"/>
        <v/>
      </c>
      <c r="D525" s="8"/>
      <c r="E525" s="6" t="str">
        <f t="shared" ca="1" si="25"/>
        <v/>
      </c>
      <c r="F525" s="1"/>
      <c r="G525" s="1"/>
      <c r="H525" s="1"/>
      <c r="I525" s="1"/>
      <c r="J525" s="1" t="str">
        <f t="shared" si="26"/>
        <v/>
      </c>
      <c r="K525" s="1"/>
      <c r="L525" s="2"/>
    </row>
    <row r="526" spans="1:12" ht="20.25" x14ac:dyDescent="0.3">
      <c r="A526" t="str">
        <f>IFERROR(RANK(B526,$B$4:$B$1000,1)+COUNTIF($B$3:B525,B526),"")</f>
        <v/>
      </c>
      <c r="B526" t="str">
        <f>IFERROR(SEARCH(Balance!$C$3,F526,1),"")</f>
        <v/>
      </c>
      <c r="C526" s="7" t="str">
        <f t="shared" ca="1" si="24"/>
        <v/>
      </c>
      <c r="D526" s="8"/>
      <c r="E526" s="6" t="str">
        <f t="shared" ca="1" si="25"/>
        <v/>
      </c>
      <c r="F526" s="1"/>
      <c r="G526" s="1"/>
      <c r="H526" s="1"/>
      <c r="I526" s="1"/>
      <c r="J526" s="1" t="str">
        <f t="shared" si="26"/>
        <v/>
      </c>
      <c r="K526" s="1"/>
      <c r="L526" s="2"/>
    </row>
    <row r="527" spans="1:12" ht="20.25" x14ac:dyDescent="0.3">
      <c r="A527" t="str">
        <f>IFERROR(RANK(B527,$B$4:$B$1000,1)+COUNTIF($B$3:B526,B527),"")</f>
        <v/>
      </c>
      <c r="B527" t="str">
        <f>IFERROR(SEARCH(Balance!$C$3,F527,1),"")</f>
        <v/>
      </c>
      <c r="C527" s="7" t="str">
        <f t="shared" ca="1" si="24"/>
        <v/>
      </c>
      <c r="D527" s="8"/>
      <c r="E527" s="6" t="str">
        <f t="shared" ca="1" si="25"/>
        <v/>
      </c>
      <c r="F527" s="1"/>
      <c r="G527" s="1"/>
      <c r="H527" s="1"/>
      <c r="I527" s="1"/>
      <c r="J527" s="1" t="str">
        <f t="shared" si="26"/>
        <v/>
      </c>
      <c r="K527" s="1"/>
      <c r="L527" s="2"/>
    </row>
    <row r="528" spans="1:12" ht="20.25" x14ac:dyDescent="0.3">
      <c r="A528" t="str">
        <f>IFERROR(RANK(B528,$B$4:$B$1000,1)+COUNTIF($B$3:B527,B528),"")</f>
        <v/>
      </c>
      <c r="B528" t="str">
        <f>IFERROR(SEARCH(Balance!$C$3,F528,1),"")</f>
        <v/>
      </c>
      <c r="C528" s="7" t="str">
        <f t="shared" ca="1" si="24"/>
        <v/>
      </c>
      <c r="D528" s="8"/>
      <c r="E528" s="6" t="str">
        <f t="shared" ca="1" si="25"/>
        <v/>
      </c>
      <c r="F528" s="1"/>
      <c r="G528" s="1"/>
      <c r="H528" s="1"/>
      <c r="I528" s="1"/>
      <c r="J528" s="1" t="str">
        <f t="shared" si="26"/>
        <v/>
      </c>
      <c r="K528" s="1"/>
      <c r="L528" s="2"/>
    </row>
    <row r="529" spans="1:12" ht="20.25" x14ac:dyDescent="0.3">
      <c r="A529" t="str">
        <f>IFERROR(RANK(B529,$B$4:$B$1000,1)+COUNTIF($B$3:B528,B529),"")</f>
        <v/>
      </c>
      <c r="B529" t="str">
        <f>IFERROR(SEARCH(Balance!$C$3,F529,1),"")</f>
        <v/>
      </c>
      <c r="C529" s="7" t="str">
        <f t="shared" ca="1" si="24"/>
        <v/>
      </c>
      <c r="D529" s="8"/>
      <c r="E529" s="6" t="str">
        <f t="shared" ca="1" si="25"/>
        <v/>
      </c>
      <c r="F529" s="1"/>
      <c r="G529" s="1"/>
      <c r="H529" s="1"/>
      <c r="I529" s="1"/>
      <c r="J529" s="1" t="str">
        <f t="shared" si="26"/>
        <v/>
      </c>
      <c r="K529" s="1"/>
      <c r="L529" s="2"/>
    </row>
    <row r="530" spans="1:12" ht="20.25" x14ac:dyDescent="0.3">
      <c r="A530" t="str">
        <f>IFERROR(RANK(B530,$B$4:$B$1000,1)+COUNTIF($B$3:B529,B530),"")</f>
        <v/>
      </c>
      <c r="B530" t="str">
        <f>IFERROR(SEARCH(Balance!$C$3,F530,1),"")</f>
        <v/>
      </c>
      <c r="C530" s="7" t="str">
        <f t="shared" ca="1" si="24"/>
        <v/>
      </c>
      <c r="D530" s="8"/>
      <c r="E530" s="6" t="str">
        <f t="shared" ca="1" si="25"/>
        <v/>
      </c>
      <c r="F530" s="1"/>
      <c r="G530" s="1"/>
      <c r="H530" s="1"/>
      <c r="I530" s="1"/>
      <c r="J530" s="1" t="str">
        <f t="shared" si="26"/>
        <v/>
      </c>
      <c r="K530" s="1"/>
      <c r="L530" s="2"/>
    </row>
    <row r="531" spans="1:12" ht="20.25" x14ac:dyDescent="0.3">
      <c r="A531" t="str">
        <f>IFERROR(RANK(B531,$B$4:$B$1000,1)+COUNTIF($B$3:B530,B531),"")</f>
        <v/>
      </c>
      <c r="B531" t="str">
        <f>IFERROR(SEARCH(Balance!$C$3,F531,1),"")</f>
        <v/>
      </c>
      <c r="C531" s="7" t="str">
        <f t="shared" ca="1" si="24"/>
        <v/>
      </c>
      <c r="D531" s="8"/>
      <c r="E531" s="6" t="str">
        <f t="shared" ca="1" si="25"/>
        <v/>
      </c>
      <c r="F531" s="1"/>
      <c r="G531" s="1"/>
      <c r="H531" s="1"/>
      <c r="I531" s="1"/>
      <c r="J531" s="1" t="str">
        <f t="shared" si="26"/>
        <v/>
      </c>
      <c r="K531" s="1"/>
      <c r="L531" s="2"/>
    </row>
    <row r="532" spans="1:12" ht="20.25" x14ac:dyDescent="0.3">
      <c r="A532" t="str">
        <f>IFERROR(RANK(B532,$B$4:$B$1000,1)+COUNTIF($B$3:B531,B532),"")</f>
        <v/>
      </c>
      <c r="B532" t="str">
        <f>IFERROR(SEARCH(Balance!$C$3,F532,1),"")</f>
        <v/>
      </c>
      <c r="C532" s="7" t="str">
        <f t="shared" ca="1" si="24"/>
        <v/>
      </c>
      <c r="D532" s="8"/>
      <c r="E532" s="6" t="str">
        <f t="shared" ca="1" si="25"/>
        <v/>
      </c>
      <c r="F532" s="1"/>
      <c r="G532" s="1"/>
      <c r="H532" s="1"/>
      <c r="I532" s="1"/>
      <c r="J532" s="1" t="str">
        <f t="shared" si="26"/>
        <v/>
      </c>
      <c r="K532" s="1"/>
      <c r="L532" s="2"/>
    </row>
    <row r="533" spans="1:12" ht="20.25" x14ac:dyDescent="0.3">
      <c r="A533" t="str">
        <f>IFERROR(RANK(B533,$B$4:$B$1000,1)+COUNTIF($B$3:B532,B533),"")</f>
        <v/>
      </c>
      <c r="B533" t="str">
        <f>IFERROR(SEARCH(Balance!$C$3,F533,1),"")</f>
        <v/>
      </c>
      <c r="C533" s="7" t="str">
        <f t="shared" ca="1" si="24"/>
        <v/>
      </c>
      <c r="D533" s="8"/>
      <c r="E533" s="6" t="str">
        <f t="shared" ca="1" si="25"/>
        <v/>
      </c>
      <c r="F533" s="1"/>
      <c r="G533" s="1"/>
      <c r="H533" s="1"/>
      <c r="I533" s="1"/>
      <c r="J533" s="1" t="str">
        <f t="shared" si="26"/>
        <v/>
      </c>
      <c r="K533" s="1"/>
      <c r="L533" s="2"/>
    </row>
    <row r="534" spans="1:12" ht="20.25" x14ac:dyDescent="0.3">
      <c r="A534" t="str">
        <f>IFERROR(RANK(B534,$B$4:$B$1000,1)+COUNTIF($B$3:B533,B534),"")</f>
        <v/>
      </c>
      <c r="B534" t="str">
        <f>IFERROR(SEARCH(Balance!$C$3,F534,1),"")</f>
        <v/>
      </c>
      <c r="C534" s="7" t="str">
        <f t="shared" ca="1" si="24"/>
        <v/>
      </c>
      <c r="D534" s="8"/>
      <c r="E534" s="6" t="str">
        <f t="shared" ca="1" si="25"/>
        <v/>
      </c>
      <c r="F534" s="1"/>
      <c r="G534" s="1"/>
      <c r="H534" s="1"/>
      <c r="I534" s="1"/>
      <c r="J534" s="1" t="str">
        <f t="shared" si="26"/>
        <v/>
      </c>
      <c r="K534" s="1"/>
      <c r="L534" s="2"/>
    </row>
    <row r="535" spans="1:12" ht="20.25" x14ac:dyDescent="0.3">
      <c r="A535" t="str">
        <f>IFERROR(RANK(B535,$B$4:$B$1000,1)+COUNTIF($B$3:B534,B535),"")</f>
        <v/>
      </c>
      <c r="B535" t="str">
        <f>IFERROR(SEARCH(Balance!$C$3,F535,1),"")</f>
        <v/>
      </c>
      <c r="C535" s="7" t="str">
        <f t="shared" ca="1" si="24"/>
        <v/>
      </c>
      <c r="D535" s="8"/>
      <c r="E535" s="6" t="str">
        <f t="shared" ca="1" si="25"/>
        <v/>
      </c>
      <c r="F535" s="1"/>
      <c r="G535" s="1"/>
      <c r="H535" s="1"/>
      <c r="I535" s="1"/>
      <c r="J535" s="1" t="str">
        <f t="shared" si="26"/>
        <v/>
      </c>
      <c r="K535" s="1"/>
      <c r="L535" s="2"/>
    </row>
    <row r="536" spans="1:12" ht="20.25" x14ac:dyDescent="0.3">
      <c r="A536" t="str">
        <f>IFERROR(RANK(B536,$B$4:$B$1000,1)+COUNTIF($B$3:B535,B536),"")</f>
        <v/>
      </c>
      <c r="B536" t="str">
        <f>IFERROR(SEARCH(Balance!$C$3,F536,1),"")</f>
        <v/>
      </c>
      <c r="C536" s="7" t="str">
        <f t="shared" ca="1" si="24"/>
        <v/>
      </c>
      <c r="D536" s="8"/>
      <c r="E536" s="6" t="str">
        <f t="shared" ca="1" si="25"/>
        <v/>
      </c>
      <c r="F536" s="1"/>
      <c r="G536" s="1"/>
      <c r="H536" s="1"/>
      <c r="I536" s="1"/>
      <c r="J536" s="1" t="str">
        <f t="shared" si="26"/>
        <v/>
      </c>
      <c r="K536" s="1"/>
      <c r="L536" s="2"/>
    </row>
    <row r="537" spans="1:12" ht="20.25" x14ac:dyDescent="0.3">
      <c r="A537" t="str">
        <f>IFERROR(RANK(B537,$B$4:$B$1000,1)+COUNTIF($B$3:B536,B537),"")</f>
        <v/>
      </c>
      <c r="B537" t="str">
        <f>IFERROR(SEARCH(Balance!$C$3,F537,1),"")</f>
        <v/>
      </c>
      <c r="C537" s="7" t="str">
        <f t="shared" ca="1" si="24"/>
        <v/>
      </c>
      <c r="D537" s="8"/>
      <c r="E537" s="6" t="str">
        <f t="shared" ca="1" si="25"/>
        <v/>
      </c>
      <c r="F537" s="1"/>
      <c r="G537" s="1"/>
      <c r="H537" s="1"/>
      <c r="I537" s="1"/>
      <c r="J537" s="1" t="str">
        <f t="shared" si="26"/>
        <v/>
      </c>
      <c r="K537" s="1"/>
      <c r="L537" s="2"/>
    </row>
    <row r="538" spans="1:12" ht="20.25" x14ac:dyDescent="0.3">
      <c r="A538" t="str">
        <f>IFERROR(RANK(B538,$B$4:$B$1000,1)+COUNTIF($B$3:B537,B538),"")</f>
        <v/>
      </c>
      <c r="B538" t="str">
        <f>IFERROR(SEARCH(Balance!$C$3,F538,1),"")</f>
        <v/>
      </c>
      <c r="C538" s="7" t="str">
        <f t="shared" ca="1" si="24"/>
        <v/>
      </c>
      <c r="D538" s="8"/>
      <c r="E538" s="6" t="str">
        <f t="shared" ca="1" si="25"/>
        <v/>
      </c>
      <c r="F538" s="1"/>
      <c r="G538" s="1"/>
      <c r="H538" s="1"/>
      <c r="I538" s="1"/>
      <c r="J538" s="1" t="str">
        <f t="shared" si="26"/>
        <v/>
      </c>
      <c r="K538" s="1"/>
      <c r="L538" s="2"/>
    </row>
    <row r="539" spans="1:12" ht="20.25" x14ac:dyDescent="0.3">
      <c r="A539" t="str">
        <f>IFERROR(RANK(B539,$B$4:$B$1000,1)+COUNTIF($B$3:B538,B539),"")</f>
        <v/>
      </c>
      <c r="B539" t="str">
        <f>IFERROR(SEARCH(Balance!$C$3,F539,1),"")</f>
        <v/>
      </c>
      <c r="C539" s="7" t="str">
        <f t="shared" ca="1" si="24"/>
        <v/>
      </c>
      <c r="D539" s="8"/>
      <c r="E539" s="6" t="str">
        <f t="shared" ca="1" si="25"/>
        <v/>
      </c>
      <c r="F539" s="1"/>
      <c r="G539" s="1"/>
      <c r="H539" s="1"/>
      <c r="I539" s="1"/>
      <c r="J539" s="1" t="str">
        <f t="shared" si="26"/>
        <v/>
      </c>
      <c r="K539" s="1"/>
      <c r="L539" s="2"/>
    </row>
    <row r="540" spans="1:12" ht="20.25" x14ac:dyDescent="0.3">
      <c r="A540" t="str">
        <f>IFERROR(RANK(B540,$B$4:$B$1000,1)+COUNTIF($B$3:B539,B540),"")</f>
        <v/>
      </c>
      <c r="B540" t="str">
        <f>IFERROR(SEARCH(Balance!$C$3,F540,1),"")</f>
        <v/>
      </c>
      <c r="C540" s="7" t="str">
        <f t="shared" ca="1" si="24"/>
        <v/>
      </c>
      <c r="D540" s="8"/>
      <c r="E540" s="6" t="str">
        <f t="shared" ca="1" si="25"/>
        <v/>
      </c>
      <c r="F540" s="1"/>
      <c r="G540" s="1"/>
      <c r="H540" s="1"/>
      <c r="I540" s="1"/>
      <c r="J540" s="1" t="str">
        <f t="shared" si="26"/>
        <v/>
      </c>
      <c r="K540" s="1"/>
      <c r="L540" s="2"/>
    </row>
    <row r="541" spans="1:12" ht="20.25" x14ac:dyDescent="0.3">
      <c r="A541" t="str">
        <f>IFERROR(RANK(B541,$B$4:$B$1000,1)+COUNTIF($B$3:B540,B541),"")</f>
        <v/>
      </c>
      <c r="B541" t="str">
        <f>IFERROR(SEARCH(Balance!$C$3,F541,1),"")</f>
        <v/>
      </c>
      <c r="C541" s="7" t="str">
        <f t="shared" ca="1" si="24"/>
        <v/>
      </c>
      <c r="D541" s="8"/>
      <c r="E541" s="6" t="str">
        <f t="shared" ca="1" si="25"/>
        <v/>
      </c>
      <c r="F541" s="1"/>
      <c r="G541" s="1"/>
      <c r="H541" s="1"/>
      <c r="I541" s="1"/>
      <c r="J541" s="1" t="str">
        <f t="shared" si="26"/>
        <v/>
      </c>
      <c r="K541" s="1"/>
      <c r="L541" s="2"/>
    </row>
    <row r="542" spans="1:12" ht="20.25" x14ac:dyDescent="0.3">
      <c r="A542" t="str">
        <f>IFERROR(RANK(B542,$B$4:$B$1000,1)+COUNTIF($B$3:B541,B542),"")</f>
        <v/>
      </c>
      <c r="B542" t="str">
        <f>IFERROR(SEARCH(Balance!$C$3,F542,1),"")</f>
        <v/>
      </c>
      <c r="C542" s="7" t="str">
        <f t="shared" ca="1" si="24"/>
        <v/>
      </c>
      <c r="D542" s="8"/>
      <c r="E542" s="6" t="str">
        <f t="shared" ca="1" si="25"/>
        <v/>
      </c>
      <c r="F542" s="1"/>
      <c r="G542" s="1"/>
      <c r="H542" s="1"/>
      <c r="I542" s="1"/>
      <c r="J542" s="1" t="str">
        <f t="shared" si="26"/>
        <v/>
      </c>
      <c r="K542" s="1"/>
      <c r="L542" s="2"/>
    </row>
    <row r="543" spans="1:12" ht="20.25" x14ac:dyDescent="0.3">
      <c r="A543" t="str">
        <f>IFERROR(RANK(B543,$B$4:$B$1000,1)+COUNTIF($B$3:B542,B543),"")</f>
        <v/>
      </c>
      <c r="B543" t="str">
        <f>IFERROR(SEARCH(Balance!$C$3,F543,1),"")</f>
        <v/>
      </c>
      <c r="C543" s="7" t="str">
        <f t="shared" ca="1" si="24"/>
        <v/>
      </c>
      <c r="D543" s="8"/>
      <c r="E543" s="6" t="str">
        <f t="shared" ca="1" si="25"/>
        <v/>
      </c>
      <c r="F543" s="1"/>
      <c r="G543" s="1"/>
      <c r="H543" s="1"/>
      <c r="I543" s="1"/>
      <c r="J543" s="1" t="str">
        <f t="shared" si="26"/>
        <v/>
      </c>
      <c r="K543" s="1"/>
      <c r="L543" s="2"/>
    </row>
    <row r="544" spans="1:12" ht="20.25" x14ac:dyDescent="0.3">
      <c r="A544" t="str">
        <f>IFERROR(RANK(B544,$B$4:$B$1000,1)+COUNTIF($B$3:B543,B544),"")</f>
        <v/>
      </c>
      <c r="B544" t="str">
        <f>IFERROR(SEARCH(Balance!$C$3,F544,1),"")</f>
        <v/>
      </c>
      <c r="C544" s="7" t="str">
        <f t="shared" ca="1" si="24"/>
        <v/>
      </c>
      <c r="D544" s="8"/>
      <c r="E544" s="6" t="str">
        <f t="shared" ca="1" si="25"/>
        <v/>
      </c>
      <c r="F544" s="1"/>
      <c r="G544" s="1"/>
      <c r="H544" s="1"/>
      <c r="I544" s="1"/>
      <c r="J544" s="1" t="str">
        <f t="shared" si="26"/>
        <v/>
      </c>
      <c r="K544" s="1"/>
      <c r="L544" s="2"/>
    </row>
    <row r="545" spans="1:12" ht="20.25" x14ac:dyDescent="0.3">
      <c r="A545" t="str">
        <f>IFERROR(RANK(B545,$B$4:$B$1000,1)+COUNTIF($B$3:B544,B545),"")</f>
        <v/>
      </c>
      <c r="B545" t="str">
        <f>IFERROR(SEARCH(Balance!$C$3,F545,1),"")</f>
        <v/>
      </c>
      <c r="C545" s="7" t="str">
        <f t="shared" ca="1" si="24"/>
        <v/>
      </c>
      <c r="D545" s="8"/>
      <c r="E545" s="6" t="str">
        <f t="shared" ca="1" si="25"/>
        <v/>
      </c>
      <c r="F545" s="1"/>
      <c r="G545" s="1"/>
      <c r="H545" s="1"/>
      <c r="I545" s="1"/>
      <c r="J545" s="1" t="str">
        <f t="shared" si="26"/>
        <v/>
      </c>
      <c r="K545" s="1"/>
      <c r="L545" s="2"/>
    </row>
    <row r="546" spans="1:12" ht="20.25" x14ac:dyDescent="0.3">
      <c r="A546" t="str">
        <f>IFERROR(RANK(B546,$B$4:$B$1000,1)+COUNTIF($B$3:B545,B546),"")</f>
        <v/>
      </c>
      <c r="B546" t="str">
        <f>IFERROR(SEARCH(Balance!$C$3,F546,1),"")</f>
        <v/>
      </c>
      <c r="C546" s="7" t="str">
        <f t="shared" ca="1" si="24"/>
        <v/>
      </c>
      <c r="D546" s="8"/>
      <c r="E546" s="6" t="str">
        <f t="shared" ca="1" si="25"/>
        <v/>
      </c>
      <c r="F546" s="1"/>
      <c r="G546" s="1"/>
      <c r="H546" s="1"/>
      <c r="I546" s="1"/>
      <c r="J546" s="1" t="str">
        <f t="shared" si="26"/>
        <v/>
      </c>
      <c r="K546" s="1"/>
      <c r="L546" s="2"/>
    </row>
    <row r="547" spans="1:12" ht="20.25" x14ac:dyDescent="0.3">
      <c r="A547" t="str">
        <f>IFERROR(RANK(B547,$B$4:$B$1000,1)+COUNTIF($B$3:B546,B547),"")</f>
        <v/>
      </c>
      <c r="B547" t="str">
        <f>IFERROR(SEARCH(Balance!$C$3,F547,1),"")</f>
        <v/>
      </c>
      <c r="C547" s="7" t="str">
        <f t="shared" ca="1" si="24"/>
        <v/>
      </c>
      <c r="D547" s="8"/>
      <c r="E547" s="6" t="str">
        <f t="shared" ca="1" si="25"/>
        <v/>
      </c>
      <c r="F547" s="1"/>
      <c r="G547" s="1"/>
      <c r="H547" s="1"/>
      <c r="I547" s="1"/>
      <c r="J547" s="1" t="str">
        <f t="shared" si="26"/>
        <v/>
      </c>
      <c r="K547" s="1"/>
      <c r="L547" s="2"/>
    </row>
    <row r="548" spans="1:12" ht="20.25" x14ac:dyDescent="0.3">
      <c r="A548" t="str">
        <f>IFERROR(RANK(B548,$B$4:$B$1000,1)+COUNTIF($B$3:B547,B548),"")</f>
        <v/>
      </c>
      <c r="B548" t="str">
        <f>IFERROR(SEARCH(Balance!$C$3,F548,1),"")</f>
        <v/>
      </c>
      <c r="C548" s="7" t="str">
        <f t="shared" ca="1" si="24"/>
        <v/>
      </c>
      <c r="D548" s="8"/>
      <c r="E548" s="6" t="str">
        <f t="shared" ca="1" si="25"/>
        <v/>
      </c>
      <c r="F548" s="1"/>
      <c r="G548" s="1"/>
      <c r="H548" s="1"/>
      <c r="I548" s="1"/>
      <c r="J548" s="1" t="str">
        <f t="shared" si="26"/>
        <v/>
      </c>
      <c r="K548" s="1"/>
      <c r="L548" s="2"/>
    </row>
    <row r="549" spans="1:12" ht="20.25" x14ac:dyDescent="0.3">
      <c r="A549" t="str">
        <f>IFERROR(RANK(B549,$B$4:$B$1000,1)+COUNTIF($B$3:B548,B549),"")</f>
        <v/>
      </c>
      <c r="B549" t="str">
        <f>IFERROR(SEARCH(Balance!$C$3,F549,1),"")</f>
        <v/>
      </c>
      <c r="C549" s="7" t="str">
        <f t="shared" ca="1" si="24"/>
        <v/>
      </c>
      <c r="D549" s="8"/>
      <c r="E549" s="6" t="str">
        <f t="shared" ca="1" si="25"/>
        <v/>
      </c>
      <c r="F549" s="1"/>
      <c r="G549" s="1"/>
      <c r="H549" s="1"/>
      <c r="I549" s="1"/>
      <c r="J549" s="1" t="str">
        <f t="shared" si="26"/>
        <v/>
      </c>
      <c r="K549" s="1"/>
      <c r="L549" s="2"/>
    </row>
    <row r="550" spans="1:12" ht="20.25" x14ac:dyDescent="0.3">
      <c r="A550" t="str">
        <f>IFERROR(RANK(B550,$B$4:$B$1000,1)+COUNTIF($B$3:B549,B550),"")</f>
        <v/>
      </c>
      <c r="B550" t="str">
        <f>IFERROR(SEARCH(Balance!$C$3,F550,1),"")</f>
        <v/>
      </c>
      <c r="C550" s="7" t="str">
        <f t="shared" ca="1" si="24"/>
        <v/>
      </c>
      <c r="D550" s="8"/>
      <c r="E550" s="6" t="str">
        <f t="shared" ca="1" si="25"/>
        <v/>
      </c>
      <c r="F550" s="1"/>
      <c r="G550" s="1"/>
      <c r="H550" s="1"/>
      <c r="I550" s="1"/>
      <c r="J550" s="1" t="str">
        <f t="shared" si="26"/>
        <v/>
      </c>
      <c r="K550" s="1"/>
      <c r="L550" s="2"/>
    </row>
    <row r="551" spans="1:12" ht="20.25" x14ac:dyDescent="0.3">
      <c r="A551" t="str">
        <f>IFERROR(RANK(B551,$B$4:$B$1000,1)+COUNTIF($B$3:B550,B551),"")</f>
        <v/>
      </c>
      <c r="B551" t="str">
        <f>IFERROR(SEARCH(Balance!$C$3,F551,1),"")</f>
        <v/>
      </c>
      <c r="C551" s="7" t="str">
        <f t="shared" ca="1" si="24"/>
        <v/>
      </c>
      <c r="D551" s="8"/>
      <c r="E551" s="6" t="str">
        <f t="shared" ca="1" si="25"/>
        <v/>
      </c>
      <c r="F551" s="1"/>
      <c r="G551" s="1"/>
      <c r="H551" s="1"/>
      <c r="I551" s="1"/>
      <c r="J551" s="1" t="str">
        <f t="shared" si="26"/>
        <v/>
      </c>
      <c r="K551" s="1"/>
      <c r="L551" s="2"/>
    </row>
    <row r="552" spans="1:12" ht="20.25" x14ac:dyDescent="0.3">
      <c r="A552" t="str">
        <f>IFERROR(RANK(B552,$B$4:$B$1000,1)+COUNTIF($B$3:B551,B552),"")</f>
        <v/>
      </c>
      <c r="B552" t="str">
        <f>IFERROR(SEARCH(Balance!$C$3,F552,1),"")</f>
        <v/>
      </c>
      <c r="C552" s="7" t="str">
        <f t="shared" ca="1" si="24"/>
        <v/>
      </c>
      <c r="D552" s="8"/>
      <c r="E552" s="6" t="str">
        <f t="shared" ca="1" si="25"/>
        <v/>
      </c>
      <c r="F552" s="1"/>
      <c r="G552" s="1"/>
      <c r="H552" s="1"/>
      <c r="I552" s="1"/>
      <c r="J552" s="1" t="str">
        <f t="shared" si="26"/>
        <v/>
      </c>
      <c r="K552" s="1"/>
      <c r="L552" s="2"/>
    </row>
    <row r="553" spans="1:12" ht="20.25" x14ac:dyDescent="0.3">
      <c r="A553" t="str">
        <f>IFERROR(RANK(B553,$B$4:$B$1000,1)+COUNTIF($B$3:B552,B553),"")</f>
        <v/>
      </c>
      <c r="B553" t="str">
        <f>IFERROR(SEARCH(Balance!$C$3,F553,1),"")</f>
        <v/>
      </c>
      <c r="C553" s="7" t="str">
        <f t="shared" ca="1" si="24"/>
        <v/>
      </c>
      <c r="D553" s="8"/>
      <c r="E553" s="6" t="str">
        <f t="shared" ca="1" si="25"/>
        <v/>
      </c>
      <c r="F553" s="1"/>
      <c r="G553" s="1"/>
      <c r="H553" s="1"/>
      <c r="I553" s="1"/>
      <c r="J553" s="1" t="str">
        <f t="shared" si="26"/>
        <v/>
      </c>
      <c r="K553" s="1"/>
      <c r="L553" s="2"/>
    </row>
    <row r="554" spans="1:12" ht="20.25" x14ac:dyDescent="0.3">
      <c r="A554" t="str">
        <f>IFERROR(RANK(B554,$B$4:$B$1000,1)+COUNTIF($B$3:B553,B554),"")</f>
        <v/>
      </c>
      <c r="B554" t="str">
        <f>IFERROR(SEARCH(Balance!$C$3,F554,1),"")</f>
        <v/>
      </c>
      <c r="C554" s="7" t="str">
        <f t="shared" ca="1" si="24"/>
        <v/>
      </c>
      <c r="D554" s="8"/>
      <c r="E554" s="6" t="str">
        <f t="shared" ca="1" si="25"/>
        <v/>
      </c>
      <c r="F554" s="1"/>
      <c r="G554" s="1"/>
      <c r="H554" s="1"/>
      <c r="I554" s="1"/>
      <c r="J554" s="1" t="str">
        <f t="shared" si="26"/>
        <v/>
      </c>
      <c r="K554" s="1"/>
      <c r="L554" s="2"/>
    </row>
    <row r="555" spans="1:12" ht="20.25" x14ac:dyDescent="0.3">
      <c r="A555" t="str">
        <f>IFERROR(RANK(B555,$B$4:$B$1000,1)+COUNTIF($B$3:B554,B555),"")</f>
        <v/>
      </c>
      <c r="B555" t="str">
        <f>IFERROR(SEARCH(Balance!$C$3,F555,1),"")</f>
        <v/>
      </c>
      <c r="C555" s="7" t="str">
        <f t="shared" ca="1" si="24"/>
        <v/>
      </c>
      <c r="D555" s="8"/>
      <c r="E555" s="6" t="str">
        <f t="shared" ca="1" si="25"/>
        <v/>
      </c>
      <c r="F555" s="1"/>
      <c r="G555" s="1"/>
      <c r="H555" s="1"/>
      <c r="I555" s="1"/>
      <c r="J555" s="1" t="str">
        <f t="shared" si="26"/>
        <v/>
      </c>
      <c r="K555" s="1"/>
      <c r="L555" s="2"/>
    </row>
    <row r="556" spans="1:12" ht="20.25" x14ac:dyDescent="0.3">
      <c r="A556" t="str">
        <f>IFERROR(RANK(B556,$B$4:$B$1000,1)+COUNTIF($B$3:B555,B556),"")</f>
        <v/>
      </c>
      <c r="B556" t="str">
        <f>IFERROR(SEARCH(Balance!$C$3,F556,1),"")</f>
        <v/>
      </c>
      <c r="C556" s="7" t="str">
        <f t="shared" ca="1" si="24"/>
        <v/>
      </c>
      <c r="D556" s="8"/>
      <c r="E556" s="6" t="str">
        <f t="shared" ca="1" si="25"/>
        <v/>
      </c>
      <c r="F556" s="1"/>
      <c r="G556" s="1"/>
      <c r="H556" s="1"/>
      <c r="I556" s="1"/>
      <c r="J556" s="1" t="str">
        <f t="shared" si="26"/>
        <v/>
      </c>
      <c r="K556" s="1"/>
      <c r="L556" s="2"/>
    </row>
    <row r="557" spans="1:12" ht="20.25" x14ac:dyDescent="0.3">
      <c r="A557" t="str">
        <f>IFERROR(RANK(B557,$B$4:$B$1000,1)+COUNTIF($B$3:B556,B557),"")</f>
        <v/>
      </c>
      <c r="B557" t="str">
        <f>IFERROR(SEARCH(Balance!$C$3,F557,1),"")</f>
        <v/>
      </c>
      <c r="C557" s="7" t="str">
        <f t="shared" ca="1" si="24"/>
        <v/>
      </c>
      <c r="D557" s="8"/>
      <c r="E557" s="6" t="str">
        <f t="shared" ca="1" si="25"/>
        <v/>
      </c>
      <c r="F557" s="1"/>
      <c r="G557" s="1"/>
      <c r="H557" s="1"/>
      <c r="I557" s="1"/>
      <c r="J557" s="1" t="str">
        <f t="shared" si="26"/>
        <v/>
      </c>
      <c r="K557" s="1"/>
      <c r="L557" s="2"/>
    </row>
    <row r="558" spans="1:12" ht="20.25" x14ac:dyDescent="0.3">
      <c r="A558" t="str">
        <f>IFERROR(RANK(B558,$B$4:$B$1000,1)+COUNTIF($B$3:B557,B558),"")</f>
        <v/>
      </c>
      <c r="B558" t="str">
        <f>IFERROR(SEARCH(Balance!$C$3,F558,1),"")</f>
        <v/>
      </c>
      <c r="C558" s="7" t="str">
        <f t="shared" ca="1" si="24"/>
        <v/>
      </c>
      <c r="D558" s="8"/>
      <c r="E558" s="6" t="str">
        <f t="shared" ca="1" si="25"/>
        <v/>
      </c>
      <c r="F558" s="1"/>
      <c r="G558" s="1"/>
      <c r="H558" s="1"/>
      <c r="I558" s="1"/>
      <c r="J558" s="1" t="str">
        <f t="shared" si="26"/>
        <v/>
      </c>
      <c r="K558" s="1"/>
      <c r="L558" s="2"/>
    </row>
    <row r="559" spans="1:12" ht="20.25" x14ac:dyDescent="0.3">
      <c r="A559" t="str">
        <f>IFERROR(RANK(B559,$B$4:$B$1000,1)+COUNTIF($B$3:B558,B559),"")</f>
        <v/>
      </c>
      <c r="B559" t="str">
        <f>IFERROR(SEARCH(Balance!$C$3,F559,1),"")</f>
        <v/>
      </c>
      <c r="C559" s="7" t="str">
        <f t="shared" ca="1" si="24"/>
        <v/>
      </c>
      <c r="D559" s="8"/>
      <c r="E559" s="6" t="str">
        <f t="shared" ca="1" si="25"/>
        <v/>
      </c>
      <c r="F559" s="1"/>
      <c r="G559" s="1"/>
      <c r="H559" s="1"/>
      <c r="I559" s="1"/>
      <c r="J559" s="1" t="str">
        <f t="shared" si="26"/>
        <v/>
      </c>
      <c r="K559" s="1"/>
      <c r="L559" s="2"/>
    </row>
    <row r="560" spans="1:12" ht="20.25" x14ac:dyDescent="0.3">
      <c r="A560" t="str">
        <f>IFERROR(RANK(B560,$B$4:$B$1000,1)+COUNTIF($B$3:B559,B560),"")</f>
        <v/>
      </c>
      <c r="B560" t="str">
        <f>IFERROR(SEARCH(Balance!$C$3,F560,1),"")</f>
        <v/>
      </c>
      <c r="C560" s="7" t="str">
        <f t="shared" ca="1" si="24"/>
        <v/>
      </c>
      <c r="D560" s="8"/>
      <c r="E560" s="6" t="str">
        <f t="shared" ca="1" si="25"/>
        <v/>
      </c>
      <c r="F560" s="1"/>
      <c r="G560" s="1"/>
      <c r="H560" s="1"/>
      <c r="I560" s="1"/>
      <c r="J560" s="1" t="str">
        <f t="shared" si="26"/>
        <v/>
      </c>
      <c r="K560" s="1"/>
      <c r="L560" s="2"/>
    </row>
    <row r="561" spans="1:12" ht="20.25" x14ac:dyDescent="0.3">
      <c r="A561" t="str">
        <f>IFERROR(RANK(B561,$B$4:$B$1000,1)+COUNTIF($B$3:B560,B561),"")</f>
        <v/>
      </c>
      <c r="B561" t="str">
        <f>IFERROR(SEARCH(Balance!$C$3,F561,1),"")</f>
        <v/>
      </c>
      <c r="C561" s="7" t="str">
        <f t="shared" ca="1" si="24"/>
        <v/>
      </c>
      <c r="D561" s="8"/>
      <c r="E561" s="6" t="str">
        <f t="shared" ca="1" si="25"/>
        <v/>
      </c>
      <c r="F561" s="1"/>
      <c r="G561" s="1"/>
      <c r="H561" s="1"/>
      <c r="I561" s="1"/>
      <c r="J561" s="1" t="str">
        <f t="shared" si="26"/>
        <v/>
      </c>
      <c r="K561" s="1"/>
      <c r="L561" s="2"/>
    </row>
    <row r="562" spans="1:12" ht="20.25" x14ac:dyDescent="0.3">
      <c r="A562" t="str">
        <f>IFERROR(RANK(B562,$B$4:$B$1000,1)+COUNTIF($B$3:B561,B562),"")</f>
        <v/>
      </c>
      <c r="B562" t="str">
        <f>IFERROR(SEARCH(Balance!$C$3,F562,1),"")</f>
        <v/>
      </c>
      <c r="C562" s="7" t="str">
        <f t="shared" ca="1" si="24"/>
        <v/>
      </c>
      <c r="D562" s="8"/>
      <c r="E562" s="6" t="str">
        <f t="shared" ca="1" si="25"/>
        <v/>
      </c>
      <c r="F562" s="1"/>
      <c r="G562" s="1"/>
      <c r="H562" s="1"/>
      <c r="I562" s="1"/>
      <c r="J562" s="1" t="str">
        <f t="shared" si="26"/>
        <v/>
      </c>
      <c r="K562" s="1"/>
      <c r="L562" s="2"/>
    </row>
    <row r="563" spans="1:12" ht="20.25" x14ac:dyDescent="0.3">
      <c r="A563" t="str">
        <f>IFERROR(RANK(B563,$B$4:$B$1000,1)+COUNTIF($B$3:B562,B563),"")</f>
        <v/>
      </c>
      <c r="B563" t="str">
        <f>IFERROR(SEARCH(Balance!$C$3,F563,1),"")</f>
        <v/>
      </c>
      <c r="C563" s="7" t="str">
        <f t="shared" ca="1" si="24"/>
        <v/>
      </c>
      <c r="D563" s="8"/>
      <c r="E563" s="6" t="str">
        <f t="shared" ca="1" si="25"/>
        <v/>
      </c>
      <c r="F563" s="1"/>
      <c r="G563" s="1"/>
      <c r="H563" s="1"/>
      <c r="I563" s="1"/>
      <c r="J563" s="1" t="str">
        <f t="shared" si="26"/>
        <v/>
      </c>
      <c r="K563" s="1"/>
      <c r="L563" s="2"/>
    </row>
    <row r="564" spans="1:12" ht="20.25" x14ac:dyDescent="0.3">
      <c r="A564" t="str">
        <f>IFERROR(RANK(B564,$B$4:$B$1000,1)+COUNTIF($B$3:B563,B564),"")</f>
        <v/>
      </c>
      <c r="B564" t="str">
        <f>IFERROR(SEARCH(Balance!$C$3,F564,1),"")</f>
        <v/>
      </c>
      <c r="C564" s="7" t="str">
        <f t="shared" ca="1" si="24"/>
        <v/>
      </c>
      <c r="D564" s="8"/>
      <c r="E564" s="6" t="str">
        <f t="shared" ca="1" si="25"/>
        <v/>
      </c>
      <c r="F564" s="1"/>
      <c r="G564" s="1"/>
      <c r="H564" s="1"/>
      <c r="I564" s="1"/>
      <c r="J564" s="1" t="str">
        <f t="shared" si="26"/>
        <v/>
      </c>
      <c r="K564" s="1"/>
      <c r="L564" s="2"/>
    </row>
    <row r="565" spans="1:12" ht="20.25" x14ac:dyDescent="0.3">
      <c r="A565" t="str">
        <f>IFERROR(RANK(B565,$B$4:$B$1000,1)+COUNTIF($B$3:B564,B565),"")</f>
        <v/>
      </c>
      <c r="B565" t="str">
        <f>IFERROR(SEARCH(Balance!$C$3,F565,1),"")</f>
        <v/>
      </c>
      <c r="C565" s="7" t="str">
        <f t="shared" ca="1" si="24"/>
        <v/>
      </c>
      <c r="D565" s="8"/>
      <c r="E565" s="6" t="str">
        <f t="shared" ca="1" si="25"/>
        <v/>
      </c>
      <c r="F565" s="1"/>
      <c r="G565" s="1"/>
      <c r="H565" s="1"/>
      <c r="I565" s="1"/>
      <c r="J565" s="1" t="str">
        <f t="shared" si="26"/>
        <v/>
      </c>
      <c r="K565" s="1"/>
      <c r="L565" s="2"/>
    </row>
    <row r="566" spans="1:12" ht="20.25" x14ac:dyDescent="0.3">
      <c r="A566" t="str">
        <f>IFERROR(RANK(B566,$B$4:$B$1000,1)+COUNTIF($B$3:B565,B566),"")</f>
        <v/>
      </c>
      <c r="B566" t="str">
        <f>IFERROR(SEARCH(Balance!$C$3,F566,1),"")</f>
        <v/>
      </c>
      <c r="C566" s="7" t="str">
        <f t="shared" ca="1" si="24"/>
        <v/>
      </c>
      <c r="D566" s="8"/>
      <c r="E566" s="6" t="str">
        <f t="shared" ca="1" si="25"/>
        <v/>
      </c>
      <c r="F566" s="1"/>
      <c r="G566" s="1"/>
      <c r="H566" s="1"/>
      <c r="I566" s="1"/>
      <c r="J566" s="1" t="str">
        <f t="shared" si="26"/>
        <v/>
      </c>
      <c r="K566" s="1"/>
      <c r="L566" s="2"/>
    </row>
    <row r="567" spans="1:12" ht="20.25" x14ac:dyDescent="0.3">
      <c r="A567" t="str">
        <f>IFERROR(RANK(B567,$B$4:$B$1000,1)+COUNTIF($B$3:B566,B567),"")</f>
        <v/>
      </c>
      <c r="B567" t="str">
        <f>IFERROR(SEARCH(Balance!$C$3,F567,1),"")</f>
        <v/>
      </c>
      <c r="C567" s="7" t="str">
        <f t="shared" ca="1" si="24"/>
        <v/>
      </c>
      <c r="D567" s="8"/>
      <c r="E567" s="6" t="str">
        <f t="shared" ca="1" si="25"/>
        <v/>
      </c>
      <c r="F567" s="1"/>
      <c r="G567" s="1"/>
      <c r="H567" s="1"/>
      <c r="I567" s="1"/>
      <c r="J567" s="1" t="str">
        <f t="shared" si="26"/>
        <v/>
      </c>
      <c r="K567" s="1"/>
      <c r="L567" s="2"/>
    </row>
    <row r="568" spans="1:12" ht="20.25" x14ac:dyDescent="0.3">
      <c r="A568" t="str">
        <f>IFERROR(RANK(B568,$B$4:$B$1000,1)+COUNTIF($B$3:B567,B568),"")</f>
        <v/>
      </c>
      <c r="B568" t="str">
        <f>IFERROR(SEARCH(Balance!$C$3,F568,1),"")</f>
        <v/>
      </c>
      <c r="C568" s="7" t="str">
        <f t="shared" ca="1" si="24"/>
        <v/>
      </c>
      <c r="D568" s="8"/>
      <c r="E568" s="6" t="str">
        <f t="shared" ca="1" si="25"/>
        <v/>
      </c>
      <c r="F568" s="1"/>
      <c r="G568" s="1"/>
      <c r="H568" s="1"/>
      <c r="I568" s="1"/>
      <c r="J568" s="1" t="str">
        <f t="shared" si="26"/>
        <v/>
      </c>
      <c r="K568" s="1"/>
      <c r="L568" s="2"/>
    </row>
    <row r="569" spans="1:12" ht="20.25" x14ac:dyDescent="0.3">
      <c r="A569" t="str">
        <f>IFERROR(RANK(B569,$B$4:$B$1000,1)+COUNTIF($B$3:B568,B569),"")</f>
        <v/>
      </c>
      <c r="B569" t="str">
        <f>IFERROR(SEARCH(Balance!$C$3,F569,1),"")</f>
        <v/>
      </c>
      <c r="C569" s="7" t="str">
        <f t="shared" ca="1" si="24"/>
        <v/>
      </c>
      <c r="D569" s="8"/>
      <c r="E569" s="6" t="str">
        <f t="shared" ca="1" si="25"/>
        <v/>
      </c>
      <c r="F569" s="1"/>
      <c r="G569" s="1"/>
      <c r="H569" s="1"/>
      <c r="I569" s="1"/>
      <c r="J569" s="1" t="str">
        <f t="shared" si="26"/>
        <v/>
      </c>
      <c r="K569" s="1"/>
      <c r="L569" s="2"/>
    </row>
    <row r="570" spans="1:12" ht="20.25" x14ac:dyDescent="0.3">
      <c r="A570" t="str">
        <f>IFERROR(RANK(B570,$B$4:$B$1000,1)+COUNTIF($B$3:B569,B570),"")</f>
        <v/>
      </c>
      <c r="B570" t="str">
        <f>IFERROR(SEARCH(Balance!$C$3,F570,1),"")</f>
        <v/>
      </c>
      <c r="C570" s="7" t="str">
        <f t="shared" ca="1" si="24"/>
        <v/>
      </c>
      <c r="D570" s="8"/>
      <c r="E570" s="6" t="str">
        <f t="shared" ca="1" si="25"/>
        <v/>
      </c>
      <c r="F570" s="1"/>
      <c r="G570" s="1"/>
      <c r="H570" s="1"/>
      <c r="I570" s="1"/>
      <c r="J570" s="1" t="str">
        <f t="shared" si="26"/>
        <v/>
      </c>
      <c r="K570" s="1"/>
      <c r="L570" s="2"/>
    </row>
    <row r="571" spans="1:12" ht="20.25" x14ac:dyDescent="0.3">
      <c r="A571" t="str">
        <f>IFERROR(RANK(B571,$B$4:$B$1000,1)+COUNTIF($B$3:B570,B571),"")</f>
        <v/>
      </c>
      <c r="B571" t="str">
        <f>IFERROR(SEARCH(Balance!$C$3,F571,1),"")</f>
        <v/>
      </c>
      <c r="C571" s="7" t="str">
        <f t="shared" ca="1" si="24"/>
        <v/>
      </c>
      <c r="D571" s="8"/>
      <c r="E571" s="6" t="str">
        <f t="shared" ca="1" si="25"/>
        <v/>
      </c>
      <c r="F571" s="1"/>
      <c r="G571" s="1"/>
      <c r="H571" s="1"/>
      <c r="I571" s="1"/>
      <c r="J571" s="1" t="str">
        <f t="shared" si="26"/>
        <v/>
      </c>
      <c r="K571" s="1"/>
      <c r="L571" s="2"/>
    </row>
    <row r="572" spans="1:12" ht="20.25" x14ac:dyDescent="0.3">
      <c r="A572" t="str">
        <f>IFERROR(RANK(B572,$B$4:$B$1000,1)+COUNTIF($B$3:B571,B572),"")</f>
        <v/>
      </c>
      <c r="B572" t="str">
        <f>IFERROR(SEARCH(Balance!$C$3,F572,1),"")</f>
        <v/>
      </c>
      <c r="C572" s="7" t="str">
        <f t="shared" ca="1" si="24"/>
        <v/>
      </c>
      <c r="D572" s="8"/>
      <c r="E572" s="6" t="str">
        <f t="shared" ca="1" si="25"/>
        <v/>
      </c>
      <c r="F572" s="1"/>
      <c r="G572" s="1"/>
      <c r="H572" s="1"/>
      <c r="I572" s="1"/>
      <c r="J572" s="1" t="str">
        <f t="shared" si="26"/>
        <v/>
      </c>
      <c r="K572" s="1"/>
      <c r="L572" s="2"/>
    </row>
    <row r="573" spans="1:12" ht="20.25" x14ac:dyDescent="0.3">
      <c r="A573" t="str">
        <f>IFERROR(RANK(B573,$B$4:$B$1000,1)+COUNTIF($B$3:B572,B573),"")</f>
        <v/>
      </c>
      <c r="B573" t="str">
        <f>IFERROR(SEARCH(Balance!$C$3,F573,1),"")</f>
        <v/>
      </c>
      <c r="C573" s="7" t="str">
        <f t="shared" ca="1" si="24"/>
        <v/>
      </c>
      <c r="D573" s="8"/>
      <c r="E573" s="6" t="str">
        <f t="shared" ca="1" si="25"/>
        <v/>
      </c>
      <c r="F573" s="1"/>
      <c r="G573" s="1"/>
      <c r="H573" s="1"/>
      <c r="I573" s="1"/>
      <c r="J573" s="1" t="str">
        <f t="shared" si="26"/>
        <v/>
      </c>
      <c r="K573" s="1"/>
      <c r="L573" s="2"/>
    </row>
    <row r="574" spans="1:12" ht="20.25" x14ac:dyDescent="0.3">
      <c r="A574" t="str">
        <f>IFERROR(RANK(B574,$B$4:$B$1000,1)+COUNTIF($B$3:B573,B574),"")</f>
        <v/>
      </c>
      <c r="B574" t="str">
        <f>IFERROR(SEARCH(Balance!$C$3,F574,1),"")</f>
        <v/>
      </c>
      <c r="C574" s="7" t="str">
        <f t="shared" ca="1" si="24"/>
        <v/>
      </c>
      <c r="D574" s="8"/>
      <c r="E574" s="6" t="str">
        <f t="shared" ca="1" si="25"/>
        <v/>
      </c>
      <c r="F574" s="1"/>
      <c r="G574" s="1"/>
      <c r="H574" s="1"/>
      <c r="I574" s="1"/>
      <c r="J574" s="1" t="str">
        <f t="shared" si="26"/>
        <v/>
      </c>
      <c r="K574" s="1"/>
      <c r="L574" s="2"/>
    </row>
    <row r="575" spans="1:12" ht="20.25" x14ac:dyDescent="0.3">
      <c r="A575" t="str">
        <f>IFERROR(RANK(B575,$B$4:$B$1000,1)+COUNTIF($B$3:B574,B575),"")</f>
        <v/>
      </c>
      <c r="B575" t="str">
        <f>IFERROR(SEARCH(Balance!$C$3,F575,1),"")</f>
        <v/>
      </c>
      <c r="C575" s="7" t="str">
        <f t="shared" ca="1" si="24"/>
        <v/>
      </c>
      <c r="D575" s="8"/>
      <c r="E575" s="6" t="str">
        <f t="shared" ca="1" si="25"/>
        <v/>
      </c>
      <c r="F575" s="1"/>
      <c r="G575" s="1"/>
      <c r="H575" s="1"/>
      <c r="I575" s="1"/>
      <c r="J575" s="1" t="str">
        <f t="shared" si="26"/>
        <v/>
      </c>
      <c r="K575" s="1"/>
      <c r="L575" s="2"/>
    </row>
    <row r="576" spans="1:12" ht="20.25" x14ac:dyDescent="0.3">
      <c r="A576" t="str">
        <f>IFERROR(RANK(B576,$B$4:$B$1000,1)+COUNTIF($B$3:B575,B576),"")</f>
        <v/>
      </c>
      <c r="B576" t="str">
        <f>IFERROR(SEARCH(Balance!$C$3,F576,1),"")</f>
        <v/>
      </c>
      <c r="C576" s="7" t="str">
        <f t="shared" ca="1" si="24"/>
        <v/>
      </c>
      <c r="D576" s="8"/>
      <c r="E576" s="6" t="str">
        <f t="shared" ca="1" si="25"/>
        <v/>
      </c>
      <c r="F576" s="1"/>
      <c r="G576" s="1"/>
      <c r="H576" s="1"/>
      <c r="I576" s="1"/>
      <c r="J576" s="1" t="str">
        <f t="shared" si="26"/>
        <v/>
      </c>
      <c r="K576" s="1"/>
      <c r="L576" s="2"/>
    </row>
    <row r="577" spans="1:12" ht="20.25" x14ac:dyDescent="0.3">
      <c r="A577" t="str">
        <f>IFERROR(RANK(B577,$B$4:$B$1000,1)+COUNTIF($B$3:B576,B577),"")</f>
        <v/>
      </c>
      <c r="B577" t="str">
        <f>IFERROR(SEARCH(Balance!$C$3,F577,1),"")</f>
        <v/>
      </c>
      <c r="C577" s="7" t="str">
        <f t="shared" ca="1" si="24"/>
        <v/>
      </c>
      <c r="D577" s="8"/>
      <c r="E577" s="6" t="str">
        <f t="shared" ca="1" si="25"/>
        <v/>
      </c>
      <c r="F577" s="1"/>
      <c r="G577" s="1"/>
      <c r="H577" s="1"/>
      <c r="I577" s="1"/>
      <c r="J577" s="1" t="str">
        <f t="shared" si="26"/>
        <v/>
      </c>
      <c r="K577" s="1"/>
      <c r="L577" s="2"/>
    </row>
    <row r="578" spans="1:12" ht="20.25" x14ac:dyDescent="0.3">
      <c r="A578" t="str">
        <f>IFERROR(RANK(B578,$B$4:$B$1000,1)+COUNTIF($B$3:B577,B578),"")</f>
        <v/>
      </c>
      <c r="B578" t="str">
        <f>IFERROR(SEARCH(Balance!$C$3,F578,1),"")</f>
        <v/>
      </c>
      <c r="C578" s="7" t="str">
        <f t="shared" ca="1" si="24"/>
        <v/>
      </c>
      <c r="D578" s="8"/>
      <c r="E578" s="6" t="str">
        <f t="shared" ca="1" si="25"/>
        <v/>
      </c>
      <c r="F578" s="1"/>
      <c r="G578" s="1"/>
      <c r="H578" s="1"/>
      <c r="I578" s="1"/>
      <c r="J578" s="1" t="str">
        <f t="shared" si="26"/>
        <v/>
      </c>
      <c r="K578" s="1"/>
      <c r="L578" s="2"/>
    </row>
    <row r="579" spans="1:12" ht="20.25" x14ac:dyDescent="0.3">
      <c r="A579" t="str">
        <f>IFERROR(RANK(B579,$B$4:$B$1000,1)+COUNTIF($B$3:B578,B579),"")</f>
        <v/>
      </c>
      <c r="B579" t="str">
        <f>IFERROR(SEARCH(Balance!$C$3,F579,1),"")</f>
        <v/>
      </c>
      <c r="C579" s="7" t="str">
        <f t="shared" ca="1" si="24"/>
        <v/>
      </c>
      <c r="D579" s="8"/>
      <c r="E579" s="6" t="str">
        <f t="shared" ca="1" si="25"/>
        <v/>
      </c>
      <c r="F579" s="1"/>
      <c r="G579" s="1"/>
      <c r="H579" s="1"/>
      <c r="I579" s="1"/>
      <c r="J579" s="1" t="str">
        <f t="shared" si="26"/>
        <v/>
      </c>
      <c r="K579" s="1"/>
      <c r="L579" s="2"/>
    </row>
    <row r="580" spans="1:12" ht="20.25" x14ac:dyDescent="0.3">
      <c r="A580" t="str">
        <f>IFERROR(RANK(B580,$B$4:$B$1000,1)+COUNTIF($B$3:B579,B580),"")</f>
        <v/>
      </c>
      <c r="B580" t="str">
        <f>IFERROR(SEARCH(Balance!$C$3,F580,1),"")</f>
        <v/>
      </c>
      <c r="C580" s="7" t="str">
        <f t="shared" ca="1" si="24"/>
        <v/>
      </c>
      <c r="D580" s="8"/>
      <c r="E580" s="6" t="str">
        <f t="shared" ca="1" si="25"/>
        <v/>
      </c>
      <c r="F580" s="1"/>
      <c r="G580" s="1"/>
      <c r="H580" s="1"/>
      <c r="I580" s="1"/>
      <c r="J580" s="1" t="str">
        <f t="shared" si="26"/>
        <v/>
      </c>
      <c r="K580" s="1"/>
      <c r="L580" s="2"/>
    </row>
    <row r="581" spans="1:12" ht="20.25" x14ac:dyDescent="0.3">
      <c r="A581" t="str">
        <f>IFERROR(RANK(B581,$B$4:$B$1000,1)+COUNTIF($B$3:B580,B581),"")</f>
        <v/>
      </c>
      <c r="B581" t="str">
        <f>IFERROR(SEARCH(Balance!$C$3,F581,1),"")</f>
        <v/>
      </c>
      <c r="C581" s="7" t="str">
        <f t="shared" ref="C581:C644" ca="1" si="27">IF(F581&lt;&gt;"",TODAY(),"")</f>
        <v/>
      </c>
      <c r="D581" s="8"/>
      <c r="E581" s="6" t="str">
        <f t="shared" ref="E581:E644" ca="1" si="28">IF(F581&lt;&gt;"",NOW(),"")</f>
        <v/>
      </c>
      <c r="F581" s="1"/>
      <c r="G581" s="1"/>
      <c r="H581" s="1"/>
      <c r="I581" s="1"/>
      <c r="J581" s="1" t="str">
        <f t="shared" ref="J581:J644" si="29">IF(I581="رصيد بداية","رصيد بداية","")</f>
        <v/>
      </c>
      <c r="K581" s="1"/>
      <c r="L581" s="2"/>
    </row>
    <row r="582" spans="1:12" ht="20.25" x14ac:dyDescent="0.3">
      <c r="A582" t="str">
        <f>IFERROR(RANK(B582,$B$4:$B$1000,1)+COUNTIF($B$3:B581,B582),"")</f>
        <v/>
      </c>
      <c r="B582" t="str">
        <f>IFERROR(SEARCH(Balance!$C$3,F582,1),"")</f>
        <v/>
      </c>
      <c r="C582" s="7" t="str">
        <f t="shared" ca="1" si="27"/>
        <v/>
      </c>
      <c r="D582" s="8"/>
      <c r="E582" s="6" t="str">
        <f t="shared" ca="1" si="28"/>
        <v/>
      </c>
      <c r="F582" s="1"/>
      <c r="G582" s="1"/>
      <c r="H582" s="1"/>
      <c r="I582" s="1"/>
      <c r="J582" s="1" t="str">
        <f t="shared" si="29"/>
        <v/>
      </c>
      <c r="K582" s="1"/>
      <c r="L582" s="2"/>
    </row>
    <row r="583" spans="1:12" ht="20.25" x14ac:dyDescent="0.3">
      <c r="A583" t="str">
        <f>IFERROR(RANK(B583,$B$4:$B$1000,1)+COUNTIF($B$3:B582,B583),"")</f>
        <v/>
      </c>
      <c r="B583" t="str">
        <f>IFERROR(SEARCH(Balance!$C$3,F583,1),"")</f>
        <v/>
      </c>
      <c r="C583" s="7" t="str">
        <f t="shared" ca="1" si="27"/>
        <v/>
      </c>
      <c r="D583" s="8"/>
      <c r="E583" s="6" t="str">
        <f t="shared" ca="1" si="28"/>
        <v/>
      </c>
      <c r="F583" s="1"/>
      <c r="G583" s="1"/>
      <c r="H583" s="1"/>
      <c r="I583" s="1"/>
      <c r="J583" s="1" t="str">
        <f t="shared" si="29"/>
        <v/>
      </c>
      <c r="K583" s="1"/>
      <c r="L583" s="2"/>
    </row>
    <row r="584" spans="1:12" ht="20.25" x14ac:dyDescent="0.3">
      <c r="A584" t="str">
        <f>IFERROR(RANK(B584,$B$4:$B$1000,1)+COUNTIF($B$3:B583,B584),"")</f>
        <v/>
      </c>
      <c r="B584" t="str">
        <f>IFERROR(SEARCH(Balance!$C$3,F584,1),"")</f>
        <v/>
      </c>
      <c r="C584" s="7" t="str">
        <f t="shared" ca="1" si="27"/>
        <v/>
      </c>
      <c r="D584" s="8"/>
      <c r="E584" s="6" t="str">
        <f t="shared" ca="1" si="28"/>
        <v/>
      </c>
      <c r="F584" s="1"/>
      <c r="G584" s="1"/>
      <c r="H584" s="1"/>
      <c r="I584" s="1"/>
      <c r="J584" s="1" t="str">
        <f t="shared" si="29"/>
        <v/>
      </c>
      <c r="K584" s="1"/>
      <c r="L584" s="2"/>
    </row>
    <row r="585" spans="1:12" ht="20.25" x14ac:dyDescent="0.3">
      <c r="A585" t="str">
        <f>IFERROR(RANK(B585,$B$4:$B$1000,1)+COUNTIF($B$3:B584,B585),"")</f>
        <v/>
      </c>
      <c r="B585" t="str">
        <f>IFERROR(SEARCH(Balance!$C$3,F585,1),"")</f>
        <v/>
      </c>
      <c r="C585" s="7" t="str">
        <f t="shared" ca="1" si="27"/>
        <v/>
      </c>
      <c r="D585" s="8"/>
      <c r="E585" s="6" t="str">
        <f t="shared" ca="1" si="28"/>
        <v/>
      </c>
      <c r="F585" s="1"/>
      <c r="G585" s="1"/>
      <c r="H585" s="1"/>
      <c r="I585" s="1"/>
      <c r="J585" s="1" t="str">
        <f t="shared" si="29"/>
        <v/>
      </c>
      <c r="K585" s="1"/>
      <c r="L585" s="2"/>
    </row>
    <row r="586" spans="1:12" ht="20.25" x14ac:dyDescent="0.3">
      <c r="A586" t="str">
        <f>IFERROR(RANK(B586,$B$4:$B$1000,1)+COUNTIF($B$3:B585,B586),"")</f>
        <v/>
      </c>
      <c r="B586" t="str">
        <f>IFERROR(SEARCH(Balance!$C$3,F586,1),"")</f>
        <v/>
      </c>
      <c r="C586" s="7" t="str">
        <f t="shared" ca="1" si="27"/>
        <v/>
      </c>
      <c r="D586" s="8"/>
      <c r="E586" s="6" t="str">
        <f t="shared" ca="1" si="28"/>
        <v/>
      </c>
      <c r="F586" s="1"/>
      <c r="G586" s="1"/>
      <c r="H586" s="1"/>
      <c r="I586" s="1"/>
      <c r="J586" s="1" t="str">
        <f t="shared" si="29"/>
        <v/>
      </c>
      <c r="K586" s="1"/>
      <c r="L586" s="2"/>
    </row>
    <row r="587" spans="1:12" ht="20.25" x14ac:dyDescent="0.3">
      <c r="A587" t="str">
        <f>IFERROR(RANK(B587,$B$4:$B$1000,1)+COUNTIF($B$3:B586,B587),"")</f>
        <v/>
      </c>
      <c r="B587" t="str">
        <f>IFERROR(SEARCH(Balance!$C$3,F587,1),"")</f>
        <v/>
      </c>
      <c r="C587" s="7" t="str">
        <f t="shared" ca="1" si="27"/>
        <v/>
      </c>
      <c r="D587" s="8"/>
      <c r="E587" s="6" t="str">
        <f t="shared" ca="1" si="28"/>
        <v/>
      </c>
      <c r="F587" s="1"/>
      <c r="G587" s="1"/>
      <c r="H587" s="1"/>
      <c r="I587" s="1"/>
      <c r="J587" s="1" t="str">
        <f t="shared" si="29"/>
        <v/>
      </c>
      <c r="K587" s="1"/>
      <c r="L587" s="2"/>
    </row>
    <row r="588" spans="1:12" ht="20.25" x14ac:dyDescent="0.3">
      <c r="A588" t="str">
        <f>IFERROR(RANK(B588,$B$4:$B$1000,1)+COUNTIF($B$3:B587,B588),"")</f>
        <v/>
      </c>
      <c r="B588" t="str">
        <f>IFERROR(SEARCH(Balance!$C$3,F588,1),"")</f>
        <v/>
      </c>
      <c r="C588" s="7" t="str">
        <f t="shared" ca="1" si="27"/>
        <v/>
      </c>
      <c r="D588" s="8"/>
      <c r="E588" s="6" t="str">
        <f t="shared" ca="1" si="28"/>
        <v/>
      </c>
      <c r="F588" s="1"/>
      <c r="G588" s="1"/>
      <c r="H588" s="1"/>
      <c r="I588" s="1"/>
      <c r="J588" s="1" t="str">
        <f t="shared" si="29"/>
        <v/>
      </c>
      <c r="K588" s="1"/>
      <c r="L588" s="2"/>
    </row>
    <row r="589" spans="1:12" ht="20.25" x14ac:dyDescent="0.3">
      <c r="A589" t="str">
        <f>IFERROR(RANK(B589,$B$4:$B$1000,1)+COUNTIF($B$3:B588,B589),"")</f>
        <v/>
      </c>
      <c r="B589" t="str">
        <f>IFERROR(SEARCH(Balance!$C$3,F589,1),"")</f>
        <v/>
      </c>
      <c r="C589" s="7" t="str">
        <f t="shared" ca="1" si="27"/>
        <v/>
      </c>
      <c r="D589" s="8"/>
      <c r="E589" s="6" t="str">
        <f t="shared" ca="1" si="28"/>
        <v/>
      </c>
      <c r="F589" s="1"/>
      <c r="G589" s="1"/>
      <c r="H589" s="1"/>
      <c r="I589" s="1"/>
      <c r="J589" s="1" t="str">
        <f t="shared" si="29"/>
        <v/>
      </c>
      <c r="K589" s="1"/>
      <c r="L589" s="2"/>
    </row>
    <row r="590" spans="1:12" ht="20.25" x14ac:dyDescent="0.3">
      <c r="A590" t="str">
        <f>IFERROR(RANK(B590,$B$4:$B$1000,1)+COUNTIF($B$3:B589,B590),"")</f>
        <v/>
      </c>
      <c r="B590" t="str">
        <f>IFERROR(SEARCH(Balance!$C$3,F590,1),"")</f>
        <v/>
      </c>
      <c r="C590" s="7" t="str">
        <f t="shared" ca="1" si="27"/>
        <v/>
      </c>
      <c r="D590" s="8"/>
      <c r="E590" s="6" t="str">
        <f t="shared" ca="1" si="28"/>
        <v/>
      </c>
      <c r="F590" s="1"/>
      <c r="G590" s="1"/>
      <c r="H590" s="1"/>
      <c r="I590" s="1"/>
      <c r="J590" s="1" t="str">
        <f t="shared" si="29"/>
        <v/>
      </c>
      <c r="K590" s="1"/>
      <c r="L590" s="2"/>
    </row>
    <row r="591" spans="1:12" ht="20.25" x14ac:dyDescent="0.3">
      <c r="A591" t="str">
        <f>IFERROR(RANK(B591,$B$4:$B$1000,1)+COUNTIF($B$3:B590,B591),"")</f>
        <v/>
      </c>
      <c r="B591" t="str">
        <f>IFERROR(SEARCH(Balance!$C$3,F591,1),"")</f>
        <v/>
      </c>
      <c r="C591" s="7" t="str">
        <f t="shared" ca="1" si="27"/>
        <v/>
      </c>
      <c r="D591" s="8"/>
      <c r="E591" s="6" t="str">
        <f t="shared" ca="1" si="28"/>
        <v/>
      </c>
      <c r="F591" s="1"/>
      <c r="G591" s="1"/>
      <c r="H591" s="1"/>
      <c r="I591" s="1"/>
      <c r="J591" s="1" t="str">
        <f t="shared" si="29"/>
        <v/>
      </c>
      <c r="K591" s="1"/>
      <c r="L591" s="2"/>
    </row>
    <row r="592" spans="1:12" ht="20.25" x14ac:dyDescent="0.3">
      <c r="A592" t="str">
        <f>IFERROR(RANK(B592,$B$4:$B$1000,1)+COUNTIF($B$3:B591,B592),"")</f>
        <v/>
      </c>
      <c r="B592" t="str">
        <f>IFERROR(SEARCH(Balance!$C$3,F592,1),"")</f>
        <v/>
      </c>
      <c r="C592" s="7" t="str">
        <f t="shared" ca="1" si="27"/>
        <v/>
      </c>
      <c r="D592" s="8"/>
      <c r="E592" s="6" t="str">
        <f t="shared" ca="1" si="28"/>
        <v/>
      </c>
      <c r="F592" s="1"/>
      <c r="G592" s="1"/>
      <c r="H592" s="1"/>
      <c r="I592" s="1"/>
      <c r="J592" s="1" t="str">
        <f t="shared" si="29"/>
        <v/>
      </c>
      <c r="K592" s="1"/>
      <c r="L592" s="2"/>
    </row>
    <row r="593" spans="1:12" ht="20.25" x14ac:dyDescent="0.3">
      <c r="A593" t="str">
        <f>IFERROR(RANK(B593,$B$4:$B$1000,1)+COUNTIF($B$3:B592,B593),"")</f>
        <v/>
      </c>
      <c r="B593" t="str">
        <f>IFERROR(SEARCH(Balance!$C$3,F593,1),"")</f>
        <v/>
      </c>
      <c r="C593" s="7" t="str">
        <f t="shared" ca="1" si="27"/>
        <v/>
      </c>
      <c r="D593" s="8"/>
      <c r="E593" s="6" t="str">
        <f t="shared" ca="1" si="28"/>
        <v/>
      </c>
      <c r="F593" s="1"/>
      <c r="G593" s="1"/>
      <c r="H593" s="1"/>
      <c r="I593" s="1"/>
      <c r="J593" s="1" t="str">
        <f t="shared" si="29"/>
        <v/>
      </c>
      <c r="K593" s="1"/>
      <c r="L593" s="2"/>
    </row>
    <row r="594" spans="1:12" ht="20.25" x14ac:dyDescent="0.3">
      <c r="A594" t="str">
        <f>IFERROR(RANK(B594,$B$4:$B$1000,1)+COUNTIF($B$3:B593,B594),"")</f>
        <v/>
      </c>
      <c r="B594" t="str">
        <f>IFERROR(SEARCH(Balance!$C$3,F594,1),"")</f>
        <v/>
      </c>
      <c r="C594" s="7" t="str">
        <f t="shared" ca="1" si="27"/>
        <v/>
      </c>
      <c r="D594" s="8"/>
      <c r="E594" s="6" t="str">
        <f t="shared" ca="1" si="28"/>
        <v/>
      </c>
      <c r="F594" s="1"/>
      <c r="G594" s="1"/>
      <c r="H594" s="1"/>
      <c r="I594" s="1"/>
      <c r="J594" s="1" t="str">
        <f t="shared" si="29"/>
        <v/>
      </c>
      <c r="K594" s="1"/>
      <c r="L594" s="2"/>
    </row>
    <row r="595" spans="1:12" ht="20.25" x14ac:dyDescent="0.3">
      <c r="A595" t="str">
        <f>IFERROR(RANK(B595,$B$4:$B$1000,1)+COUNTIF($B$3:B594,B595),"")</f>
        <v/>
      </c>
      <c r="B595" t="str">
        <f>IFERROR(SEARCH(Balance!$C$3,F595,1),"")</f>
        <v/>
      </c>
      <c r="C595" s="7" t="str">
        <f t="shared" ca="1" si="27"/>
        <v/>
      </c>
      <c r="D595" s="8"/>
      <c r="E595" s="6" t="str">
        <f t="shared" ca="1" si="28"/>
        <v/>
      </c>
      <c r="F595" s="1"/>
      <c r="G595" s="1"/>
      <c r="H595" s="1"/>
      <c r="I595" s="1"/>
      <c r="J595" s="1" t="str">
        <f t="shared" si="29"/>
        <v/>
      </c>
      <c r="K595" s="1"/>
      <c r="L595" s="2"/>
    </row>
    <row r="596" spans="1:12" ht="20.25" x14ac:dyDescent="0.3">
      <c r="A596" t="str">
        <f>IFERROR(RANK(B596,$B$4:$B$1000,1)+COUNTIF($B$3:B595,B596),"")</f>
        <v/>
      </c>
      <c r="B596" t="str">
        <f>IFERROR(SEARCH(Balance!$C$3,F596,1),"")</f>
        <v/>
      </c>
      <c r="C596" s="7" t="str">
        <f t="shared" ca="1" si="27"/>
        <v/>
      </c>
      <c r="D596" s="8"/>
      <c r="E596" s="6" t="str">
        <f t="shared" ca="1" si="28"/>
        <v/>
      </c>
      <c r="F596" s="1"/>
      <c r="G596" s="1"/>
      <c r="H596" s="1"/>
      <c r="I596" s="1"/>
      <c r="J596" s="1" t="str">
        <f t="shared" si="29"/>
        <v/>
      </c>
      <c r="K596" s="1"/>
      <c r="L596" s="2"/>
    </row>
    <row r="597" spans="1:12" ht="20.25" x14ac:dyDescent="0.3">
      <c r="A597" t="str">
        <f>IFERROR(RANK(B597,$B$4:$B$1000,1)+COUNTIF($B$3:B596,B597),"")</f>
        <v/>
      </c>
      <c r="B597" t="str">
        <f>IFERROR(SEARCH(Balance!$C$3,F597,1),"")</f>
        <v/>
      </c>
      <c r="C597" s="7" t="str">
        <f t="shared" ca="1" si="27"/>
        <v/>
      </c>
      <c r="D597" s="8"/>
      <c r="E597" s="6" t="str">
        <f t="shared" ca="1" si="28"/>
        <v/>
      </c>
      <c r="F597" s="1"/>
      <c r="G597" s="1"/>
      <c r="H597" s="1"/>
      <c r="I597" s="1"/>
      <c r="J597" s="1" t="str">
        <f t="shared" si="29"/>
        <v/>
      </c>
      <c r="K597" s="1"/>
      <c r="L597" s="2"/>
    </row>
    <row r="598" spans="1:12" ht="20.25" x14ac:dyDescent="0.3">
      <c r="A598" t="str">
        <f>IFERROR(RANK(B598,$B$4:$B$1000,1)+COUNTIF($B$3:B597,B598),"")</f>
        <v/>
      </c>
      <c r="B598" t="str">
        <f>IFERROR(SEARCH(Balance!$C$3,F598,1),"")</f>
        <v/>
      </c>
      <c r="C598" s="7" t="str">
        <f t="shared" ca="1" si="27"/>
        <v/>
      </c>
      <c r="D598" s="8"/>
      <c r="E598" s="6" t="str">
        <f t="shared" ca="1" si="28"/>
        <v/>
      </c>
      <c r="F598" s="1"/>
      <c r="G598" s="1"/>
      <c r="H598" s="1"/>
      <c r="I598" s="1"/>
      <c r="J598" s="1" t="str">
        <f t="shared" si="29"/>
        <v/>
      </c>
      <c r="K598" s="1"/>
      <c r="L598" s="2"/>
    </row>
    <row r="599" spans="1:12" ht="20.25" x14ac:dyDescent="0.3">
      <c r="A599" t="str">
        <f>IFERROR(RANK(B599,$B$4:$B$1000,1)+COUNTIF($B$3:B598,B599),"")</f>
        <v/>
      </c>
      <c r="B599" t="str">
        <f>IFERROR(SEARCH(Balance!$C$3,F599,1),"")</f>
        <v/>
      </c>
      <c r="C599" s="7" t="str">
        <f t="shared" ca="1" si="27"/>
        <v/>
      </c>
      <c r="D599" s="8"/>
      <c r="E599" s="6" t="str">
        <f t="shared" ca="1" si="28"/>
        <v/>
      </c>
      <c r="F599" s="1"/>
      <c r="G599" s="1"/>
      <c r="H599" s="1"/>
      <c r="I599" s="1"/>
      <c r="J599" s="1" t="str">
        <f t="shared" si="29"/>
        <v/>
      </c>
      <c r="K599" s="1"/>
      <c r="L599" s="2"/>
    </row>
    <row r="600" spans="1:12" ht="20.25" x14ac:dyDescent="0.3">
      <c r="A600" t="str">
        <f>IFERROR(RANK(B600,$B$4:$B$1000,1)+COUNTIF($B$3:B599,B600),"")</f>
        <v/>
      </c>
      <c r="B600" t="str">
        <f>IFERROR(SEARCH(Balance!$C$3,F600,1),"")</f>
        <v/>
      </c>
      <c r="C600" s="7" t="str">
        <f t="shared" ca="1" si="27"/>
        <v/>
      </c>
      <c r="D600" s="8"/>
      <c r="E600" s="6" t="str">
        <f t="shared" ca="1" si="28"/>
        <v/>
      </c>
      <c r="F600" s="1"/>
      <c r="G600" s="1"/>
      <c r="H600" s="1"/>
      <c r="I600" s="1"/>
      <c r="J600" s="1" t="str">
        <f t="shared" si="29"/>
        <v/>
      </c>
      <c r="K600" s="1"/>
      <c r="L600" s="2"/>
    </row>
    <row r="601" spans="1:12" ht="20.25" x14ac:dyDescent="0.3">
      <c r="A601" t="str">
        <f>IFERROR(RANK(B601,$B$4:$B$1000,1)+COUNTIF($B$3:B600,B601),"")</f>
        <v/>
      </c>
      <c r="B601" t="str">
        <f>IFERROR(SEARCH(Balance!$C$3,F601,1),"")</f>
        <v/>
      </c>
      <c r="C601" s="7" t="str">
        <f t="shared" ca="1" si="27"/>
        <v/>
      </c>
      <c r="D601" s="8"/>
      <c r="E601" s="6" t="str">
        <f t="shared" ca="1" si="28"/>
        <v/>
      </c>
      <c r="F601" s="1"/>
      <c r="G601" s="1"/>
      <c r="H601" s="1"/>
      <c r="I601" s="1"/>
      <c r="J601" s="1" t="str">
        <f t="shared" si="29"/>
        <v/>
      </c>
      <c r="K601" s="1"/>
      <c r="L601" s="2"/>
    </row>
    <row r="602" spans="1:12" ht="20.25" x14ac:dyDescent="0.3">
      <c r="A602" t="str">
        <f>IFERROR(RANK(B602,$B$4:$B$1000,1)+COUNTIF($B$3:B601,B602),"")</f>
        <v/>
      </c>
      <c r="B602" t="str">
        <f>IFERROR(SEARCH(Balance!$C$3,F602,1),"")</f>
        <v/>
      </c>
      <c r="C602" s="7" t="str">
        <f t="shared" ca="1" si="27"/>
        <v/>
      </c>
      <c r="D602" s="8"/>
      <c r="E602" s="6" t="str">
        <f t="shared" ca="1" si="28"/>
        <v/>
      </c>
      <c r="F602" s="1"/>
      <c r="G602" s="1"/>
      <c r="H602" s="1"/>
      <c r="I602" s="1"/>
      <c r="J602" s="1" t="str">
        <f t="shared" si="29"/>
        <v/>
      </c>
      <c r="K602" s="1"/>
      <c r="L602" s="2"/>
    </row>
    <row r="603" spans="1:12" ht="20.25" x14ac:dyDescent="0.3">
      <c r="A603" t="str">
        <f>IFERROR(RANK(B603,$B$4:$B$1000,1)+COUNTIF($B$3:B602,B603),"")</f>
        <v/>
      </c>
      <c r="B603" t="str">
        <f>IFERROR(SEARCH(Balance!$C$3,F603,1),"")</f>
        <v/>
      </c>
      <c r="C603" s="7" t="str">
        <f t="shared" ca="1" si="27"/>
        <v/>
      </c>
      <c r="D603" s="8"/>
      <c r="E603" s="6" t="str">
        <f t="shared" ca="1" si="28"/>
        <v/>
      </c>
      <c r="F603" s="1"/>
      <c r="G603" s="1"/>
      <c r="H603" s="1"/>
      <c r="I603" s="1"/>
      <c r="J603" s="1" t="str">
        <f t="shared" si="29"/>
        <v/>
      </c>
      <c r="K603" s="1"/>
      <c r="L603" s="2"/>
    </row>
    <row r="604" spans="1:12" ht="20.25" x14ac:dyDescent="0.3">
      <c r="A604" t="str">
        <f>IFERROR(RANK(B604,$B$4:$B$1000,1)+COUNTIF($B$3:B603,B604),"")</f>
        <v/>
      </c>
      <c r="B604" t="str">
        <f>IFERROR(SEARCH(Balance!$C$3,F604,1),"")</f>
        <v/>
      </c>
      <c r="C604" s="7" t="str">
        <f t="shared" ca="1" si="27"/>
        <v/>
      </c>
      <c r="D604" s="8"/>
      <c r="E604" s="6" t="str">
        <f t="shared" ca="1" si="28"/>
        <v/>
      </c>
      <c r="F604" s="1"/>
      <c r="G604" s="1"/>
      <c r="H604" s="1"/>
      <c r="I604" s="1"/>
      <c r="J604" s="1" t="str">
        <f t="shared" si="29"/>
        <v/>
      </c>
      <c r="K604" s="1"/>
      <c r="L604" s="2"/>
    </row>
    <row r="605" spans="1:12" ht="20.25" x14ac:dyDescent="0.3">
      <c r="A605" t="str">
        <f>IFERROR(RANK(B605,$B$4:$B$1000,1)+COUNTIF($B$3:B604,B605),"")</f>
        <v/>
      </c>
      <c r="B605" t="str">
        <f>IFERROR(SEARCH(Balance!$C$3,F605,1),"")</f>
        <v/>
      </c>
      <c r="C605" s="7" t="str">
        <f t="shared" ca="1" si="27"/>
        <v/>
      </c>
      <c r="D605" s="8"/>
      <c r="E605" s="6" t="str">
        <f t="shared" ca="1" si="28"/>
        <v/>
      </c>
      <c r="F605" s="1"/>
      <c r="G605" s="1"/>
      <c r="H605" s="1"/>
      <c r="I605" s="1"/>
      <c r="J605" s="1" t="str">
        <f t="shared" si="29"/>
        <v/>
      </c>
      <c r="K605" s="1"/>
      <c r="L605" s="2"/>
    </row>
    <row r="606" spans="1:12" ht="20.25" x14ac:dyDescent="0.3">
      <c r="A606" t="str">
        <f>IFERROR(RANK(B606,$B$4:$B$1000,1)+COUNTIF($B$3:B605,B606),"")</f>
        <v/>
      </c>
      <c r="B606" t="str">
        <f>IFERROR(SEARCH(Balance!$C$3,F606,1),"")</f>
        <v/>
      </c>
      <c r="C606" s="7" t="str">
        <f t="shared" ca="1" si="27"/>
        <v/>
      </c>
      <c r="D606" s="8"/>
      <c r="E606" s="6" t="str">
        <f t="shared" ca="1" si="28"/>
        <v/>
      </c>
      <c r="F606" s="1"/>
      <c r="G606" s="1"/>
      <c r="H606" s="1"/>
      <c r="I606" s="1"/>
      <c r="J606" s="1" t="str">
        <f t="shared" si="29"/>
        <v/>
      </c>
      <c r="K606" s="1"/>
      <c r="L606" s="2"/>
    </row>
    <row r="607" spans="1:12" ht="20.25" x14ac:dyDescent="0.3">
      <c r="A607" t="str">
        <f>IFERROR(RANK(B607,$B$4:$B$1000,1)+COUNTIF($B$3:B606,B607),"")</f>
        <v/>
      </c>
      <c r="B607" t="str">
        <f>IFERROR(SEARCH(Balance!$C$3,F607,1),"")</f>
        <v/>
      </c>
      <c r="C607" s="7" t="str">
        <f t="shared" ca="1" si="27"/>
        <v/>
      </c>
      <c r="D607" s="8"/>
      <c r="E607" s="6" t="str">
        <f t="shared" ca="1" si="28"/>
        <v/>
      </c>
      <c r="F607" s="1"/>
      <c r="G607" s="1"/>
      <c r="H607" s="1"/>
      <c r="I607" s="1"/>
      <c r="J607" s="1" t="str">
        <f t="shared" si="29"/>
        <v/>
      </c>
      <c r="K607" s="1"/>
      <c r="L607" s="2"/>
    </row>
    <row r="608" spans="1:12" ht="20.25" x14ac:dyDescent="0.3">
      <c r="A608" t="str">
        <f>IFERROR(RANK(B608,$B$4:$B$1000,1)+COUNTIF($B$3:B607,B608),"")</f>
        <v/>
      </c>
      <c r="B608" t="str">
        <f>IFERROR(SEARCH(Balance!$C$3,F608,1),"")</f>
        <v/>
      </c>
      <c r="C608" s="7" t="str">
        <f t="shared" ca="1" si="27"/>
        <v/>
      </c>
      <c r="D608" s="8"/>
      <c r="E608" s="6" t="str">
        <f t="shared" ca="1" si="28"/>
        <v/>
      </c>
      <c r="F608" s="1"/>
      <c r="G608" s="1"/>
      <c r="H608" s="1"/>
      <c r="I608" s="1"/>
      <c r="J608" s="1" t="str">
        <f t="shared" si="29"/>
        <v/>
      </c>
      <c r="K608" s="1"/>
      <c r="L608" s="2"/>
    </row>
    <row r="609" spans="1:12" ht="20.25" x14ac:dyDescent="0.3">
      <c r="A609" t="str">
        <f>IFERROR(RANK(B609,$B$4:$B$1000,1)+COUNTIF($B$3:B608,B609),"")</f>
        <v/>
      </c>
      <c r="B609" t="str">
        <f>IFERROR(SEARCH(Balance!$C$3,F609,1),"")</f>
        <v/>
      </c>
      <c r="C609" s="7" t="str">
        <f t="shared" ca="1" si="27"/>
        <v/>
      </c>
      <c r="D609" s="8"/>
      <c r="E609" s="6" t="str">
        <f t="shared" ca="1" si="28"/>
        <v/>
      </c>
      <c r="F609" s="1"/>
      <c r="G609" s="1"/>
      <c r="H609" s="1"/>
      <c r="I609" s="1"/>
      <c r="J609" s="1" t="str">
        <f t="shared" si="29"/>
        <v/>
      </c>
      <c r="K609" s="1"/>
      <c r="L609" s="2"/>
    </row>
    <row r="610" spans="1:12" ht="20.25" x14ac:dyDescent="0.3">
      <c r="A610" t="str">
        <f>IFERROR(RANK(B610,$B$4:$B$1000,1)+COUNTIF($B$3:B609,B610),"")</f>
        <v/>
      </c>
      <c r="B610" t="str">
        <f>IFERROR(SEARCH(Balance!$C$3,F610,1),"")</f>
        <v/>
      </c>
      <c r="C610" s="7" t="str">
        <f t="shared" ca="1" si="27"/>
        <v/>
      </c>
      <c r="D610" s="8"/>
      <c r="E610" s="6" t="str">
        <f t="shared" ca="1" si="28"/>
        <v/>
      </c>
      <c r="F610" s="1"/>
      <c r="G610" s="1"/>
      <c r="H610" s="1"/>
      <c r="I610" s="1"/>
      <c r="J610" s="1" t="str">
        <f t="shared" si="29"/>
        <v/>
      </c>
      <c r="K610" s="1"/>
      <c r="L610" s="2"/>
    </row>
    <row r="611" spans="1:12" ht="20.25" x14ac:dyDescent="0.3">
      <c r="A611" t="str">
        <f>IFERROR(RANK(B611,$B$4:$B$1000,1)+COUNTIF($B$3:B610,B611),"")</f>
        <v/>
      </c>
      <c r="B611" t="str">
        <f>IFERROR(SEARCH(Balance!$C$3,F611,1),"")</f>
        <v/>
      </c>
      <c r="C611" s="7" t="str">
        <f t="shared" ca="1" si="27"/>
        <v/>
      </c>
      <c r="D611" s="8"/>
      <c r="E611" s="6" t="str">
        <f t="shared" ca="1" si="28"/>
        <v/>
      </c>
      <c r="F611" s="1"/>
      <c r="G611" s="1"/>
      <c r="H611" s="1"/>
      <c r="I611" s="1"/>
      <c r="J611" s="1" t="str">
        <f t="shared" si="29"/>
        <v/>
      </c>
      <c r="K611" s="1"/>
      <c r="L611" s="2"/>
    </row>
    <row r="612" spans="1:12" ht="20.25" x14ac:dyDescent="0.3">
      <c r="A612" t="str">
        <f>IFERROR(RANK(B612,$B$4:$B$1000,1)+COUNTIF($B$3:B611,B612),"")</f>
        <v/>
      </c>
      <c r="B612" t="str">
        <f>IFERROR(SEARCH(Balance!$C$3,F612,1),"")</f>
        <v/>
      </c>
      <c r="C612" s="7" t="str">
        <f t="shared" ca="1" si="27"/>
        <v/>
      </c>
      <c r="D612" s="8"/>
      <c r="E612" s="6" t="str">
        <f t="shared" ca="1" si="28"/>
        <v/>
      </c>
      <c r="F612" s="1"/>
      <c r="G612" s="1"/>
      <c r="H612" s="1"/>
      <c r="I612" s="1"/>
      <c r="J612" s="1" t="str">
        <f t="shared" si="29"/>
        <v/>
      </c>
      <c r="K612" s="1"/>
      <c r="L612" s="2"/>
    </row>
    <row r="613" spans="1:12" ht="20.25" x14ac:dyDescent="0.3">
      <c r="A613" t="str">
        <f>IFERROR(RANK(B613,$B$4:$B$1000,1)+COUNTIF($B$3:B612,B613),"")</f>
        <v/>
      </c>
      <c r="B613" t="str">
        <f>IFERROR(SEARCH(Balance!$C$3,F613,1),"")</f>
        <v/>
      </c>
      <c r="C613" s="7" t="str">
        <f t="shared" ca="1" si="27"/>
        <v/>
      </c>
      <c r="D613" s="8"/>
      <c r="E613" s="6" t="str">
        <f t="shared" ca="1" si="28"/>
        <v/>
      </c>
      <c r="F613" s="1"/>
      <c r="G613" s="1"/>
      <c r="H613" s="1"/>
      <c r="I613" s="1"/>
      <c r="J613" s="1" t="str">
        <f t="shared" si="29"/>
        <v/>
      </c>
      <c r="K613" s="1"/>
      <c r="L613" s="2"/>
    </row>
    <row r="614" spans="1:12" ht="20.25" x14ac:dyDescent="0.3">
      <c r="A614" t="str">
        <f>IFERROR(RANK(B614,$B$4:$B$1000,1)+COUNTIF($B$3:B613,B614),"")</f>
        <v/>
      </c>
      <c r="B614" t="str">
        <f>IFERROR(SEARCH(Balance!$C$3,F614,1),"")</f>
        <v/>
      </c>
      <c r="C614" s="7" t="str">
        <f t="shared" ca="1" si="27"/>
        <v/>
      </c>
      <c r="D614" s="8"/>
      <c r="E614" s="6" t="str">
        <f t="shared" ca="1" si="28"/>
        <v/>
      </c>
      <c r="F614" s="1"/>
      <c r="G614" s="1"/>
      <c r="H614" s="1"/>
      <c r="I614" s="1"/>
      <c r="J614" s="1" t="str">
        <f t="shared" si="29"/>
        <v/>
      </c>
      <c r="K614" s="1"/>
      <c r="L614" s="2"/>
    </row>
    <row r="615" spans="1:12" ht="20.25" x14ac:dyDescent="0.3">
      <c r="A615" t="str">
        <f>IFERROR(RANK(B615,$B$4:$B$1000,1)+COUNTIF($B$3:B614,B615),"")</f>
        <v/>
      </c>
      <c r="B615" t="str">
        <f>IFERROR(SEARCH(Balance!$C$3,F615,1),"")</f>
        <v/>
      </c>
      <c r="C615" s="7" t="str">
        <f t="shared" ca="1" si="27"/>
        <v/>
      </c>
      <c r="D615" s="8"/>
      <c r="E615" s="6" t="str">
        <f t="shared" ca="1" si="28"/>
        <v/>
      </c>
      <c r="F615" s="1"/>
      <c r="G615" s="1"/>
      <c r="H615" s="1"/>
      <c r="I615" s="1"/>
      <c r="J615" s="1" t="str">
        <f t="shared" si="29"/>
        <v/>
      </c>
      <c r="K615" s="1"/>
      <c r="L615" s="2"/>
    </row>
    <row r="616" spans="1:12" ht="20.25" x14ac:dyDescent="0.3">
      <c r="A616" t="str">
        <f>IFERROR(RANK(B616,$B$4:$B$1000,1)+COUNTIF($B$3:B615,B616),"")</f>
        <v/>
      </c>
      <c r="B616" t="str">
        <f>IFERROR(SEARCH(Balance!$C$3,F616,1),"")</f>
        <v/>
      </c>
      <c r="C616" s="7" t="str">
        <f t="shared" ca="1" si="27"/>
        <v/>
      </c>
      <c r="D616" s="8"/>
      <c r="E616" s="6" t="str">
        <f t="shared" ca="1" si="28"/>
        <v/>
      </c>
      <c r="F616" s="1"/>
      <c r="G616" s="1"/>
      <c r="H616" s="1"/>
      <c r="I616" s="1"/>
      <c r="J616" s="1" t="str">
        <f t="shared" si="29"/>
        <v/>
      </c>
      <c r="K616" s="1"/>
      <c r="L616" s="2"/>
    </row>
    <row r="617" spans="1:12" ht="20.25" x14ac:dyDescent="0.3">
      <c r="A617" t="str">
        <f>IFERROR(RANK(B617,$B$4:$B$1000,1)+COUNTIF($B$3:B616,B617),"")</f>
        <v/>
      </c>
      <c r="B617" t="str">
        <f>IFERROR(SEARCH(Balance!$C$3,F617,1),"")</f>
        <v/>
      </c>
      <c r="C617" s="7" t="str">
        <f t="shared" ca="1" si="27"/>
        <v/>
      </c>
      <c r="D617" s="8"/>
      <c r="E617" s="6" t="str">
        <f t="shared" ca="1" si="28"/>
        <v/>
      </c>
      <c r="F617" s="1"/>
      <c r="G617" s="1"/>
      <c r="H617" s="1"/>
      <c r="I617" s="1"/>
      <c r="J617" s="1" t="str">
        <f t="shared" si="29"/>
        <v/>
      </c>
      <c r="K617" s="1"/>
      <c r="L617" s="2"/>
    </row>
    <row r="618" spans="1:12" ht="20.25" x14ac:dyDescent="0.3">
      <c r="A618" t="str">
        <f>IFERROR(RANK(B618,$B$4:$B$1000,1)+COUNTIF($B$3:B617,B618),"")</f>
        <v/>
      </c>
      <c r="B618" t="str">
        <f>IFERROR(SEARCH(Balance!$C$3,F618,1),"")</f>
        <v/>
      </c>
      <c r="C618" s="7" t="str">
        <f t="shared" ca="1" si="27"/>
        <v/>
      </c>
      <c r="D618" s="8"/>
      <c r="E618" s="6" t="str">
        <f t="shared" ca="1" si="28"/>
        <v/>
      </c>
      <c r="F618" s="1"/>
      <c r="G618" s="1"/>
      <c r="H618" s="1"/>
      <c r="I618" s="1"/>
      <c r="J618" s="1" t="str">
        <f t="shared" si="29"/>
        <v/>
      </c>
      <c r="K618" s="1"/>
      <c r="L618" s="2"/>
    </row>
    <row r="619" spans="1:12" ht="20.25" x14ac:dyDescent="0.3">
      <c r="A619" t="str">
        <f>IFERROR(RANK(B619,$B$4:$B$1000,1)+COUNTIF($B$3:B618,B619),"")</f>
        <v/>
      </c>
      <c r="B619" t="str">
        <f>IFERROR(SEARCH(Balance!$C$3,F619,1),"")</f>
        <v/>
      </c>
      <c r="C619" s="7" t="str">
        <f t="shared" ca="1" si="27"/>
        <v/>
      </c>
      <c r="D619" s="8"/>
      <c r="E619" s="6" t="str">
        <f t="shared" ca="1" si="28"/>
        <v/>
      </c>
      <c r="F619" s="1"/>
      <c r="G619" s="1"/>
      <c r="H619" s="1"/>
      <c r="I619" s="1"/>
      <c r="J619" s="1" t="str">
        <f t="shared" si="29"/>
        <v/>
      </c>
      <c r="K619" s="1"/>
      <c r="L619" s="2"/>
    </row>
    <row r="620" spans="1:12" ht="20.25" x14ac:dyDescent="0.3">
      <c r="A620" t="str">
        <f>IFERROR(RANK(B620,$B$4:$B$1000,1)+COUNTIF($B$3:B619,B620),"")</f>
        <v/>
      </c>
      <c r="B620" t="str">
        <f>IFERROR(SEARCH(Balance!$C$3,F620,1),"")</f>
        <v/>
      </c>
      <c r="C620" s="7" t="str">
        <f t="shared" ca="1" si="27"/>
        <v/>
      </c>
      <c r="D620" s="8"/>
      <c r="E620" s="6" t="str">
        <f t="shared" ca="1" si="28"/>
        <v/>
      </c>
      <c r="F620" s="1"/>
      <c r="G620" s="1"/>
      <c r="H620" s="1"/>
      <c r="I620" s="1"/>
      <c r="J620" s="1" t="str">
        <f t="shared" si="29"/>
        <v/>
      </c>
      <c r="K620" s="1"/>
      <c r="L620" s="2"/>
    </row>
    <row r="621" spans="1:12" ht="20.25" x14ac:dyDescent="0.3">
      <c r="A621" t="str">
        <f>IFERROR(RANK(B621,$B$4:$B$1000,1)+COUNTIF($B$3:B620,B621),"")</f>
        <v/>
      </c>
      <c r="B621" t="str">
        <f>IFERROR(SEARCH(Balance!$C$3,F621,1),"")</f>
        <v/>
      </c>
      <c r="C621" s="7" t="str">
        <f t="shared" ca="1" si="27"/>
        <v/>
      </c>
      <c r="D621" s="8"/>
      <c r="E621" s="6" t="str">
        <f t="shared" ca="1" si="28"/>
        <v/>
      </c>
      <c r="F621" s="1"/>
      <c r="G621" s="1"/>
      <c r="H621" s="1"/>
      <c r="I621" s="1"/>
      <c r="J621" s="1" t="str">
        <f t="shared" si="29"/>
        <v/>
      </c>
      <c r="K621" s="1"/>
      <c r="L621" s="2"/>
    </row>
    <row r="622" spans="1:12" ht="20.25" x14ac:dyDescent="0.3">
      <c r="A622" t="str">
        <f>IFERROR(RANK(B622,$B$4:$B$1000,1)+COUNTIF($B$3:B621,B622),"")</f>
        <v/>
      </c>
      <c r="B622" t="str">
        <f>IFERROR(SEARCH(Balance!$C$3,F622,1),"")</f>
        <v/>
      </c>
      <c r="C622" s="7" t="str">
        <f t="shared" ca="1" si="27"/>
        <v/>
      </c>
      <c r="D622" s="8"/>
      <c r="E622" s="6" t="str">
        <f t="shared" ca="1" si="28"/>
        <v/>
      </c>
      <c r="F622" s="1"/>
      <c r="G622" s="1"/>
      <c r="H622" s="1"/>
      <c r="I622" s="1"/>
      <c r="J622" s="1" t="str">
        <f t="shared" si="29"/>
        <v/>
      </c>
      <c r="K622" s="1"/>
      <c r="L622" s="2"/>
    </row>
    <row r="623" spans="1:12" ht="20.25" x14ac:dyDescent="0.3">
      <c r="A623" t="str">
        <f>IFERROR(RANK(B623,$B$4:$B$1000,1)+COUNTIF($B$3:B622,B623),"")</f>
        <v/>
      </c>
      <c r="B623" t="str">
        <f>IFERROR(SEARCH(Balance!$C$3,F623,1),"")</f>
        <v/>
      </c>
      <c r="C623" s="7" t="str">
        <f t="shared" ca="1" si="27"/>
        <v/>
      </c>
      <c r="D623" s="8"/>
      <c r="E623" s="6" t="str">
        <f t="shared" ca="1" si="28"/>
        <v/>
      </c>
      <c r="F623" s="1"/>
      <c r="G623" s="1"/>
      <c r="H623" s="1"/>
      <c r="I623" s="1"/>
      <c r="J623" s="1" t="str">
        <f t="shared" si="29"/>
        <v/>
      </c>
      <c r="K623" s="1"/>
      <c r="L623" s="2"/>
    </row>
    <row r="624" spans="1:12" ht="20.25" x14ac:dyDescent="0.3">
      <c r="A624" t="str">
        <f>IFERROR(RANK(B624,$B$4:$B$1000,1)+COUNTIF($B$3:B623,B624),"")</f>
        <v/>
      </c>
      <c r="B624" t="str">
        <f>IFERROR(SEARCH(Balance!$C$3,F624,1),"")</f>
        <v/>
      </c>
      <c r="C624" s="7" t="str">
        <f t="shared" ca="1" si="27"/>
        <v/>
      </c>
      <c r="D624" s="8"/>
      <c r="E624" s="6" t="str">
        <f t="shared" ca="1" si="28"/>
        <v/>
      </c>
      <c r="F624" s="1"/>
      <c r="G624" s="1"/>
      <c r="H624" s="1"/>
      <c r="I624" s="1"/>
      <c r="J624" s="1" t="str">
        <f t="shared" si="29"/>
        <v/>
      </c>
      <c r="K624" s="1"/>
      <c r="L624" s="2"/>
    </row>
    <row r="625" spans="1:12" ht="20.25" x14ac:dyDescent="0.3">
      <c r="A625" t="str">
        <f>IFERROR(RANK(B625,$B$4:$B$1000,1)+COUNTIF($B$3:B624,B625),"")</f>
        <v/>
      </c>
      <c r="B625" t="str">
        <f>IFERROR(SEARCH(Balance!$C$3,F625,1),"")</f>
        <v/>
      </c>
      <c r="C625" s="7" t="str">
        <f t="shared" ca="1" si="27"/>
        <v/>
      </c>
      <c r="D625" s="8"/>
      <c r="E625" s="6" t="str">
        <f t="shared" ca="1" si="28"/>
        <v/>
      </c>
      <c r="F625" s="1"/>
      <c r="G625" s="1"/>
      <c r="H625" s="1"/>
      <c r="I625" s="1"/>
      <c r="J625" s="1" t="str">
        <f t="shared" si="29"/>
        <v/>
      </c>
      <c r="K625" s="1"/>
      <c r="L625" s="2"/>
    </row>
    <row r="626" spans="1:12" ht="20.25" x14ac:dyDescent="0.3">
      <c r="A626" t="str">
        <f>IFERROR(RANK(B626,$B$4:$B$1000,1)+COUNTIF($B$3:B625,B626),"")</f>
        <v/>
      </c>
      <c r="B626" t="str">
        <f>IFERROR(SEARCH(Balance!$C$3,F626,1),"")</f>
        <v/>
      </c>
      <c r="C626" s="7" t="str">
        <f t="shared" ca="1" si="27"/>
        <v/>
      </c>
      <c r="D626" s="8"/>
      <c r="E626" s="6" t="str">
        <f t="shared" ca="1" si="28"/>
        <v/>
      </c>
      <c r="F626" s="1"/>
      <c r="G626" s="1"/>
      <c r="H626" s="1"/>
      <c r="I626" s="1"/>
      <c r="J626" s="1" t="str">
        <f t="shared" si="29"/>
        <v/>
      </c>
      <c r="K626" s="1"/>
      <c r="L626" s="2"/>
    </row>
    <row r="627" spans="1:12" ht="20.25" x14ac:dyDescent="0.3">
      <c r="A627" t="str">
        <f>IFERROR(RANK(B627,$B$4:$B$1000,1)+COUNTIF($B$3:B626,B627),"")</f>
        <v/>
      </c>
      <c r="B627" t="str">
        <f>IFERROR(SEARCH(Balance!$C$3,F627,1),"")</f>
        <v/>
      </c>
      <c r="C627" s="7" t="str">
        <f t="shared" ca="1" si="27"/>
        <v/>
      </c>
      <c r="D627" s="8"/>
      <c r="E627" s="6" t="str">
        <f t="shared" ca="1" si="28"/>
        <v/>
      </c>
      <c r="F627" s="1"/>
      <c r="G627" s="1"/>
      <c r="H627" s="1"/>
      <c r="I627" s="1"/>
      <c r="J627" s="1" t="str">
        <f t="shared" si="29"/>
        <v/>
      </c>
      <c r="K627" s="1"/>
      <c r="L627" s="2"/>
    </row>
    <row r="628" spans="1:12" ht="20.25" x14ac:dyDescent="0.3">
      <c r="A628" t="str">
        <f>IFERROR(RANK(B628,$B$4:$B$1000,1)+COUNTIF($B$3:B627,B628),"")</f>
        <v/>
      </c>
      <c r="B628" t="str">
        <f>IFERROR(SEARCH(Balance!$C$3,F628,1),"")</f>
        <v/>
      </c>
      <c r="C628" s="7" t="str">
        <f t="shared" ca="1" si="27"/>
        <v/>
      </c>
      <c r="D628" s="8"/>
      <c r="E628" s="6" t="str">
        <f t="shared" ca="1" si="28"/>
        <v/>
      </c>
      <c r="F628" s="1"/>
      <c r="G628" s="1"/>
      <c r="H628" s="1"/>
      <c r="I628" s="1"/>
      <c r="J628" s="1" t="str">
        <f t="shared" si="29"/>
        <v/>
      </c>
      <c r="K628" s="1"/>
      <c r="L628" s="2"/>
    </row>
    <row r="629" spans="1:12" ht="20.25" x14ac:dyDescent="0.3">
      <c r="A629" t="str">
        <f>IFERROR(RANK(B629,$B$4:$B$1000,1)+COUNTIF($B$3:B628,B629),"")</f>
        <v/>
      </c>
      <c r="B629" t="str">
        <f>IFERROR(SEARCH(Balance!$C$3,F629,1),"")</f>
        <v/>
      </c>
      <c r="C629" s="7" t="str">
        <f t="shared" ca="1" si="27"/>
        <v/>
      </c>
      <c r="D629" s="8"/>
      <c r="E629" s="6" t="str">
        <f t="shared" ca="1" si="28"/>
        <v/>
      </c>
      <c r="F629" s="1"/>
      <c r="G629" s="1"/>
      <c r="H629" s="1"/>
      <c r="I629" s="1"/>
      <c r="J629" s="1" t="str">
        <f t="shared" si="29"/>
        <v/>
      </c>
      <c r="K629" s="1"/>
      <c r="L629" s="2"/>
    </row>
    <row r="630" spans="1:12" ht="20.25" x14ac:dyDescent="0.3">
      <c r="A630" t="str">
        <f>IFERROR(RANK(B630,$B$4:$B$1000,1)+COUNTIF($B$3:B629,B630),"")</f>
        <v/>
      </c>
      <c r="B630" t="str">
        <f>IFERROR(SEARCH(Balance!$C$3,F630,1),"")</f>
        <v/>
      </c>
      <c r="C630" s="7" t="str">
        <f t="shared" ca="1" si="27"/>
        <v/>
      </c>
      <c r="D630" s="8"/>
      <c r="E630" s="6" t="str">
        <f t="shared" ca="1" si="28"/>
        <v/>
      </c>
      <c r="F630" s="1"/>
      <c r="G630" s="1"/>
      <c r="H630" s="1"/>
      <c r="I630" s="1"/>
      <c r="J630" s="1" t="str">
        <f t="shared" si="29"/>
        <v/>
      </c>
      <c r="K630" s="1"/>
      <c r="L630" s="2"/>
    </row>
    <row r="631" spans="1:12" ht="20.25" x14ac:dyDescent="0.3">
      <c r="A631" t="str">
        <f>IFERROR(RANK(B631,$B$4:$B$1000,1)+COUNTIF($B$3:B630,B631),"")</f>
        <v/>
      </c>
      <c r="B631" t="str">
        <f>IFERROR(SEARCH(Balance!$C$3,F631,1),"")</f>
        <v/>
      </c>
      <c r="C631" s="7" t="str">
        <f t="shared" ca="1" si="27"/>
        <v/>
      </c>
      <c r="D631" s="8"/>
      <c r="E631" s="6" t="str">
        <f t="shared" ca="1" si="28"/>
        <v/>
      </c>
      <c r="F631" s="1"/>
      <c r="G631" s="1"/>
      <c r="H631" s="1"/>
      <c r="I631" s="1"/>
      <c r="J631" s="1" t="str">
        <f t="shared" si="29"/>
        <v/>
      </c>
      <c r="K631" s="1"/>
      <c r="L631" s="2"/>
    </row>
    <row r="632" spans="1:12" ht="20.25" x14ac:dyDescent="0.3">
      <c r="A632" t="str">
        <f>IFERROR(RANK(B632,$B$4:$B$1000,1)+COUNTIF($B$3:B631,B632),"")</f>
        <v/>
      </c>
      <c r="B632" t="str">
        <f>IFERROR(SEARCH(Balance!$C$3,F632,1),"")</f>
        <v/>
      </c>
      <c r="C632" s="7" t="str">
        <f t="shared" ca="1" si="27"/>
        <v/>
      </c>
      <c r="D632" s="8"/>
      <c r="E632" s="6" t="str">
        <f t="shared" ca="1" si="28"/>
        <v/>
      </c>
      <c r="F632" s="1"/>
      <c r="G632" s="1"/>
      <c r="H632" s="1"/>
      <c r="I632" s="1"/>
      <c r="J632" s="1" t="str">
        <f t="shared" si="29"/>
        <v/>
      </c>
      <c r="K632" s="1"/>
      <c r="L632" s="2"/>
    </row>
    <row r="633" spans="1:12" ht="20.25" x14ac:dyDescent="0.3">
      <c r="A633" t="str">
        <f>IFERROR(RANK(B633,$B$4:$B$1000,1)+COUNTIF($B$3:B632,B633),"")</f>
        <v/>
      </c>
      <c r="B633" t="str">
        <f>IFERROR(SEARCH(Balance!$C$3,F633,1),"")</f>
        <v/>
      </c>
      <c r="C633" s="7" t="str">
        <f t="shared" ca="1" si="27"/>
        <v/>
      </c>
      <c r="D633" s="8"/>
      <c r="E633" s="6" t="str">
        <f t="shared" ca="1" si="28"/>
        <v/>
      </c>
      <c r="F633" s="1"/>
      <c r="G633" s="1"/>
      <c r="H633" s="1"/>
      <c r="I633" s="1"/>
      <c r="J633" s="1" t="str">
        <f t="shared" si="29"/>
        <v/>
      </c>
      <c r="K633" s="1"/>
      <c r="L633" s="2"/>
    </row>
    <row r="634" spans="1:12" ht="20.25" x14ac:dyDescent="0.3">
      <c r="A634" t="str">
        <f>IFERROR(RANK(B634,$B$4:$B$1000,1)+COUNTIF($B$3:B633,B634),"")</f>
        <v/>
      </c>
      <c r="B634" t="str">
        <f>IFERROR(SEARCH(Balance!$C$3,F634,1),"")</f>
        <v/>
      </c>
      <c r="C634" s="7" t="str">
        <f t="shared" ca="1" si="27"/>
        <v/>
      </c>
      <c r="D634" s="8"/>
      <c r="E634" s="6" t="str">
        <f t="shared" ca="1" si="28"/>
        <v/>
      </c>
      <c r="F634" s="1"/>
      <c r="G634" s="1"/>
      <c r="H634" s="1"/>
      <c r="I634" s="1"/>
      <c r="J634" s="1" t="str">
        <f t="shared" si="29"/>
        <v/>
      </c>
      <c r="K634" s="1"/>
      <c r="L634" s="2"/>
    </row>
    <row r="635" spans="1:12" ht="20.25" x14ac:dyDescent="0.3">
      <c r="A635" t="str">
        <f>IFERROR(RANK(B635,$B$4:$B$1000,1)+COUNTIF($B$3:B634,B635),"")</f>
        <v/>
      </c>
      <c r="B635" t="str">
        <f>IFERROR(SEARCH(Balance!$C$3,F635,1),"")</f>
        <v/>
      </c>
      <c r="C635" s="7" t="str">
        <f t="shared" ca="1" si="27"/>
        <v/>
      </c>
      <c r="D635" s="8"/>
      <c r="E635" s="6" t="str">
        <f t="shared" ca="1" si="28"/>
        <v/>
      </c>
      <c r="F635" s="1"/>
      <c r="G635" s="1"/>
      <c r="H635" s="1"/>
      <c r="I635" s="1"/>
      <c r="J635" s="1" t="str">
        <f t="shared" si="29"/>
        <v/>
      </c>
      <c r="K635" s="1"/>
      <c r="L635" s="2"/>
    </row>
    <row r="636" spans="1:12" ht="20.25" x14ac:dyDescent="0.3">
      <c r="A636" t="str">
        <f>IFERROR(RANK(B636,$B$4:$B$1000,1)+COUNTIF($B$3:B635,B636),"")</f>
        <v/>
      </c>
      <c r="B636" t="str">
        <f>IFERROR(SEARCH(Balance!$C$3,F636,1),"")</f>
        <v/>
      </c>
      <c r="C636" s="7" t="str">
        <f t="shared" ca="1" si="27"/>
        <v/>
      </c>
      <c r="D636" s="8"/>
      <c r="E636" s="6" t="str">
        <f t="shared" ca="1" si="28"/>
        <v/>
      </c>
      <c r="F636" s="1"/>
      <c r="G636" s="1"/>
      <c r="H636" s="1"/>
      <c r="I636" s="1"/>
      <c r="J636" s="1" t="str">
        <f t="shared" si="29"/>
        <v/>
      </c>
      <c r="K636" s="1"/>
      <c r="L636" s="2"/>
    </row>
    <row r="637" spans="1:12" ht="20.25" x14ac:dyDescent="0.3">
      <c r="A637" t="str">
        <f>IFERROR(RANK(B637,$B$4:$B$1000,1)+COUNTIF($B$3:B636,B637),"")</f>
        <v/>
      </c>
      <c r="B637" t="str">
        <f>IFERROR(SEARCH(Balance!$C$3,F637,1),"")</f>
        <v/>
      </c>
      <c r="C637" s="7" t="str">
        <f t="shared" ca="1" si="27"/>
        <v/>
      </c>
      <c r="D637" s="8"/>
      <c r="E637" s="6" t="str">
        <f t="shared" ca="1" si="28"/>
        <v/>
      </c>
      <c r="F637" s="1"/>
      <c r="G637" s="1"/>
      <c r="H637" s="1"/>
      <c r="I637" s="1"/>
      <c r="J637" s="1" t="str">
        <f t="shared" si="29"/>
        <v/>
      </c>
      <c r="K637" s="1"/>
      <c r="L637" s="2"/>
    </row>
    <row r="638" spans="1:12" ht="20.25" x14ac:dyDescent="0.3">
      <c r="A638" t="str">
        <f>IFERROR(RANK(B638,$B$4:$B$1000,1)+COUNTIF($B$3:B637,B638),"")</f>
        <v/>
      </c>
      <c r="B638" t="str">
        <f>IFERROR(SEARCH(Balance!$C$3,F638,1),"")</f>
        <v/>
      </c>
      <c r="C638" s="7" t="str">
        <f t="shared" ca="1" si="27"/>
        <v/>
      </c>
      <c r="D638" s="8"/>
      <c r="E638" s="6" t="str">
        <f t="shared" ca="1" si="28"/>
        <v/>
      </c>
      <c r="F638" s="1"/>
      <c r="G638" s="1"/>
      <c r="H638" s="1"/>
      <c r="I638" s="1"/>
      <c r="J638" s="1" t="str">
        <f t="shared" si="29"/>
        <v/>
      </c>
      <c r="K638" s="1"/>
      <c r="L638" s="2"/>
    </row>
    <row r="639" spans="1:12" ht="20.25" x14ac:dyDescent="0.3">
      <c r="A639" t="str">
        <f>IFERROR(RANK(B639,$B$4:$B$1000,1)+COUNTIF($B$3:B638,B639),"")</f>
        <v/>
      </c>
      <c r="B639" t="str">
        <f>IFERROR(SEARCH(Balance!$C$3,F639,1),"")</f>
        <v/>
      </c>
      <c r="C639" s="7" t="str">
        <f t="shared" ca="1" si="27"/>
        <v/>
      </c>
      <c r="D639" s="8"/>
      <c r="E639" s="6" t="str">
        <f t="shared" ca="1" si="28"/>
        <v/>
      </c>
      <c r="F639" s="1"/>
      <c r="G639" s="1"/>
      <c r="H639" s="1"/>
      <c r="I639" s="1"/>
      <c r="J639" s="1" t="str">
        <f t="shared" si="29"/>
        <v/>
      </c>
      <c r="K639" s="1"/>
      <c r="L639" s="2"/>
    </row>
    <row r="640" spans="1:12" ht="20.25" x14ac:dyDescent="0.3">
      <c r="A640" t="str">
        <f>IFERROR(RANK(B640,$B$4:$B$1000,1)+COUNTIF($B$3:B639,B640),"")</f>
        <v/>
      </c>
      <c r="B640" t="str">
        <f>IFERROR(SEARCH(Balance!$C$3,F640,1),"")</f>
        <v/>
      </c>
      <c r="C640" s="7" t="str">
        <f t="shared" ca="1" si="27"/>
        <v/>
      </c>
      <c r="D640" s="8"/>
      <c r="E640" s="6" t="str">
        <f t="shared" ca="1" si="28"/>
        <v/>
      </c>
      <c r="F640" s="1"/>
      <c r="G640" s="1"/>
      <c r="H640" s="1"/>
      <c r="I640" s="1"/>
      <c r="J640" s="1" t="str">
        <f t="shared" si="29"/>
        <v/>
      </c>
      <c r="K640" s="1"/>
      <c r="L640" s="2"/>
    </row>
    <row r="641" spans="1:12" ht="20.25" x14ac:dyDescent="0.3">
      <c r="A641" t="str">
        <f>IFERROR(RANK(B641,$B$4:$B$1000,1)+COUNTIF($B$3:B640,B641),"")</f>
        <v/>
      </c>
      <c r="B641" t="str">
        <f>IFERROR(SEARCH(Balance!$C$3,F641,1),"")</f>
        <v/>
      </c>
      <c r="C641" s="7" t="str">
        <f t="shared" ca="1" si="27"/>
        <v/>
      </c>
      <c r="D641" s="8"/>
      <c r="E641" s="6" t="str">
        <f t="shared" ca="1" si="28"/>
        <v/>
      </c>
      <c r="F641" s="1"/>
      <c r="G641" s="1"/>
      <c r="H641" s="1"/>
      <c r="I641" s="1"/>
      <c r="J641" s="1" t="str">
        <f t="shared" si="29"/>
        <v/>
      </c>
      <c r="K641" s="1"/>
      <c r="L641" s="2"/>
    </row>
    <row r="642" spans="1:12" ht="20.25" x14ac:dyDescent="0.3">
      <c r="A642" t="str">
        <f>IFERROR(RANK(B642,$B$4:$B$1000,1)+COUNTIF($B$3:B641,B642),"")</f>
        <v/>
      </c>
      <c r="B642" t="str">
        <f>IFERROR(SEARCH(Balance!$C$3,F642,1),"")</f>
        <v/>
      </c>
      <c r="C642" s="7" t="str">
        <f t="shared" ca="1" si="27"/>
        <v/>
      </c>
      <c r="D642" s="8"/>
      <c r="E642" s="6" t="str">
        <f t="shared" ca="1" si="28"/>
        <v/>
      </c>
      <c r="F642" s="1"/>
      <c r="G642" s="1"/>
      <c r="H642" s="1"/>
      <c r="I642" s="1"/>
      <c r="J642" s="1" t="str">
        <f t="shared" si="29"/>
        <v/>
      </c>
      <c r="K642" s="1"/>
      <c r="L642" s="2"/>
    </row>
    <row r="643" spans="1:12" ht="20.25" x14ac:dyDescent="0.3">
      <c r="A643" t="str">
        <f>IFERROR(RANK(B643,$B$4:$B$1000,1)+COUNTIF($B$3:B642,B643),"")</f>
        <v/>
      </c>
      <c r="B643" t="str">
        <f>IFERROR(SEARCH(Balance!$C$3,F643,1),"")</f>
        <v/>
      </c>
      <c r="C643" s="7" t="str">
        <f t="shared" ca="1" si="27"/>
        <v/>
      </c>
      <c r="D643" s="8"/>
      <c r="E643" s="6" t="str">
        <f t="shared" ca="1" si="28"/>
        <v/>
      </c>
      <c r="F643" s="1"/>
      <c r="G643" s="1"/>
      <c r="H643" s="1"/>
      <c r="I643" s="1"/>
      <c r="J643" s="1" t="str">
        <f t="shared" si="29"/>
        <v/>
      </c>
      <c r="K643" s="1"/>
      <c r="L643" s="2"/>
    </row>
    <row r="644" spans="1:12" ht="20.25" x14ac:dyDescent="0.3">
      <c r="A644" t="str">
        <f>IFERROR(RANK(B644,$B$4:$B$1000,1)+COUNTIF($B$3:B643,B644),"")</f>
        <v/>
      </c>
      <c r="B644" t="str">
        <f>IFERROR(SEARCH(Balance!$C$3,F644,1),"")</f>
        <v/>
      </c>
      <c r="C644" s="7" t="str">
        <f t="shared" ca="1" si="27"/>
        <v/>
      </c>
      <c r="D644" s="8"/>
      <c r="E644" s="6" t="str">
        <f t="shared" ca="1" si="28"/>
        <v/>
      </c>
      <c r="F644" s="1"/>
      <c r="G644" s="1"/>
      <c r="H644" s="1"/>
      <c r="I644" s="1"/>
      <c r="J644" s="1" t="str">
        <f t="shared" si="29"/>
        <v/>
      </c>
      <c r="K644" s="1"/>
      <c r="L644" s="2"/>
    </row>
    <row r="645" spans="1:12" ht="20.25" x14ac:dyDescent="0.3">
      <c r="A645" t="str">
        <f>IFERROR(RANK(B645,$B$4:$B$1000,1)+COUNTIF($B$3:B644,B645),"")</f>
        <v/>
      </c>
      <c r="B645" t="str">
        <f>IFERROR(SEARCH(Balance!$C$3,F645,1),"")</f>
        <v/>
      </c>
      <c r="C645" s="7" t="str">
        <f t="shared" ref="C645:C708" ca="1" si="30">IF(F645&lt;&gt;"",TODAY(),"")</f>
        <v/>
      </c>
      <c r="D645" s="8"/>
      <c r="E645" s="6" t="str">
        <f t="shared" ref="E645:E708" ca="1" si="31">IF(F645&lt;&gt;"",NOW(),"")</f>
        <v/>
      </c>
      <c r="F645" s="1"/>
      <c r="G645" s="1"/>
      <c r="H645" s="1"/>
      <c r="I645" s="1"/>
      <c r="J645" s="1" t="str">
        <f t="shared" ref="J645:J708" si="32">IF(I645="رصيد بداية","رصيد بداية","")</f>
        <v/>
      </c>
      <c r="K645" s="1"/>
      <c r="L645" s="2"/>
    </row>
    <row r="646" spans="1:12" ht="20.25" x14ac:dyDescent="0.3">
      <c r="A646" t="str">
        <f>IFERROR(RANK(B646,$B$4:$B$1000,1)+COUNTIF($B$3:B645,B646),"")</f>
        <v/>
      </c>
      <c r="B646" t="str">
        <f>IFERROR(SEARCH(Balance!$C$3,F646,1),"")</f>
        <v/>
      </c>
      <c r="C646" s="7" t="str">
        <f t="shared" ca="1" si="30"/>
        <v/>
      </c>
      <c r="D646" s="8"/>
      <c r="E646" s="6" t="str">
        <f t="shared" ca="1" si="31"/>
        <v/>
      </c>
      <c r="F646" s="1"/>
      <c r="G646" s="1"/>
      <c r="H646" s="1"/>
      <c r="I646" s="1"/>
      <c r="J646" s="1" t="str">
        <f t="shared" si="32"/>
        <v/>
      </c>
      <c r="K646" s="1"/>
      <c r="L646" s="2"/>
    </row>
    <row r="647" spans="1:12" ht="20.25" x14ac:dyDescent="0.3">
      <c r="A647" t="str">
        <f>IFERROR(RANK(B647,$B$4:$B$1000,1)+COUNTIF($B$3:B646,B647),"")</f>
        <v/>
      </c>
      <c r="B647" t="str">
        <f>IFERROR(SEARCH(Balance!$C$3,F647,1),"")</f>
        <v/>
      </c>
      <c r="C647" s="7" t="str">
        <f t="shared" ca="1" si="30"/>
        <v/>
      </c>
      <c r="D647" s="8"/>
      <c r="E647" s="6" t="str">
        <f t="shared" ca="1" si="31"/>
        <v/>
      </c>
      <c r="F647" s="1"/>
      <c r="G647" s="1"/>
      <c r="H647" s="1"/>
      <c r="I647" s="1"/>
      <c r="J647" s="1" t="str">
        <f t="shared" si="32"/>
        <v/>
      </c>
      <c r="K647" s="1"/>
      <c r="L647" s="2"/>
    </row>
    <row r="648" spans="1:12" ht="20.25" x14ac:dyDescent="0.3">
      <c r="A648" t="str">
        <f>IFERROR(RANK(B648,$B$4:$B$1000,1)+COUNTIF($B$3:B647,B648),"")</f>
        <v/>
      </c>
      <c r="B648" t="str">
        <f>IFERROR(SEARCH(Balance!$C$3,F648,1),"")</f>
        <v/>
      </c>
      <c r="C648" s="7" t="str">
        <f t="shared" ca="1" si="30"/>
        <v/>
      </c>
      <c r="D648" s="8"/>
      <c r="E648" s="6" t="str">
        <f t="shared" ca="1" si="31"/>
        <v/>
      </c>
      <c r="F648" s="1"/>
      <c r="G648" s="1"/>
      <c r="H648" s="1"/>
      <c r="I648" s="1"/>
      <c r="J648" s="1" t="str">
        <f t="shared" si="32"/>
        <v/>
      </c>
      <c r="K648" s="1"/>
      <c r="L648" s="2"/>
    </row>
    <row r="649" spans="1:12" ht="20.25" x14ac:dyDescent="0.3">
      <c r="A649" t="str">
        <f>IFERROR(RANK(B649,$B$4:$B$1000,1)+COUNTIF($B$3:B648,B649),"")</f>
        <v/>
      </c>
      <c r="B649" t="str">
        <f>IFERROR(SEARCH(Balance!$C$3,F649,1),"")</f>
        <v/>
      </c>
      <c r="C649" s="7" t="str">
        <f t="shared" ca="1" si="30"/>
        <v/>
      </c>
      <c r="D649" s="8"/>
      <c r="E649" s="6" t="str">
        <f t="shared" ca="1" si="31"/>
        <v/>
      </c>
      <c r="F649" s="1"/>
      <c r="G649" s="1"/>
      <c r="H649" s="1"/>
      <c r="I649" s="1"/>
      <c r="J649" s="1" t="str">
        <f t="shared" si="32"/>
        <v/>
      </c>
      <c r="K649" s="1"/>
      <c r="L649" s="2"/>
    </row>
    <row r="650" spans="1:12" ht="20.25" x14ac:dyDescent="0.3">
      <c r="A650" t="str">
        <f>IFERROR(RANK(B650,$B$4:$B$1000,1)+COUNTIF($B$3:B649,B650),"")</f>
        <v/>
      </c>
      <c r="B650" t="str">
        <f>IFERROR(SEARCH(Balance!$C$3,F650,1),"")</f>
        <v/>
      </c>
      <c r="C650" s="7" t="str">
        <f t="shared" ca="1" si="30"/>
        <v/>
      </c>
      <c r="D650" s="8"/>
      <c r="E650" s="6" t="str">
        <f t="shared" ca="1" si="31"/>
        <v/>
      </c>
      <c r="F650" s="1"/>
      <c r="G650" s="1"/>
      <c r="H650" s="1"/>
      <c r="I650" s="1"/>
      <c r="J650" s="1" t="str">
        <f t="shared" si="32"/>
        <v/>
      </c>
      <c r="K650" s="1"/>
      <c r="L650" s="2"/>
    </row>
    <row r="651" spans="1:12" ht="20.25" x14ac:dyDescent="0.3">
      <c r="A651" t="str">
        <f>IFERROR(RANK(B651,$B$4:$B$1000,1)+COUNTIF($B$3:B650,B651),"")</f>
        <v/>
      </c>
      <c r="B651" t="str">
        <f>IFERROR(SEARCH(Balance!$C$3,F651,1),"")</f>
        <v/>
      </c>
      <c r="C651" s="7" t="str">
        <f t="shared" ca="1" si="30"/>
        <v/>
      </c>
      <c r="D651" s="8"/>
      <c r="E651" s="6" t="str">
        <f t="shared" ca="1" si="31"/>
        <v/>
      </c>
      <c r="F651" s="1"/>
      <c r="G651" s="1"/>
      <c r="H651" s="1"/>
      <c r="I651" s="1"/>
      <c r="J651" s="1" t="str">
        <f t="shared" si="32"/>
        <v/>
      </c>
      <c r="K651" s="1"/>
      <c r="L651" s="2"/>
    </row>
    <row r="652" spans="1:12" ht="20.25" x14ac:dyDescent="0.3">
      <c r="A652" t="str">
        <f>IFERROR(RANK(B652,$B$4:$B$1000,1)+COUNTIF($B$3:B651,B652),"")</f>
        <v/>
      </c>
      <c r="B652" t="str">
        <f>IFERROR(SEARCH(Balance!$C$3,F652,1),"")</f>
        <v/>
      </c>
      <c r="C652" s="7" t="str">
        <f t="shared" ca="1" si="30"/>
        <v/>
      </c>
      <c r="D652" s="8"/>
      <c r="E652" s="6" t="str">
        <f t="shared" ca="1" si="31"/>
        <v/>
      </c>
      <c r="F652" s="1"/>
      <c r="G652" s="1"/>
      <c r="H652" s="1"/>
      <c r="I652" s="1"/>
      <c r="J652" s="1" t="str">
        <f t="shared" si="32"/>
        <v/>
      </c>
      <c r="K652" s="1"/>
      <c r="L652" s="2"/>
    </row>
    <row r="653" spans="1:12" ht="20.25" x14ac:dyDescent="0.3">
      <c r="A653" t="str">
        <f>IFERROR(RANK(B653,$B$4:$B$1000,1)+COUNTIF($B$3:B652,B653),"")</f>
        <v/>
      </c>
      <c r="B653" t="str">
        <f>IFERROR(SEARCH(Balance!$C$3,F653,1),"")</f>
        <v/>
      </c>
      <c r="C653" s="7" t="str">
        <f t="shared" ca="1" si="30"/>
        <v/>
      </c>
      <c r="D653" s="8"/>
      <c r="E653" s="6" t="str">
        <f t="shared" ca="1" si="31"/>
        <v/>
      </c>
      <c r="F653" s="1"/>
      <c r="G653" s="1"/>
      <c r="H653" s="1"/>
      <c r="I653" s="1"/>
      <c r="J653" s="1" t="str">
        <f t="shared" si="32"/>
        <v/>
      </c>
      <c r="K653" s="1"/>
      <c r="L653" s="2"/>
    </row>
    <row r="654" spans="1:12" ht="20.25" x14ac:dyDescent="0.3">
      <c r="A654" t="str">
        <f>IFERROR(RANK(B654,$B$4:$B$1000,1)+COUNTIF($B$3:B653,B654),"")</f>
        <v/>
      </c>
      <c r="B654" t="str">
        <f>IFERROR(SEARCH(Balance!$C$3,F654,1),"")</f>
        <v/>
      </c>
      <c r="C654" s="7" t="str">
        <f t="shared" ca="1" si="30"/>
        <v/>
      </c>
      <c r="D654" s="8"/>
      <c r="E654" s="6" t="str">
        <f t="shared" ca="1" si="31"/>
        <v/>
      </c>
      <c r="F654" s="1"/>
      <c r="G654" s="1"/>
      <c r="H654" s="1"/>
      <c r="I654" s="1"/>
      <c r="J654" s="1" t="str">
        <f t="shared" si="32"/>
        <v/>
      </c>
      <c r="K654" s="1"/>
      <c r="L654" s="2"/>
    </row>
    <row r="655" spans="1:12" ht="20.25" x14ac:dyDescent="0.3">
      <c r="A655" t="str">
        <f>IFERROR(RANK(B655,$B$4:$B$1000,1)+COUNTIF($B$3:B654,B655),"")</f>
        <v/>
      </c>
      <c r="B655" t="str">
        <f>IFERROR(SEARCH(Balance!$C$3,F655,1),"")</f>
        <v/>
      </c>
      <c r="C655" s="7" t="str">
        <f t="shared" ca="1" si="30"/>
        <v/>
      </c>
      <c r="D655" s="8"/>
      <c r="E655" s="6" t="str">
        <f t="shared" ca="1" si="31"/>
        <v/>
      </c>
      <c r="F655" s="1"/>
      <c r="G655" s="1"/>
      <c r="H655" s="1"/>
      <c r="I655" s="1"/>
      <c r="J655" s="1" t="str">
        <f t="shared" si="32"/>
        <v/>
      </c>
      <c r="K655" s="1"/>
      <c r="L655" s="2"/>
    </row>
    <row r="656" spans="1:12" ht="20.25" x14ac:dyDescent="0.3">
      <c r="A656" t="str">
        <f>IFERROR(RANK(B656,$B$4:$B$1000,1)+COUNTIF($B$3:B655,B656),"")</f>
        <v/>
      </c>
      <c r="B656" t="str">
        <f>IFERROR(SEARCH(Balance!$C$3,F656,1),"")</f>
        <v/>
      </c>
      <c r="C656" s="7" t="str">
        <f t="shared" ca="1" si="30"/>
        <v/>
      </c>
      <c r="D656" s="8"/>
      <c r="E656" s="6" t="str">
        <f t="shared" ca="1" si="31"/>
        <v/>
      </c>
      <c r="F656" s="1"/>
      <c r="G656" s="1"/>
      <c r="H656" s="1"/>
      <c r="I656" s="1"/>
      <c r="J656" s="1" t="str">
        <f t="shared" si="32"/>
        <v/>
      </c>
      <c r="K656" s="1"/>
      <c r="L656" s="2"/>
    </row>
    <row r="657" spans="1:12" ht="20.25" x14ac:dyDescent="0.3">
      <c r="A657" t="str">
        <f>IFERROR(RANK(B657,$B$4:$B$1000,1)+COUNTIF($B$3:B656,B657),"")</f>
        <v/>
      </c>
      <c r="B657" t="str">
        <f>IFERROR(SEARCH(Balance!$C$3,F657,1),"")</f>
        <v/>
      </c>
      <c r="C657" s="7" t="str">
        <f t="shared" ca="1" si="30"/>
        <v/>
      </c>
      <c r="D657" s="8"/>
      <c r="E657" s="6" t="str">
        <f t="shared" ca="1" si="31"/>
        <v/>
      </c>
      <c r="F657" s="1"/>
      <c r="G657" s="1"/>
      <c r="H657" s="1"/>
      <c r="I657" s="1"/>
      <c r="J657" s="1" t="str">
        <f t="shared" si="32"/>
        <v/>
      </c>
      <c r="K657" s="1"/>
      <c r="L657" s="2"/>
    </row>
    <row r="658" spans="1:12" ht="20.25" x14ac:dyDescent="0.3">
      <c r="A658" t="str">
        <f>IFERROR(RANK(B658,$B$4:$B$1000,1)+COUNTIF($B$3:B657,B658),"")</f>
        <v/>
      </c>
      <c r="B658" t="str">
        <f>IFERROR(SEARCH(Balance!$C$3,F658,1),"")</f>
        <v/>
      </c>
      <c r="C658" s="7" t="str">
        <f t="shared" ca="1" si="30"/>
        <v/>
      </c>
      <c r="D658" s="8"/>
      <c r="E658" s="6" t="str">
        <f t="shared" ca="1" si="31"/>
        <v/>
      </c>
      <c r="F658" s="1"/>
      <c r="G658" s="1"/>
      <c r="H658" s="1"/>
      <c r="I658" s="1"/>
      <c r="J658" s="1" t="str">
        <f t="shared" si="32"/>
        <v/>
      </c>
      <c r="K658" s="1"/>
      <c r="L658" s="2"/>
    </row>
    <row r="659" spans="1:12" ht="20.25" x14ac:dyDescent="0.3">
      <c r="A659" t="str">
        <f>IFERROR(RANK(B659,$B$4:$B$1000,1)+COUNTIF($B$3:B658,B659),"")</f>
        <v/>
      </c>
      <c r="B659" t="str">
        <f>IFERROR(SEARCH(Balance!$C$3,F659,1),"")</f>
        <v/>
      </c>
      <c r="C659" s="7" t="str">
        <f t="shared" ca="1" si="30"/>
        <v/>
      </c>
      <c r="D659" s="8"/>
      <c r="E659" s="6" t="str">
        <f t="shared" ca="1" si="31"/>
        <v/>
      </c>
      <c r="F659" s="1"/>
      <c r="G659" s="1"/>
      <c r="H659" s="1"/>
      <c r="I659" s="1"/>
      <c r="J659" s="1" t="str">
        <f t="shared" si="32"/>
        <v/>
      </c>
      <c r="K659" s="1"/>
      <c r="L659" s="2"/>
    </row>
    <row r="660" spans="1:12" ht="20.25" x14ac:dyDescent="0.3">
      <c r="A660" t="str">
        <f>IFERROR(RANK(B660,$B$4:$B$1000,1)+COUNTIF($B$3:B659,B660),"")</f>
        <v/>
      </c>
      <c r="B660" t="str">
        <f>IFERROR(SEARCH(Balance!$C$3,F660,1),"")</f>
        <v/>
      </c>
      <c r="C660" s="7" t="str">
        <f t="shared" ca="1" si="30"/>
        <v/>
      </c>
      <c r="D660" s="8"/>
      <c r="E660" s="6" t="str">
        <f t="shared" ca="1" si="31"/>
        <v/>
      </c>
      <c r="F660" s="1"/>
      <c r="G660" s="1"/>
      <c r="H660" s="1"/>
      <c r="I660" s="1"/>
      <c r="J660" s="1" t="str">
        <f t="shared" si="32"/>
        <v/>
      </c>
      <c r="K660" s="1"/>
      <c r="L660" s="2"/>
    </row>
    <row r="661" spans="1:12" ht="20.25" x14ac:dyDescent="0.3">
      <c r="A661" t="str">
        <f>IFERROR(RANK(B661,$B$4:$B$1000,1)+COUNTIF($B$3:B660,B661),"")</f>
        <v/>
      </c>
      <c r="B661" t="str">
        <f>IFERROR(SEARCH(Balance!$C$3,F661,1),"")</f>
        <v/>
      </c>
      <c r="C661" s="7" t="str">
        <f t="shared" ca="1" si="30"/>
        <v/>
      </c>
      <c r="D661" s="8"/>
      <c r="E661" s="6" t="str">
        <f t="shared" ca="1" si="31"/>
        <v/>
      </c>
      <c r="F661" s="1"/>
      <c r="G661" s="1"/>
      <c r="H661" s="1"/>
      <c r="I661" s="1"/>
      <c r="J661" s="1" t="str">
        <f t="shared" si="32"/>
        <v/>
      </c>
      <c r="K661" s="1"/>
      <c r="L661" s="2"/>
    </row>
    <row r="662" spans="1:12" ht="20.25" x14ac:dyDescent="0.3">
      <c r="A662" t="str">
        <f>IFERROR(RANK(B662,$B$4:$B$1000,1)+COUNTIF($B$3:B661,B662),"")</f>
        <v/>
      </c>
      <c r="B662" t="str">
        <f>IFERROR(SEARCH(Balance!$C$3,F662,1),"")</f>
        <v/>
      </c>
      <c r="C662" s="7" t="str">
        <f t="shared" ca="1" si="30"/>
        <v/>
      </c>
      <c r="D662" s="8"/>
      <c r="E662" s="6" t="str">
        <f t="shared" ca="1" si="31"/>
        <v/>
      </c>
      <c r="F662" s="1"/>
      <c r="G662" s="1"/>
      <c r="H662" s="1"/>
      <c r="I662" s="1"/>
      <c r="J662" s="1" t="str">
        <f t="shared" si="32"/>
        <v/>
      </c>
      <c r="K662" s="1"/>
      <c r="L662" s="2"/>
    </row>
    <row r="663" spans="1:12" ht="20.25" x14ac:dyDescent="0.3">
      <c r="A663" t="str">
        <f>IFERROR(RANK(B663,$B$4:$B$1000,1)+COUNTIF($B$3:B662,B663),"")</f>
        <v/>
      </c>
      <c r="B663" t="str">
        <f>IFERROR(SEARCH(Balance!$C$3,F663,1),"")</f>
        <v/>
      </c>
      <c r="C663" s="7" t="str">
        <f t="shared" ca="1" si="30"/>
        <v/>
      </c>
      <c r="D663" s="8"/>
      <c r="E663" s="6" t="str">
        <f t="shared" ca="1" si="31"/>
        <v/>
      </c>
      <c r="F663" s="1"/>
      <c r="G663" s="1"/>
      <c r="H663" s="1"/>
      <c r="I663" s="1"/>
      <c r="J663" s="1" t="str">
        <f t="shared" si="32"/>
        <v/>
      </c>
      <c r="K663" s="1"/>
      <c r="L663" s="2"/>
    </row>
    <row r="664" spans="1:12" ht="20.25" x14ac:dyDescent="0.3">
      <c r="A664" t="str">
        <f>IFERROR(RANK(B664,$B$4:$B$1000,1)+COUNTIF($B$3:B663,B664),"")</f>
        <v/>
      </c>
      <c r="B664" t="str">
        <f>IFERROR(SEARCH(Balance!$C$3,F664,1),"")</f>
        <v/>
      </c>
      <c r="C664" s="7" t="str">
        <f t="shared" ca="1" si="30"/>
        <v/>
      </c>
      <c r="D664" s="8"/>
      <c r="E664" s="6" t="str">
        <f t="shared" ca="1" si="31"/>
        <v/>
      </c>
      <c r="F664" s="1"/>
      <c r="G664" s="1"/>
      <c r="H664" s="1"/>
      <c r="I664" s="1"/>
      <c r="J664" s="1" t="str">
        <f t="shared" si="32"/>
        <v/>
      </c>
      <c r="K664" s="1"/>
      <c r="L664" s="2"/>
    </row>
    <row r="665" spans="1:12" ht="20.25" x14ac:dyDescent="0.3">
      <c r="A665" t="str">
        <f>IFERROR(RANK(B665,$B$4:$B$1000,1)+COUNTIF($B$3:B664,B665),"")</f>
        <v/>
      </c>
      <c r="B665" t="str">
        <f>IFERROR(SEARCH(Balance!$C$3,F665,1),"")</f>
        <v/>
      </c>
      <c r="C665" s="7" t="str">
        <f t="shared" ca="1" si="30"/>
        <v/>
      </c>
      <c r="D665" s="8"/>
      <c r="E665" s="6" t="str">
        <f t="shared" ca="1" si="31"/>
        <v/>
      </c>
      <c r="F665" s="1"/>
      <c r="G665" s="1"/>
      <c r="H665" s="1"/>
      <c r="I665" s="1"/>
      <c r="J665" s="1" t="str">
        <f t="shared" si="32"/>
        <v/>
      </c>
      <c r="K665" s="1"/>
      <c r="L665" s="2"/>
    </row>
    <row r="666" spans="1:12" ht="20.25" x14ac:dyDescent="0.3">
      <c r="A666" t="str">
        <f>IFERROR(RANK(B666,$B$4:$B$1000,1)+COUNTIF($B$3:B665,B666),"")</f>
        <v/>
      </c>
      <c r="B666" t="str">
        <f>IFERROR(SEARCH(Balance!$C$3,F666,1),"")</f>
        <v/>
      </c>
      <c r="C666" s="7" t="str">
        <f t="shared" ca="1" si="30"/>
        <v/>
      </c>
      <c r="D666" s="8"/>
      <c r="E666" s="6" t="str">
        <f t="shared" ca="1" si="31"/>
        <v/>
      </c>
      <c r="F666" s="1"/>
      <c r="G666" s="1"/>
      <c r="H666" s="1"/>
      <c r="I666" s="1"/>
      <c r="J666" s="1" t="str">
        <f t="shared" si="32"/>
        <v/>
      </c>
      <c r="K666" s="1"/>
      <c r="L666" s="2"/>
    </row>
    <row r="667" spans="1:12" ht="20.25" x14ac:dyDescent="0.3">
      <c r="A667" t="str">
        <f>IFERROR(RANK(B667,$B$4:$B$1000,1)+COUNTIF($B$3:B666,B667),"")</f>
        <v/>
      </c>
      <c r="B667" t="str">
        <f>IFERROR(SEARCH(Balance!$C$3,F667,1),"")</f>
        <v/>
      </c>
      <c r="C667" s="7" t="str">
        <f t="shared" ca="1" si="30"/>
        <v/>
      </c>
      <c r="D667" s="8"/>
      <c r="E667" s="6" t="str">
        <f t="shared" ca="1" si="31"/>
        <v/>
      </c>
      <c r="F667" s="1"/>
      <c r="G667" s="1"/>
      <c r="H667" s="1"/>
      <c r="I667" s="1"/>
      <c r="J667" s="1" t="str">
        <f t="shared" si="32"/>
        <v/>
      </c>
      <c r="K667" s="1"/>
      <c r="L667" s="2"/>
    </row>
    <row r="668" spans="1:12" ht="20.25" x14ac:dyDescent="0.3">
      <c r="A668" t="str">
        <f>IFERROR(RANK(B668,$B$4:$B$1000,1)+COUNTIF($B$3:B667,B668),"")</f>
        <v/>
      </c>
      <c r="B668" t="str">
        <f>IFERROR(SEARCH(Balance!$C$3,F668,1),"")</f>
        <v/>
      </c>
      <c r="C668" s="7" t="str">
        <f t="shared" ca="1" si="30"/>
        <v/>
      </c>
      <c r="D668" s="8"/>
      <c r="E668" s="6" t="str">
        <f t="shared" ca="1" si="31"/>
        <v/>
      </c>
      <c r="F668" s="1"/>
      <c r="G668" s="1"/>
      <c r="H668" s="1"/>
      <c r="I668" s="1"/>
      <c r="J668" s="1" t="str">
        <f t="shared" si="32"/>
        <v/>
      </c>
      <c r="K668" s="1"/>
      <c r="L668" s="2"/>
    </row>
    <row r="669" spans="1:12" ht="20.25" x14ac:dyDescent="0.3">
      <c r="A669" t="str">
        <f>IFERROR(RANK(B669,$B$4:$B$1000,1)+COUNTIF($B$3:B668,B669),"")</f>
        <v/>
      </c>
      <c r="B669" t="str">
        <f>IFERROR(SEARCH(Balance!$C$3,F669,1),"")</f>
        <v/>
      </c>
      <c r="C669" s="7" t="str">
        <f t="shared" ca="1" si="30"/>
        <v/>
      </c>
      <c r="D669" s="8"/>
      <c r="E669" s="6" t="str">
        <f t="shared" ca="1" si="31"/>
        <v/>
      </c>
      <c r="F669" s="1"/>
      <c r="G669" s="1"/>
      <c r="H669" s="1"/>
      <c r="I669" s="1"/>
      <c r="J669" s="1" t="str">
        <f t="shared" si="32"/>
        <v/>
      </c>
      <c r="K669" s="1"/>
      <c r="L669" s="2"/>
    </row>
    <row r="670" spans="1:12" ht="20.25" x14ac:dyDescent="0.3">
      <c r="A670" t="str">
        <f>IFERROR(RANK(B670,$B$4:$B$1000,1)+COUNTIF($B$3:B669,B670),"")</f>
        <v/>
      </c>
      <c r="B670" t="str">
        <f>IFERROR(SEARCH(Balance!$C$3,F670,1),"")</f>
        <v/>
      </c>
      <c r="C670" s="7" t="str">
        <f t="shared" ca="1" si="30"/>
        <v/>
      </c>
      <c r="D670" s="8"/>
      <c r="E670" s="6" t="str">
        <f t="shared" ca="1" si="31"/>
        <v/>
      </c>
      <c r="F670" s="1"/>
      <c r="G670" s="1"/>
      <c r="H670" s="1"/>
      <c r="I670" s="1"/>
      <c r="J670" s="1" t="str">
        <f t="shared" si="32"/>
        <v/>
      </c>
      <c r="K670" s="1"/>
      <c r="L670" s="2"/>
    </row>
    <row r="671" spans="1:12" ht="20.25" x14ac:dyDescent="0.3">
      <c r="A671" t="str">
        <f>IFERROR(RANK(B671,$B$4:$B$1000,1)+COUNTIF($B$3:B670,B671),"")</f>
        <v/>
      </c>
      <c r="B671" t="str">
        <f>IFERROR(SEARCH(Balance!$C$3,F671,1),"")</f>
        <v/>
      </c>
      <c r="C671" s="7" t="str">
        <f t="shared" ca="1" si="30"/>
        <v/>
      </c>
      <c r="D671" s="8"/>
      <c r="E671" s="6" t="str">
        <f t="shared" ca="1" si="31"/>
        <v/>
      </c>
      <c r="F671" s="1"/>
      <c r="G671" s="1"/>
      <c r="H671" s="1"/>
      <c r="I671" s="1"/>
      <c r="J671" s="1" t="str">
        <f t="shared" si="32"/>
        <v/>
      </c>
      <c r="K671" s="1"/>
      <c r="L671" s="2"/>
    </row>
    <row r="672" spans="1:12" ht="20.25" x14ac:dyDescent="0.3">
      <c r="A672" t="str">
        <f>IFERROR(RANK(B672,$B$4:$B$1000,1)+COUNTIF($B$3:B671,B672),"")</f>
        <v/>
      </c>
      <c r="B672" t="str">
        <f>IFERROR(SEARCH(Balance!$C$3,F672,1),"")</f>
        <v/>
      </c>
      <c r="C672" s="7" t="str">
        <f t="shared" ca="1" si="30"/>
        <v/>
      </c>
      <c r="D672" s="8"/>
      <c r="E672" s="6" t="str">
        <f t="shared" ca="1" si="31"/>
        <v/>
      </c>
      <c r="F672" s="1"/>
      <c r="G672" s="1"/>
      <c r="H672" s="1"/>
      <c r="I672" s="1"/>
      <c r="J672" s="1" t="str">
        <f t="shared" si="32"/>
        <v/>
      </c>
      <c r="K672" s="1"/>
      <c r="L672" s="2"/>
    </row>
    <row r="673" spans="1:12" ht="20.25" x14ac:dyDescent="0.3">
      <c r="A673" t="str">
        <f>IFERROR(RANK(B673,$B$4:$B$1000,1)+COUNTIF($B$3:B672,B673),"")</f>
        <v/>
      </c>
      <c r="B673" t="str">
        <f>IFERROR(SEARCH(Balance!$C$3,F673,1),"")</f>
        <v/>
      </c>
      <c r="C673" s="7" t="str">
        <f t="shared" ca="1" si="30"/>
        <v/>
      </c>
      <c r="D673" s="8"/>
      <c r="E673" s="6" t="str">
        <f t="shared" ca="1" si="31"/>
        <v/>
      </c>
      <c r="F673" s="1"/>
      <c r="G673" s="1"/>
      <c r="H673" s="1"/>
      <c r="I673" s="1"/>
      <c r="J673" s="1" t="str">
        <f t="shared" si="32"/>
        <v/>
      </c>
      <c r="K673" s="1"/>
      <c r="L673" s="2"/>
    </row>
    <row r="674" spans="1:12" ht="20.25" x14ac:dyDescent="0.3">
      <c r="A674" t="str">
        <f>IFERROR(RANK(B674,$B$4:$B$1000,1)+COUNTIF($B$3:B673,B674),"")</f>
        <v/>
      </c>
      <c r="B674" t="str">
        <f>IFERROR(SEARCH(Balance!$C$3,F674,1),"")</f>
        <v/>
      </c>
      <c r="C674" s="7" t="str">
        <f t="shared" ca="1" si="30"/>
        <v/>
      </c>
      <c r="D674" s="8"/>
      <c r="E674" s="6" t="str">
        <f t="shared" ca="1" si="31"/>
        <v/>
      </c>
      <c r="F674" s="1"/>
      <c r="G674" s="1"/>
      <c r="H674" s="1"/>
      <c r="I674" s="1"/>
      <c r="J674" s="1" t="str">
        <f t="shared" si="32"/>
        <v/>
      </c>
      <c r="K674" s="1"/>
      <c r="L674" s="2"/>
    </row>
    <row r="675" spans="1:12" ht="20.25" x14ac:dyDescent="0.3">
      <c r="A675" t="str">
        <f>IFERROR(RANK(B675,$B$4:$B$1000,1)+COUNTIF($B$3:B674,B675),"")</f>
        <v/>
      </c>
      <c r="B675" t="str">
        <f>IFERROR(SEARCH(Balance!$C$3,F675,1),"")</f>
        <v/>
      </c>
      <c r="C675" s="7" t="str">
        <f t="shared" ca="1" si="30"/>
        <v/>
      </c>
      <c r="D675" s="8"/>
      <c r="E675" s="6" t="str">
        <f t="shared" ca="1" si="31"/>
        <v/>
      </c>
      <c r="F675" s="1"/>
      <c r="G675" s="1"/>
      <c r="H675" s="1"/>
      <c r="I675" s="1"/>
      <c r="J675" s="1" t="str">
        <f t="shared" si="32"/>
        <v/>
      </c>
      <c r="K675" s="1"/>
      <c r="L675" s="2"/>
    </row>
    <row r="676" spans="1:12" ht="20.25" x14ac:dyDescent="0.3">
      <c r="A676" t="str">
        <f>IFERROR(RANK(B676,$B$4:$B$1000,1)+COUNTIF($B$3:B675,B676),"")</f>
        <v/>
      </c>
      <c r="B676" t="str">
        <f>IFERROR(SEARCH(Balance!$C$3,F676,1),"")</f>
        <v/>
      </c>
      <c r="C676" s="7" t="str">
        <f t="shared" ca="1" si="30"/>
        <v/>
      </c>
      <c r="D676" s="8"/>
      <c r="E676" s="6" t="str">
        <f t="shared" ca="1" si="31"/>
        <v/>
      </c>
      <c r="F676" s="1"/>
      <c r="G676" s="1"/>
      <c r="H676" s="1"/>
      <c r="I676" s="1"/>
      <c r="J676" s="1" t="str">
        <f t="shared" si="32"/>
        <v/>
      </c>
      <c r="K676" s="1"/>
      <c r="L676" s="2"/>
    </row>
    <row r="677" spans="1:12" ht="20.25" x14ac:dyDescent="0.3">
      <c r="A677" t="str">
        <f>IFERROR(RANK(B677,$B$4:$B$1000,1)+COUNTIF($B$3:B676,B677),"")</f>
        <v/>
      </c>
      <c r="B677" t="str">
        <f>IFERROR(SEARCH(Balance!$C$3,F677,1),"")</f>
        <v/>
      </c>
      <c r="C677" s="7" t="str">
        <f t="shared" ca="1" si="30"/>
        <v/>
      </c>
      <c r="D677" s="8"/>
      <c r="E677" s="6" t="str">
        <f t="shared" ca="1" si="31"/>
        <v/>
      </c>
      <c r="F677" s="1"/>
      <c r="G677" s="1"/>
      <c r="H677" s="1"/>
      <c r="I677" s="1"/>
      <c r="J677" s="1" t="str">
        <f t="shared" si="32"/>
        <v/>
      </c>
      <c r="K677" s="1"/>
      <c r="L677" s="2"/>
    </row>
    <row r="678" spans="1:12" ht="20.25" x14ac:dyDescent="0.3">
      <c r="A678" t="str">
        <f>IFERROR(RANK(B678,$B$4:$B$1000,1)+COUNTIF($B$3:B677,B678),"")</f>
        <v/>
      </c>
      <c r="B678" t="str">
        <f>IFERROR(SEARCH(Balance!$C$3,F678,1),"")</f>
        <v/>
      </c>
      <c r="C678" s="7" t="str">
        <f t="shared" ca="1" si="30"/>
        <v/>
      </c>
      <c r="D678" s="8"/>
      <c r="E678" s="6" t="str">
        <f t="shared" ca="1" si="31"/>
        <v/>
      </c>
      <c r="F678" s="1"/>
      <c r="G678" s="1"/>
      <c r="H678" s="1"/>
      <c r="I678" s="1"/>
      <c r="J678" s="1" t="str">
        <f t="shared" si="32"/>
        <v/>
      </c>
      <c r="K678" s="1"/>
      <c r="L678" s="2"/>
    </row>
    <row r="679" spans="1:12" ht="20.25" x14ac:dyDescent="0.3">
      <c r="A679" t="str">
        <f>IFERROR(RANK(B679,$B$4:$B$1000,1)+COUNTIF($B$3:B678,B679),"")</f>
        <v/>
      </c>
      <c r="B679" t="str">
        <f>IFERROR(SEARCH(Balance!$C$3,F679,1),"")</f>
        <v/>
      </c>
      <c r="C679" s="7" t="str">
        <f t="shared" ca="1" si="30"/>
        <v/>
      </c>
      <c r="D679" s="8"/>
      <c r="E679" s="6" t="str">
        <f t="shared" ca="1" si="31"/>
        <v/>
      </c>
      <c r="F679" s="1"/>
      <c r="G679" s="1"/>
      <c r="H679" s="1"/>
      <c r="I679" s="1"/>
      <c r="J679" s="1" t="str">
        <f t="shared" si="32"/>
        <v/>
      </c>
      <c r="K679" s="1"/>
      <c r="L679" s="2"/>
    </row>
    <row r="680" spans="1:12" ht="20.25" x14ac:dyDescent="0.3">
      <c r="A680" t="str">
        <f>IFERROR(RANK(B680,$B$4:$B$1000,1)+COUNTIF($B$3:B679,B680),"")</f>
        <v/>
      </c>
      <c r="B680" t="str">
        <f>IFERROR(SEARCH(Balance!$C$3,F680,1),"")</f>
        <v/>
      </c>
      <c r="C680" s="7" t="str">
        <f t="shared" ca="1" si="30"/>
        <v/>
      </c>
      <c r="D680" s="8"/>
      <c r="E680" s="6" t="str">
        <f t="shared" ca="1" si="31"/>
        <v/>
      </c>
      <c r="F680" s="1"/>
      <c r="G680" s="1"/>
      <c r="H680" s="1"/>
      <c r="I680" s="1"/>
      <c r="J680" s="1" t="str">
        <f t="shared" si="32"/>
        <v/>
      </c>
      <c r="K680" s="1"/>
      <c r="L680" s="2"/>
    </row>
    <row r="681" spans="1:12" ht="20.25" x14ac:dyDescent="0.3">
      <c r="A681" t="str">
        <f>IFERROR(RANK(B681,$B$4:$B$1000,1)+COUNTIF($B$3:B680,B681),"")</f>
        <v/>
      </c>
      <c r="B681" t="str">
        <f>IFERROR(SEARCH(Balance!$C$3,F681,1),"")</f>
        <v/>
      </c>
      <c r="C681" s="7" t="str">
        <f t="shared" ca="1" si="30"/>
        <v/>
      </c>
      <c r="D681" s="8"/>
      <c r="E681" s="6" t="str">
        <f t="shared" ca="1" si="31"/>
        <v/>
      </c>
      <c r="F681" s="1"/>
      <c r="G681" s="1"/>
      <c r="H681" s="1"/>
      <c r="I681" s="1"/>
      <c r="J681" s="1" t="str">
        <f t="shared" si="32"/>
        <v/>
      </c>
      <c r="K681" s="1"/>
      <c r="L681" s="2"/>
    </row>
    <row r="682" spans="1:12" ht="20.25" x14ac:dyDescent="0.3">
      <c r="A682" t="str">
        <f>IFERROR(RANK(B682,$B$4:$B$1000,1)+COUNTIF($B$3:B681,B682),"")</f>
        <v/>
      </c>
      <c r="B682" t="str">
        <f>IFERROR(SEARCH(Balance!$C$3,F682,1),"")</f>
        <v/>
      </c>
      <c r="C682" s="7" t="str">
        <f t="shared" ca="1" si="30"/>
        <v/>
      </c>
      <c r="D682" s="8"/>
      <c r="E682" s="6" t="str">
        <f t="shared" ca="1" si="31"/>
        <v/>
      </c>
      <c r="F682" s="1"/>
      <c r="G682" s="1"/>
      <c r="H682" s="1"/>
      <c r="I682" s="1"/>
      <c r="J682" s="1" t="str">
        <f t="shared" si="32"/>
        <v/>
      </c>
      <c r="K682" s="1"/>
      <c r="L682" s="2"/>
    </row>
    <row r="683" spans="1:12" ht="20.25" x14ac:dyDescent="0.3">
      <c r="A683" t="str">
        <f>IFERROR(RANK(B683,$B$4:$B$1000,1)+COUNTIF($B$3:B682,B683),"")</f>
        <v/>
      </c>
      <c r="B683" t="str">
        <f>IFERROR(SEARCH(Balance!$C$3,F683,1),"")</f>
        <v/>
      </c>
      <c r="C683" s="7" t="str">
        <f t="shared" ca="1" si="30"/>
        <v/>
      </c>
      <c r="D683" s="8"/>
      <c r="E683" s="6" t="str">
        <f t="shared" ca="1" si="31"/>
        <v/>
      </c>
      <c r="F683" s="1"/>
      <c r="G683" s="1"/>
      <c r="H683" s="1"/>
      <c r="I683" s="1"/>
      <c r="J683" s="1" t="str">
        <f t="shared" si="32"/>
        <v/>
      </c>
      <c r="K683" s="1"/>
      <c r="L683" s="2"/>
    </row>
    <row r="684" spans="1:12" ht="20.25" x14ac:dyDescent="0.3">
      <c r="A684" t="str">
        <f>IFERROR(RANK(B684,$B$4:$B$1000,1)+COUNTIF($B$3:B683,B684),"")</f>
        <v/>
      </c>
      <c r="B684" t="str">
        <f>IFERROR(SEARCH(Balance!$C$3,F684,1),"")</f>
        <v/>
      </c>
      <c r="C684" s="7" t="str">
        <f t="shared" ca="1" si="30"/>
        <v/>
      </c>
      <c r="D684" s="8"/>
      <c r="E684" s="6" t="str">
        <f t="shared" ca="1" si="31"/>
        <v/>
      </c>
      <c r="F684" s="1"/>
      <c r="G684" s="1"/>
      <c r="H684" s="1"/>
      <c r="I684" s="1"/>
      <c r="J684" s="1" t="str">
        <f t="shared" si="32"/>
        <v/>
      </c>
      <c r="K684" s="1"/>
      <c r="L684" s="2"/>
    </row>
    <row r="685" spans="1:12" ht="20.25" x14ac:dyDescent="0.3">
      <c r="A685" t="str">
        <f>IFERROR(RANK(B685,$B$4:$B$1000,1)+COUNTIF($B$3:B684,B685),"")</f>
        <v/>
      </c>
      <c r="B685" t="str">
        <f>IFERROR(SEARCH(Balance!$C$3,F685,1),"")</f>
        <v/>
      </c>
      <c r="C685" s="7" t="str">
        <f t="shared" ca="1" si="30"/>
        <v/>
      </c>
      <c r="D685" s="8"/>
      <c r="E685" s="6" t="str">
        <f t="shared" ca="1" si="31"/>
        <v/>
      </c>
      <c r="F685" s="1"/>
      <c r="G685" s="1"/>
      <c r="H685" s="1"/>
      <c r="I685" s="1"/>
      <c r="J685" s="1" t="str">
        <f t="shared" si="32"/>
        <v/>
      </c>
      <c r="K685" s="1"/>
      <c r="L685" s="2"/>
    </row>
    <row r="686" spans="1:12" ht="20.25" x14ac:dyDescent="0.3">
      <c r="A686" t="str">
        <f>IFERROR(RANK(B686,$B$4:$B$1000,1)+COUNTIF($B$3:B685,B686),"")</f>
        <v/>
      </c>
      <c r="B686" t="str">
        <f>IFERROR(SEARCH(Balance!$C$3,F686,1),"")</f>
        <v/>
      </c>
      <c r="C686" s="7" t="str">
        <f t="shared" ca="1" si="30"/>
        <v/>
      </c>
      <c r="D686" s="8"/>
      <c r="E686" s="6" t="str">
        <f t="shared" ca="1" si="31"/>
        <v/>
      </c>
      <c r="F686" s="1"/>
      <c r="G686" s="1"/>
      <c r="H686" s="1"/>
      <c r="I686" s="1"/>
      <c r="J686" s="1" t="str">
        <f t="shared" si="32"/>
        <v/>
      </c>
      <c r="K686" s="1"/>
      <c r="L686" s="2"/>
    </row>
    <row r="687" spans="1:12" ht="20.25" x14ac:dyDescent="0.3">
      <c r="A687" t="str">
        <f>IFERROR(RANK(B687,$B$4:$B$1000,1)+COUNTIF($B$3:B686,B687),"")</f>
        <v/>
      </c>
      <c r="B687" t="str">
        <f>IFERROR(SEARCH(Balance!$C$3,F687,1),"")</f>
        <v/>
      </c>
      <c r="C687" s="7" t="str">
        <f t="shared" ca="1" si="30"/>
        <v/>
      </c>
      <c r="D687" s="8"/>
      <c r="E687" s="6" t="str">
        <f t="shared" ca="1" si="31"/>
        <v/>
      </c>
      <c r="F687" s="1"/>
      <c r="G687" s="1"/>
      <c r="H687" s="1"/>
      <c r="I687" s="1"/>
      <c r="J687" s="1" t="str">
        <f t="shared" si="32"/>
        <v/>
      </c>
      <c r="K687" s="1"/>
      <c r="L687" s="2"/>
    </row>
    <row r="688" spans="1:12" ht="20.25" x14ac:dyDescent="0.3">
      <c r="A688" t="str">
        <f>IFERROR(RANK(B688,$B$4:$B$1000,1)+COUNTIF($B$3:B687,B688),"")</f>
        <v/>
      </c>
      <c r="B688" t="str">
        <f>IFERROR(SEARCH(Balance!$C$3,F688,1),"")</f>
        <v/>
      </c>
      <c r="C688" s="7" t="str">
        <f t="shared" ca="1" si="30"/>
        <v/>
      </c>
      <c r="D688" s="8"/>
      <c r="E688" s="6" t="str">
        <f t="shared" ca="1" si="31"/>
        <v/>
      </c>
      <c r="F688" s="1"/>
      <c r="G688" s="1"/>
      <c r="H688" s="1"/>
      <c r="I688" s="1"/>
      <c r="J688" s="1" t="str">
        <f t="shared" si="32"/>
        <v/>
      </c>
      <c r="K688" s="1"/>
      <c r="L688" s="2"/>
    </row>
    <row r="689" spans="1:12" ht="20.25" x14ac:dyDescent="0.3">
      <c r="A689" t="str">
        <f>IFERROR(RANK(B689,$B$4:$B$1000,1)+COUNTIF($B$3:B688,B689),"")</f>
        <v/>
      </c>
      <c r="B689" t="str">
        <f>IFERROR(SEARCH(Balance!$C$3,F689,1),"")</f>
        <v/>
      </c>
      <c r="C689" s="7" t="str">
        <f t="shared" ca="1" si="30"/>
        <v/>
      </c>
      <c r="D689" s="8"/>
      <c r="E689" s="6" t="str">
        <f t="shared" ca="1" si="31"/>
        <v/>
      </c>
      <c r="F689" s="1"/>
      <c r="G689" s="1"/>
      <c r="H689" s="1"/>
      <c r="I689" s="1"/>
      <c r="J689" s="1" t="str">
        <f t="shared" si="32"/>
        <v/>
      </c>
      <c r="K689" s="1"/>
      <c r="L689" s="2"/>
    </row>
    <row r="690" spans="1:12" ht="20.25" x14ac:dyDescent="0.3">
      <c r="A690" t="str">
        <f>IFERROR(RANK(B690,$B$4:$B$1000,1)+COUNTIF($B$3:B689,B690),"")</f>
        <v/>
      </c>
      <c r="B690" t="str">
        <f>IFERROR(SEARCH(Balance!$C$3,F690,1),"")</f>
        <v/>
      </c>
      <c r="C690" s="7" t="str">
        <f t="shared" ca="1" si="30"/>
        <v/>
      </c>
      <c r="D690" s="8"/>
      <c r="E690" s="6" t="str">
        <f t="shared" ca="1" si="31"/>
        <v/>
      </c>
      <c r="F690" s="1"/>
      <c r="G690" s="1"/>
      <c r="H690" s="1"/>
      <c r="I690" s="1"/>
      <c r="J690" s="1" t="str">
        <f t="shared" si="32"/>
        <v/>
      </c>
      <c r="K690" s="1"/>
      <c r="L690" s="2"/>
    </row>
    <row r="691" spans="1:12" ht="20.25" x14ac:dyDescent="0.3">
      <c r="A691" t="str">
        <f>IFERROR(RANK(B691,$B$4:$B$1000,1)+COUNTIF($B$3:B690,B691),"")</f>
        <v/>
      </c>
      <c r="B691" t="str">
        <f>IFERROR(SEARCH(Balance!$C$3,F691,1),"")</f>
        <v/>
      </c>
      <c r="C691" s="7" t="str">
        <f t="shared" ca="1" si="30"/>
        <v/>
      </c>
      <c r="D691" s="8"/>
      <c r="E691" s="6" t="str">
        <f t="shared" ca="1" si="31"/>
        <v/>
      </c>
      <c r="F691" s="1"/>
      <c r="G691" s="1"/>
      <c r="H691" s="1"/>
      <c r="I691" s="1"/>
      <c r="J691" s="1" t="str">
        <f t="shared" si="32"/>
        <v/>
      </c>
      <c r="K691" s="1"/>
      <c r="L691" s="2"/>
    </row>
    <row r="692" spans="1:12" ht="20.25" x14ac:dyDescent="0.3">
      <c r="A692" t="str">
        <f>IFERROR(RANK(B692,$B$4:$B$1000,1)+COUNTIF($B$3:B691,B692),"")</f>
        <v/>
      </c>
      <c r="B692" t="str">
        <f>IFERROR(SEARCH(Balance!$C$3,F692,1),"")</f>
        <v/>
      </c>
      <c r="C692" s="7" t="str">
        <f t="shared" ca="1" si="30"/>
        <v/>
      </c>
      <c r="D692" s="8"/>
      <c r="E692" s="6" t="str">
        <f t="shared" ca="1" si="31"/>
        <v/>
      </c>
      <c r="F692" s="1"/>
      <c r="G692" s="1"/>
      <c r="H692" s="1"/>
      <c r="I692" s="1"/>
      <c r="J692" s="1" t="str">
        <f t="shared" si="32"/>
        <v/>
      </c>
      <c r="K692" s="1"/>
      <c r="L692" s="2"/>
    </row>
    <row r="693" spans="1:12" ht="20.25" x14ac:dyDescent="0.3">
      <c r="A693" t="str">
        <f>IFERROR(RANK(B693,$B$4:$B$1000,1)+COUNTIF($B$3:B692,B693),"")</f>
        <v/>
      </c>
      <c r="B693" t="str">
        <f>IFERROR(SEARCH(Balance!$C$3,F693,1),"")</f>
        <v/>
      </c>
      <c r="C693" s="7" t="str">
        <f t="shared" ca="1" si="30"/>
        <v/>
      </c>
      <c r="D693" s="8"/>
      <c r="E693" s="6" t="str">
        <f t="shared" ca="1" si="31"/>
        <v/>
      </c>
      <c r="F693" s="1"/>
      <c r="G693" s="1"/>
      <c r="H693" s="1"/>
      <c r="I693" s="1"/>
      <c r="J693" s="1" t="str">
        <f t="shared" si="32"/>
        <v/>
      </c>
      <c r="K693" s="1"/>
      <c r="L693" s="2"/>
    </row>
    <row r="694" spans="1:12" ht="20.25" x14ac:dyDescent="0.3">
      <c r="A694" t="str">
        <f>IFERROR(RANK(B694,$B$4:$B$1000,1)+COUNTIF($B$3:B693,B694),"")</f>
        <v/>
      </c>
      <c r="B694" t="str">
        <f>IFERROR(SEARCH(Balance!$C$3,F694,1),"")</f>
        <v/>
      </c>
      <c r="C694" s="7" t="str">
        <f t="shared" ca="1" si="30"/>
        <v/>
      </c>
      <c r="D694" s="8"/>
      <c r="E694" s="6" t="str">
        <f t="shared" ca="1" si="31"/>
        <v/>
      </c>
      <c r="F694" s="1"/>
      <c r="G694" s="1"/>
      <c r="H694" s="1"/>
      <c r="I694" s="1"/>
      <c r="J694" s="1" t="str">
        <f t="shared" si="32"/>
        <v/>
      </c>
      <c r="K694" s="1"/>
      <c r="L694" s="2"/>
    </row>
    <row r="695" spans="1:12" ht="20.25" x14ac:dyDescent="0.3">
      <c r="A695" t="str">
        <f>IFERROR(RANK(B695,$B$4:$B$1000,1)+COUNTIF($B$3:B694,B695),"")</f>
        <v/>
      </c>
      <c r="B695" t="str">
        <f>IFERROR(SEARCH(Balance!$C$3,F695,1),"")</f>
        <v/>
      </c>
      <c r="C695" s="7" t="str">
        <f t="shared" ca="1" si="30"/>
        <v/>
      </c>
      <c r="D695" s="8"/>
      <c r="E695" s="6" t="str">
        <f t="shared" ca="1" si="31"/>
        <v/>
      </c>
      <c r="F695" s="1"/>
      <c r="G695" s="1"/>
      <c r="H695" s="1"/>
      <c r="I695" s="1"/>
      <c r="J695" s="1" t="str">
        <f t="shared" si="32"/>
        <v/>
      </c>
      <c r="K695" s="1"/>
      <c r="L695" s="2"/>
    </row>
    <row r="696" spans="1:12" ht="20.25" x14ac:dyDescent="0.3">
      <c r="A696" t="str">
        <f>IFERROR(RANK(B696,$B$4:$B$1000,1)+COUNTIF($B$3:B695,B696),"")</f>
        <v/>
      </c>
      <c r="B696" t="str">
        <f>IFERROR(SEARCH(Balance!$C$3,F696,1),"")</f>
        <v/>
      </c>
      <c r="C696" s="7" t="str">
        <f t="shared" ca="1" si="30"/>
        <v/>
      </c>
      <c r="D696" s="8"/>
      <c r="E696" s="6" t="str">
        <f t="shared" ca="1" si="31"/>
        <v/>
      </c>
      <c r="F696" s="1"/>
      <c r="G696" s="1"/>
      <c r="H696" s="1"/>
      <c r="I696" s="1"/>
      <c r="J696" s="1" t="str">
        <f t="shared" si="32"/>
        <v/>
      </c>
      <c r="K696" s="1"/>
      <c r="L696" s="2"/>
    </row>
    <row r="697" spans="1:12" ht="20.25" x14ac:dyDescent="0.3">
      <c r="A697" t="str">
        <f>IFERROR(RANK(B697,$B$4:$B$1000,1)+COUNTIF($B$3:B696,B697),"")</f>
        <v/>
      </c>
      <c r="B697" t="str">
        <f>IFERROR(SEARCH(Balance!$C$3,F697,1),"")</f>
        <v/>
      </c>
      <c r="C697" s="7" t="str">
        <f t="shared" ca="1" si="30"/>
        <v/>
      </c>
      <c r="D697" s="8"/>
      <c r="E697" s="6" t="str">
        <f t="shared" ca="1" si="31"/>
        <v/>
      </c>
      <c r="F697" s="1"/>
      <c r="G697" s="1"/>
      <c r="H697" s="1"/>
      <c r="I697" s="1"/>
      <c r="J697" s="1" t="str">
        <f t="shared" si="32"/>
        <v/>
      </c>
      <c r="K697" s="1"/>
      <c r="L697" s="2"/>
    </row>
    <row r="698" spans="1:12" ht="20.25" x14ac:dyDescent="0.3">
      <c r="A698" t="str">
        <f>IFERROR(RANK(B698,$B$4:$B$1000,1)+COUNTIF($B$3:B697,B698),"")</f>
        <v/>
      </c>
      <c r="B698" t="str">
        <f>IFERROR(SEARCH(Balance!$C$3,F698,1),"")</f>
        <v/>
      </c>
      <c r="C698" s="7" t="str">
        <f t="shared" ca="1" si="30"/>
        <v/>
      </c>
      <c r="D698" s="8"/>
      <c r="E698" s="6" t="str">
        <f t="shared" ca="1" si="31"/>
        <v/>
      </c>
      <c r="F698" s="1"/>
      <c r="G698" s="1"/>
      <c r="H698" s="1"/>
      <c r="I698" s="1"/>
      <c r="J698" s="1" t="str">
        <f t="shared" si="32"/>
        <v/>
      </c>
      <c r="K698" s="1"/>
      <c r="L698" s="2"/>
    </row>
    <row r="699" spans="1:12" ht="20.25" x14ac:dyDescent="0.3">
      <c r="A699" t="str">
        <f>IFERROR(RANK(B699,$B$4:$B$1000,1)+COUNTIF($B$3:B698,B699),"")</f>
        <v/>
      </c>
      <c r="B699" t="str">
        <f>IFERROR(SEARCH(Balance!$C$3,F699,1),"")</f>
        <v/>
      </c>
      <c r="C699" s="7" t="str">
        <f t="shared" ca="1" si="30"/>
        <v/>
      </c>
      <c r="D699" s="8"/>
      <c r="E699" s="6" t="str">
        <f t="shared" ca="1" si="31"/>
        <v/>
      </c>
      <c r="F699" s="1"/>
      <c r="G699" s="1"/>
      <c r="H699" s="1"/>
      <c r="I699" s="1"/>
      <c r="J699" s="1" t="str">
        <f t="shared" si="32"/>
        <v/>
      </c>
      <c r="K699" s="1"/>
      <c r="L699" s="2"/>
    </row>
    <row r="700" spans="1:12" ht="20.25" x14ac:dyDescent="0.3">
      <c r="A700" t="str">
        <f>IFERROR(RANK(B700,$B$4:$B$1000,1)+COUNTIF($B$3:B699,B700),"")</f>
        <v/>
      </c>
      <c r="B700" t="str">
        <f>IFERROR(SEARCH(Balance!$C$3,F700,1),"")</f>
        <v/>
      </c>
      <c r="C700" s="7" t="str">
        <f t="shared" ca="1" si="30"/>
        <v/>
      </c>
      <c r="D700" s="8"/>
      <c r="E700" s="6" t="str">
        <f t="shared" ca="1" si="31"/>
        <v/>
      </c>
      <c r="F700" s="1"/>
      <c r="G700" s="1"/>
      <c r="H700" s="1"/>
      <c r="I700" s="1"/>
      <c r="J700" s="1" t="str">
        <f t="shared" si="32"/>
        <v/>
      </c>
      <c r="K700" s="1"/>
      <c r="L700" s="2"/>
    </row>
    <row r="701" spans="1:12" ht="20.25" x14ac:dyDescent="0.3">
      <c r="A701" t="str">
        <f>IFERROR(RANK(B701,$B$4:$B$1000,1)+COUNTIF($B$3:B700,B701),"")</f>
        <v/>
      </c>
      <c r="B701" t="str">
        <f>IFERROR(SEARCH(Balance!$C$3,F701,1),"")</f>
        <v/>
      </c>
      <c r="C701" s="7" t="str">
        <f t="shared" ca="1" si="30"/>
        <v/>
      </c>
      <c r="D701" s="8"/>
      <c r="E701" s="6" t="str">
        <f t="shared" ca="1" si="31"/>
        <v/>
      </c>
      <c r="F701" s="1"/>
      <c r="G701" s="1"/>
      <c r="H701" s="1"/>
      <c r="I701" s="1"/>
      <c r="J701" s="1" t="str">
        <f t="shared" si="32"/>
        <v/>
      </c>
      <c r="K701" s="1"/>
      <c r="L701" s="2"/>
    </row>
    <row r="702" spans="1:12" ht="20.25" x14ac:dyDescent="0.3">
      <c r="A702" t="str">
        <f>IFERROR(RANK(B702,$B$4:$B$1000,1)+COUNTIF($B$3:B701,B702),"")</f>
        <v/>
      </c>
      <c r="B702" t="str">
        <f>IFERROR(SEARCH(Balance!$C$3,F702,1),"")</f>
        <v/>
      </c>
      <c r="C702" s="7" t="str">
        <f t="shared" ca="1" si="30"/>
        <v/>
      </c>
      <c r="D702" s="8"/>
      <c r="E702" s="6" t="str">
        <f t="shared" ca="1" si="31"/>
        <v/>
      </c>
      <c r="F702" s="1"/>
      <c r="G702" s="1"/>
      <c r="H702" s="1"/>
      <c r="I702" s="1"/>
      <c r="J702" s="1" t="str">
        <f t="shared" si="32"/>
        <v/>
      </c>
      <c r="K702" s="1"/>
      <c r="L702" s="2"/>
    </row>
    <row r="703" spans="1:12" ht="20.25" x14ac:dyDescent="0.3">
      <c r="A703" t="str">
        <f>IFERROR(RANK(B703,$B$4:$B$1000,1)+COUNTIF($B$3:B702,B703),"")</f>
        <v/>
      </c>
      <c r="B703" t="str">
        <f>IFERROR(SEARCH(Balance!$C$3,F703,1),"")</f>
        <v/>
      </c>
      <c r="C703" s="7" t="str">
        <f t="shared" ca="1" si="30"/>
        <v/>
      </c>
      <c r="D703" s="8"/>
      <c r="E703" s="6" t="str">
        <f t="shared" ca="1" si="31"/>
        <v/>
      </c>
      <c r="F703" s="1"/>
      <c r="G703" s="1"/>
      <c r="H703" s="1"/>
      <c r="I703" s="1"/>
      <c r="J703" s="1" t="str">
        <f t="shared" si="32"/>
        <v/>
      </c>
      <c r="K703" s="1"/>
      <c r="L703" s="2"/>
    </row>
    <row r="704" spans="1:12" ht="20.25" x14ac:dyDescent="0.3">
      <c r="A704" t="str">
        <f>IFERROR(RANK(B704,$B$4:$B$1000,1)+COUNTIF($B$3:B703,B704),"")</f>
        <v/>
      </c>
      <c r="B704" t="str">
        <f>IFERROR(SEARCH(Balance!$C$3,F704,1),"")</f>
        <v/>
      </c>
      <c r="C704" s="7" t="str">
        <f t="shared" ca="1" si="30"/>
        <v/>
      </c>
      <c r="D704" s="8"/>
      <c r="E704" s="6" t="str">
        <f t="shared" ca="1" si="31"/>
        <v/>
      </c>
      <c r="F704" s="1"/>
      <c r="G704" s="1"/>
      <c r="H704" s="1"/>
      <c r="I704" s="1"/>
      <c r="J704" s="1" t="str">
        <f t="shared" si="32"/>
        <v/>
      </c>
      <c r="K704" s="1"/>
      <c r="L704" s="2"/>
    </row>
    <row r="705" spans="1:12" ht="20.25" x14ac:dyDescent="0.3">
      <c r="A705" t="str">
        <f>IFERROR(RANK(B705,$B$4:$B$1000,1)+COUNTIF($B$3:B704,B705),"")</f>
        <v/>
      </c>
      <c r="B705" t="str">
        <f>IFERROR(SEARCH(Balance!$C$3,F705,1),"")</f>
        <v/>
      </c>
      <c r="C705" s="7" t="str">
        <f t="shared" ca="1" si="30"/>
        <v/>
      </c>
      <c r="D705" s="8"/>
      <c r="E705" s="6" t="str">
        <f t="shared" ca="1" si="31"/>
        <v/>
      </c>
      <c r="F705" s="1"/>
      <c r="G705" s="1"/>
      <c r="H705" s="1"/>
      <c r="I705" s="1"/>
      <c r="J705" s="1" t="str">
        <f t="shared" si="32"/>
        <v/>
      </c>
      <c r="K705" s="1"/>
      <c r="L705" s="2"/>
    </row>
    <row r="706" spans="1:12" ht="20.25" x14ac:dyDescent="0.3">
      <c r="A706" t="str">
        <f>IFERROR(RANK(B706,$B$4:$B$1000,1)+COUNTIF($B$3:B705,B706),"")</f>
        <v/>
      </c>
      <c r="B706" t="str">
        <f>IFERROR(SEARCH(Balance!$C$3,F706,1),"")</f>
        <v/>
      </c>
      <c r="C706" s="7" t="str">
        <f t="shared" ca="1" si="30"/>
        <v/>
      </c>
      <c r="D706" s="8"/>
      <c r="E706" s="6" t="str">
        <f t="shared" ca="1" si="31"/>
        <v/>
      </c>
      <c r="F706" s="1"/>
      <c r="G706" s="1"/>
      <c r="H706" s="1"/>
      <c r="I706" s="1"/>
      <c r="J706" s="1" t="str">
        <f t="shared" si="32"/>
        <v/>
      </c>
      <c r="K706" s="1"/>
      <c r="L706" s="2"/>
    </row>
    <row r="707" spans="1:12" ht="20.25" x14ac:dyDescent="0.3">
      <c r="A707" t="str">
        <f>IFERROR(RANK(B707,$B$4:$B$1000,1)+COUNTIF($B$3:B706,B707),"")</f>
        <v/>
      </c>
      <c r="B707" t="str">
        <f>IFERROR(SEARCH(Balance!$C$3,F707,1),"")</f>
        <v/>
      </c>
      <c r="C707" s="7" t="str">
        <f t="shared" ca="1" si="30"/>
        <v/>
      </c>
      <c r="D707" s="8"/>
      <c r="E707" s="6" t="str">
        <f t="shared" ca="1" si="31"/>
        <v/>
      </c>
      <c r="F707" s="1"/>
      <c r="G707" s="1"/>
      <c r="H707" s="1"/>
      <c r="I707" s="1"/>
      <c r="J707" s="1" t="str">
        <f t="shared" si="32"/>
        <v/>
      </c>
      <c r="K707" s="1"/>
      <c r="L707" s="2"/>
    </row>
    <row r="708" spans="1:12" ht="20.25" x14ac:dyDescent="0.3">
      <c r="A708" t="str">
        <f>IFERROR(RANK(B708,$B$4:$B$1000,1)+COUNTIF($B$3:B707,B708),"")</f>
        <v/>
      </c>
      <c r="B708" t="str">
        <f>IFERROR(SEARCH(Balance!$C$3,F708,1),"")</f>
        <v/>
      </c>
      <c r="C708" s="7" t="str">
        <f t="shared" ca="1" si="30"/>
        <v/>
      </c>
      <c r="D708" s="8"/>
      <c r="E708" s="6" t="str">
        <f t="shared" ca="1" si="31"/>
        <v/>
      </c>
      <c r="F708" s="1"/>
      <c r="G708" s="1"/>
      <c r="H708" s="1"/>
      <c r="I708" s="1"/>
      <c r="J708" s="1" t="str">
        <f t="shared" si="32"/>
        <v/>
      </c>
      <c r="K708" s="1"/>
      <c r="L708" s="2"/>
    </row>
    <row r="709" spans="1:12" ht="20.25" x14ac:dyDescent="0.3">
      <c r="A709" t="str">
        <f>IFERROR(RANK(B709,$B$4:$B$1000,1)+COUNTIF($B$3:B708,B709),"")</f>
        <v/>
      </c>
      <c r="B709" t="str">
        <f>IFERROR(SEARCH(Balance!$C$3,F709,1),"")</f>
        <v/>
      </c>
      <c r="C709" s="7" t="str">
        <f t="shared" ref="C709:C772" ca="1" si="33">IF(F709&lt;&gt;"",TODAY(),"")</f>
        <v/>
      </c>
      <c r="D709" s="8"/>
      <c r="E709" s="6" t="str">
        <f t="shared" ref="E709:E772" ca="1" si="34">IF(F709&lt;&gt;"",NOW(),"")</f>
        <v/>
      </c>
      <c r="F709" s="1"/>
      <c r="G709" s="1"/>
      <c r="H709" s="1"/>
      <c r="I709" s="1"/>
      <c r="J709" s="1" t="str">
        <f t="shared" ref="J709:J772" si="35">IF(I709="رصيد بداية","رصيد بداية","")</f>
        <v/>
      </c>
      <c r="K709" s="1"/>
      <c r="L709" s="2"/>
    </row>
    <row r="710" spans="1:12" ht="20.25" x14ac:dyDescent="0.3">
      <c r="A710" t="str">
        <f>IFERROR(RANK(B710,$B$4:$B$1000,1)+COUNTIF($B$3:B709,B710),"")</f>
        <v/>
      </c>
      <c r="B710" t="str">
        <f>IFERROR(SEARCH(Balance!$C$3,F710,1),"")</f>
        <v/>
      </c>
      <c r="C710" s="7" t="str">
        <f t="shared" ca="1" si="33"/>
        <v/>
      </c>
      <c r="D710" s="8"/>
      <c r="E710" s="6" t="str">
        <f t="shared" ca="1" si="34"/>
        <v/>
      </c>
      <c r="F710" s="1"/>
      <c r="G710" s="1"/>
      <c r="H710" s="1"/>
      <c r="I710" s="1"/>
      <c r="J710" s="1" t="str">
        <f t="shared" si="35"/>
        <v/>
      </c>
      <c r="K710" s="1"/>
      <c r="L710" s="2"/>
    </row>
    <row r="711" spans="1:12" ht="20.25" x14ac:dyDescent="0.3">
      <c r="A711" t="str">
        <f>IFERROR(RANK(B711,$B$4:$B$1000,1)+COUNTIF($B$3:B710,B711),"")</f>
        <v/>
      </c>
      <c r="B711" t="str">
        <f>IFERROR(SEARCH(Balance!$C$3,F711,1),"")</f>
        <v/>
      </c>
      <c r="C711" s="7" t="str">
        <f t="shared" ca="1" si="33"/>
        <v/>
      </c>
      <c r="D711" s="8"/>
      <c r="E711" s="6" t="str">
        <f t="shared" ca="1" si="34"/>
        <v/>
      </c>
      <c r="F711" s="1"/>
      <c r="G711" s="1"/>
      <c r="H711" s="1"/>
      <c r="I711" s="1"/>
      <c r="J711" s="1" t="str">
        <f t="shared" si="35"/>
        <v/>
      </c>
      <c r="K711" s="1"/>
      <c r="L711" s="2"/>
    </row>
    <row r="712" spans="1:12" ht="20.25" x14ac:dyDescent="0.3">
      <c r="A712" t="str">
        <f>IFERROR(RANK(B712,$B$4:$B$1000,1)+COUNTIF($B$3:B711,B712),"")</f>
        <v/>
      </c>
      <c r="B712" t="str">
        <f>IFERROR(SEARCH(Balance!$C$3,F712,1),"")</f>
        <v/>
      </c>
      <c r="C712" s="7" t="str">
        <f t="shared" ca="1" si="33"/>
        <v/>
      </c>
      <c r="D712" s="8"/>
      <c r="E712" s="6" t="str">
        <f t="shared" ca="1" si="34"/>
        <v/>
      </c>
      <c r="F712" s="1"/>
      <c r="G712" s="1"/>
      <c r="H712" s="1"/>
      <c r="I712" s="1"/>
      <c r="J712" s="1" t="str">
        <f t="shared" si="35"/>
        <v/>
      </c>
      <c r="K712" s="1"/>
      <c r="L712" s="2"/>
    </row>
    <row r="713" spans="1:12" ht="20.25" x14ac:dyDescent="0.3">
      <c r="A713" t="str">
        <f>IFERROR(RANK(B713,$B$4:$B$1000,1)+COUNTIF($B$3:B712,B713),"")</f>
        <v/>
      </c>
      <c r="B713" t="str">
        <f>IFERROR(SEARCH(Balance!$C$3,F713,1),"")</f>
        <v/>
      </c>
      <c r="C713" s="7" t="str">
        <f t="shared" ca="1" si="33"/>
        <v/>
      </c>
      <c r="D713" s="8"/>
      <c r="E713" s="6" t="str">
        <f t="shared" ca="1" si="34"/>
        <v/>
      </c>
      <c r="F713" s="1"/>
      <c r="G713" s="1"/>
      <c r="H713" s="1"/>
      <c r="I713" s="1"/>
      <c r="J713" s="1" t="str">
        <f t="shared" si="35"/>
        <v/>
      </c>
      <c r="K713" s="1"/>
      <c r="L713" s="2"/>
    </row>
    <row r="714" spans="1:12" ht="20.25" x14ac:dyDescent="0.3">
      <c r="A714" t="str">
        <f>IFERROR(RANK(B714,$B$4:$B$1000,1)+COUNTIF($B$3:B713,B714),"")</f>
        <v/>
      </c>
      <c r="B714" t="str">
        <f>IFERROR(SEARCH(Balance!$C$3,F714,1),"")</f>
        <v/>
      </c>
      <c r="C714" s="7" t="str">
        <f t="shared" ca="1" si="33"/>
        <v/>
      </c>
      <c r="D714" s="8"/>
      <c r="E714" s="6" t="str">
        <f t="shared" ca="1" si="34"/>
        <v/>
      </c>
      <c r="F714" s="1"/>
      <c r="G714" s="1"/>
      <c r="H714" s="1"/>
      <c r="I714" s="1"/>
      <c r="J714" s="1" t="str">
        <f t="shared" si="35"/>
        <v/>
      </c>
      <c r="K714" s="1"/>
      <c r="L714" s="2"/>
    </row>
    <row r="715" spans="1:12" ht="20.25" x14ac:dyDescent="0.3">
      <c r="A715" t="str">
        <f>IFERROR(RANK(B715,$B$4:$B$1000,1)+COUNTIF($B$3:B714,B715),"")</f>
        <v/>
      </c>
      <c r="B715" t="str">
        <f>IFERROR(SEARCH(Balance!$C$3,F715,1),"")</f>
        <v/>
      </c>
      <c r="C715" s="7" t="str">
        <f t="shared" ca="1" si="33"/>
        <v/>
      </c>
      <c r="D715" s="8"/>
      <c r="E715" s="6" t="str">
        <f t="shared" ca="1" si="34"/>
        <v/>
      </c>
      <c r="F715" s="1"/>
      <c r="G715" s="1"/>
      <c r="H715" s="1"/>
      <c r="I715" s="1"/>
      <c r="J715" s="1" t="str">
        <f t="shared" si="35"/>
        <v/>
      </c>
      <c r="K715" s="1"/>
      <c r="L715" s="2"/>
    </row>
    <row r="716" spans="1:12" ht="20.25" x14ac:dyDescent="0.3">
      <c r="A716" t="str">
        <f>IFERROR(RANK(B716,$B$4:$B$1000,1)+COUNTIF($B$3:B715,B716),"")</f>
        <v/>
      </c>
      <c r="B716" t="str">
        <f>IFERROR(SEARCH(Balance!$C$3,F716,1),"")</f>
        <v/>
      </c>
      <c r="C716" s="7" t="str">
        <f t="shared" ca="1" si="33"/>
        <v/>
      </c>
      <c r="D716" s="8"/>
      <c r="E716" s="6" t="str">
        <f t="shared" ca="1" si="34"/>
        <v/>
      </c>
      <c r="F716" s="1"/>
      <c r="G716" s="1"/>
      <c r="H716" s="1"/>
      <c r="I716" s="1"/>
      <c r="J716" s="1" t="str">
        <f t="shared" si="35"/>
        <v/>
      </c>
      <c r="K716" s="1"/>
      <c r="L716" s="2"/>
    </row>
    <row r="717" spans="1:12" ht="20.25" x14ac:dyDescent="0.3">
      <c r="A717" t="str">
        <f>IFERROR(RANK(B717,$B$4:$B$1000,1)+COUNTIF($B$3:B716,B717),"")</f>
        <v/>
      </c>
      <c r="B717" t="str">
        <f>IFERROR(SEARCH(Balance!$C$3,F717,1),"")</f>
        <v/>
      </c>
      <c r="C717" s="7" t="str">
        <f t="shared" ca="1" si="33"/>
        <v/>
      </c>
      <c r="D717" s="8"/>
      <c r="E717" s="6" t="str">
        <f t="shared" ca="1" si="34"/>
        <v/>
      </c>
      <c r="F717" s="1"/>
      <c r="G717" s="1"/>
      <c r="H717" s="1"/>
      <c r="I717" s="1"/>
      <c r="J717" s="1" t="str">
        <f t="shared" si="35"/>
        <v/>
      </c>
      <c r="K717" s="1"/>
      <c r="L717" s="2"/>
    </row>
    <row r="718" spans="1:12" ht="20.25" x14ac:dyDescent="0.3">
      <c r="A718" t="str">
        <f>IFERROR(RANK(B718,$B$4:$B$1000,1)+COUNTIF($B$3:B717,B718),"")</f>
        <v/>
      </c>
      <c r="B718" t="str">
        <f>IFERROR(SEARCH(Balance!$C$3,F718,1),"")</f>
        <v/>
      </c>
      <c r="C718" s="7" t="str">
        <f t="shared" ca="1" si="33"/>
        <v/>
      </c>
      <c r="D718" s="8"/>
      <c r="E718" s="6" t="str">
        <f t="shared" ca="1" si="34"/>
        <v/>
      </c>
      <c r="F718" s="1"/>
      <c r="G718" s="1"/>
      <c r="H718" s="1"/>
      <c r="I718" s="1"/>
      <c r="J718" s="1" t="str">
        <f t="shared" si="35"/>
        <v/>
      </c>
      <c r="K718" s="1"/>
      <c r="L718" s="2"/>
    </row>
    <row r="719" spans="1:12" ht="20.25" x14ac:dyDescent="0.3">
      <c r="A719" t="str">
        <f>IFERROR(RANK(B719,$B$4:$B$1000,1)+COUNTIF($B$3:B718,B719),"")</f>
        <v/>
      </c>
      <c r="B719" t="str">
        <f>IFERROR(SEARCH(Balance!$C$3,F719,1),"")</f>
        <v/>
      </c>
      <c r="C719" s="7" t="str">
        <f t="shared" ca="1" si="33"/>
        <v/>
      </c>
      <c r="D719" s="8"/>
      <c r="E719" s="6" t="str">
        <f t="shared" ca="1" si="34"/>
        <v/>
      </c>
      <c r="F719" s="1"/>
      <c r="G719" s="1"/>
      <c r="H719" s="1"/>
      <c r="I719" s="1"/>
      <c r="J719" s="1" t="str">
        <f t="shared" si="35"/>
        <v/>
      </c>
      <c r="K719" s="1"/>
      <c r="L719" s="2"/>
    </row>
    <row r="720" spans="1:12" ht="20.25" x14ac:dyDescent="0.3">
      <c r="A720" t="str">
        <f>IFERROR(RANK(B720,$B$4:$B$1000,1)+COUNTIF($B$3:B719,B720),"")</f>
        <v/>
      </c>
      <c r="B720" t="str">
        <f>IFERROR(SEARCH(Balance!$C$3,F720,1),"")</f>
        <v/>
      </c>
      <c r="C720" s="7" t="str">
        <f t="shared" ca="1" si="33"/>
        <v/>
      </c>
      <c r="D720" s="8"/>
      <c r="E720" s="6" t="str">
        <f t="shared" ca="1" si="34"/>
        <v/>
      </c>
      <c r="F720" s="1"/>
      <c r="G720" s="1"/>
      <c r="H720" s="1"/>
      <c r="I720" s="1"/>
      <c r="J720" s="1" t="str">
        <f t="shared" si="35"/>
        <v/>
      </c>
      <c r="K720" s="1"/>
      <c r="L720" s="2"/>
    </row>
    <row r="721" spans="1:12" ht="20.25" x14ac:dyDescent="0.3">
      <c r="A721" t="str">
        <f>IFERROR(RANK(B721,$B$4:$B$1000,1)+COUNTIF($B$3:B720,B721),"")</f>
        <v/>
      </c>
      <c r="B721" t="str">
        <f>IFERROR(SEARCH(Balance!$C$3,F721,1),"")</f>
        <v/>
      </c>
      <c r="C721" s="7" t="str">
        <f t="shared" ca="1" si="33"/>
        <v/>
      </c>
      <c r="D721" s="8"/>
      <c r="E721" s="6" t="str">
        <f t="shared" ca="1" si="34"/>
        <v/>
      </c>
      <c r="F721" s="1"/>
      <c r="G721" s="1"/>
      <c r="H721" s="1"/>
      <c r="I721" s="1"/>
      <c r="J721" s="1" t="str">
        <f t="shared" si="35"/>
        <v/>
      </c>
      <c r="K721" s="1"/>
      <c r="L721" s="2"/>
    </row>
    <row r="722" spans="1:12" ht="20.25" x14ac:dyDescent="0.3">
      <c r="A722" t="str">
        <f>IFERROR(RANK(B722,$B$4:$B$1000,1)+COUNTIF($B$3:B721,B722),"")</f>
        <v/>
      </c>
      <c r="B722" t="str">
        <f>IFERROR(SEARCH(Balance!$C$3,F722,1),"")</f>
        <v/>
      </c>
      <c r="C722" s="7" t="str">
        <f t="shared" ca="1" si="33"/>
        <v/>
      </c>
      <c r="D722" s="8"/>
      <c r="E722" s="6" t="str">
        <f t="shared" ca="1" si="34"/>
        <v/>
      </c>
      <c r="F722" s="1"/>
      <c r="G722" s="1"/>
      <c r="H722" s="1"/>
      <c r="I722" s="1"/>
      <c r="J722" s="1" t="str">
        <f t="shared" si="35"/>
        <v/>
      </c>
      <c r="K722" s="1"/>
      <c r="L722" s="2"/>
    </row>
    <row r="723" spans="1:12" ht="20.25" x14ac:dyDescent="0.3">
      <c r="A723" t="str">
        <f>IFERROR(RANK(B723,$B$4:$B$1000,1)+COUNTIF($B$3:B722,B723),"")</f>
        <v/>
      </c>
      <c r="B723" t="str">
        <f>IFERROR(SEARCH(Balance!$C$3,F723,1),"")</f>
        <v/>
      </c>
      <c r="C723" s="7" t="str">
        <f t="shared" ca="1" si="33"/>
        <v/>
      </c>
      <c r="D723" s="8"/>
      <c r="E723" s="6" t="str">
        <f t="shared" ca="1" si="34"/>
        <v/>
      </c>
      <c r="F723" s="1"/>
      <c r="G723" s="1"/>
      <c r="H723" s="1"/>
      <c r="I723" s="1"/>
      <c r="J723" s="1" t="str">
        <f t="shared" si="35"/>
        <v/>
      </c>
      <c r="K723" s="1"/>
      <c r="L723" s="2"/>
    </row>
    <row r="724" spans="1:12" ht="20.25" x14ac:dyDescent="0.3">
      <c r="A724" t="str">
        <f>IFERROR(RANK(B724,$B$4:$B$1000,1)+COUNTIF($B$3:B723,B724),"")</f>
        <v/>
      </c>
      <c r="B724" t="str">
        <f>IFERROR(SEARCH(Balance!$C$3,F724,1),"")</f>
        <v/>
      </c>
      <c r="C724" s="7" t="str">
        <f t="shared" ca="1" si="33"/>
        <v/>
      </c>
      <c r="D724" s="8"/>
      <c r="E724" s="6" t="str">
        <f t="shared" ca="1" si="34"/>
        <v/>
      </c>
      <c r="F724" s="1"/>
      <c r="G724" s="1"/>
      <c r="H724" s="1"/>
      <c r="I724" s="1"/>
      <c r="J724" s="1" t="str">
        <f t="shared" si="35"/>
        <v/>
      </c>
      <c r="K724" s="1"/>
      <c r="L724" s="2"/>
    </row>
    <row r="725" spans="1:12" ht="20.25" x14ac:dyDescent="0.3">
      <c r="A725" t="str">
        <f>IFERROR(RANK(B725,$B$4:$B$1000,1)+COUNTIF($B$3:B724,B725),"")</f>
        <v/>
      </c>
      <c r="B725" t="str">
        <f>IFERROR(SEARCH(Balance!$C$3,F725,1),"")</f>
        <v/>
      </c>
      <c r="C725" s="7" t="str">
        <f t="shared" ca="1" si="33"/>
        <v/>
      </c>
      <c r="D725" s="8"/>
      <c r="E725" s="6" t="str">
        <f t="shared" ca="1" si="34"/>
        <v/>
      </c>
      <c r="F725" s="1"/>
      <c r="G725" s="1"/>
      <c r="H725" s="1"/>
      <c r="I725" s="1"/>
      <c r="J725" s="1" t="str">
        <f t="shared" si="35"/>
        <v/>
      </c>
      <c r="K725" s="1"/>
      <c r="L725" s="2"/>
    </row>
    <row r="726" spans="1:12" ht="20.25" x14ac:dyDescent="0.3">
      <c r="A726" t="str">
        <f>IFERROR(RANK(B726,$B$4:$B$1000,1)+COUNTIF($B$3:B725,B726),"")</f>
        <v/>
      </c>
      <c r="B726" t="str">
        <f>IFERROR(SEARCH(Balance!$C$3,F726,1),"")</f>
        <v/>
      </c>
      <c r="C726" s="7" t="str">
        <f t="shared" ca="1" si="33"/>
        <v/>
      </c>
      <c r="D726" s="8"/>
      <c r="E726" s="6" t="str">
        <f t="shared" ca="1" si="34"/>
        <v/>
      </c>
      <c r="F726" s="1"/>
      <c r="G726" s="1"/>
      <c r="H726" s="1"/>
      <c r="I726" s="1"/>
      <c r="J726" s="1" t="str">
        <f t="shared" si="35"/>
        <v/>
      </c>
      <c r="K726" s="1"/>
      <c r="L726" s="2"/>
    </row>
    <row r="727" spans="1:12" ht="20.25" x14ac:dyDescent="0.3">
      <c r="A727" t="str">
        <f>IFERROR(RANK(B727,$B$4:$B$1000,1)+COUNTIF($B$3:B726,B727),"")</f>
        <v/>
      </c>
      <c r="B727" t="str">
        <f>IFERROR(SEARCH(Balance!$C$3,F727,1),"")</f>
        <v/>
      </c>
      <c r="C727" s="7" t="str">
        <f t="shared" ca="1" si="33"/>
        <v/>
      </c>
      <c r="D727" s="8"/>
      <c r="E727" s="6" t="str">
        <f t="shared" ca="1" si="34"/>
        <v/>
      </c>
      <c r="F727" s="1"/>
      <c r="G727" s="1"/>
      <c r="H727" s="1"/>
      <c r="I727" s="1"/>
      <c r="J727" s="1" t="str">
        <f t="shared" si="35"/>
        <v/>
      </c>
      <c r="K727" s="1"/>
      <c r="L727" s="2"/>
    </row>
    <row r="728" spans="1:12" ht="20.25" x14ac:dyDescent="0.3">
      <c r="A728" t="str">
        <f>IFERROR(RANK(B728,$B$4:$B$1000,1)+COUNTIF($B$3:B727,B728),"")</f>
        <v/>
      </c>
      <c r="B728" t="str">
        <f>IFERROR(SEARCH(Balance!$C$3,F728,1),"")</f>
        <v/>
      </c>
      <c r="C728" s="7" t="str">
        <f t="shared" ca="1" si="33"/>
        <v/>
      </c>
      <c r="D728" s="8"/>
      <c r="E728" s="6" t="str">
        <f t="shared" ca="1" si="34"/>
        <v/>
      </c>
      <c r="F728" s="1"/>
      <c r="G728" s="1"/>
      <c r="H728" s="1"/>
      <c r="I728" s="1"/>
      <c r="J728" s="1" t="str">
        <f t="shared" si="35"/>
        <v/>
      </c>
      <c r="K728" s="1"/>
      <c r="L728" s="2"/>
    </row>
    <row r="729" spans="1:12" ht="20.25" x14ac:dyDescent="0.3">
      <c r="A729" t="str">
        <f>IFERROR(RANK(B729,$B$4:$B$1000,1)+COUNTIF($B$3:B728,B729),"")</f>
        <v/>
      </c>
      <c r="B729" t="str">
        <f>IFERROR(SEARCH(Balance!$C$3,F729,1),"")</f>
        <v/>
      </c>
      <c r="C729" s="7" t="str">
        <f t="shared" ca="1" si="33"/>
        <v/>
      </c>
      <c r="D729" s="8"/>
      <c r="E729" s="6" t="str">
        <f t="shared" ca="1" si="34"/>
        <v/>
      </c>
      <c r="F729" s="1"/>
      <c r="G729" s="1"/>
      <c r="H729" s="1"/>
      <c r="I729" s="1"/>
      <c r="J729" s="1" t="str">
        <f t="shared" si="35"/>
        <v/>
      </c>
      <c r="K729" s="1"/>
      <c r="L729" s="2"/>
    </row>
    <row r="730" spans="1:12" ht="20.25" x14ac:dyDescent="0.3">
      <c r="A730" t="str">
        <f>IFERROR(RANK(B730,$B$4:$B$1000,1)+COUNTIF($B$3:B729,B730),"")</f>
        <v/>
      </c>
      <c r="B730" t="str">
        <f>IFERROR(SEARCH(Balance!$C$3,F730,1),"")</f>
        <v/>
      </c>
      <c r="C730" s="7" t="str">
        <f t="shared" ca="1" si="33"/>
        <v/>
      </c>
      <c r="D730" s="8"/>
      <c r="E730" s="6" t="str">
        <f t="shared" ca="1" si="34"/>
        <v/>
      </c>
      <c r="F730" s="1"/>
      <c r="G730" s="1"/>
      <c r="H730" s="1"/>
      <c r="I730" s="1"/>
      <c r="J730" s="1" t="str">
        <f t="shared" si="35"/>
        <v/>
      </c>
      <c r="K730" s="1"/>
      <c r="L730" s="2"/>
    </row>
    <row r="731" spans="1:12" ht="20.25" x14ac:dyDescent="0.3">
      <c r="A731" t="str">
        <f>IFERROR(RANK(B731,$B$4:$B$1000,1)+COUNTIF($B$3:B730,B731),"")</f>
        <v/>
      </c>
      <c r="B731" t="str">
        <f>IFERROR(SEARCH(Balance!$C$3,F731,1),"")</f>
        <v/>
      </c>
      <c r="C731" s="7" t="str">
        <f t="shared" ca="1" si="33"/>
        <v/>
      </c>
      <c r="D731" s="8"/>
      <c r="E731" s="6" t="str">
        <f t="shared" ca="1" si="34"/>
        <v/>
      </c>
      <c r="F731" s="1"/>
      <c r="G731" s="1"/>
      <c r="H731" s="1"/>
      <c r="I731" s="1"/>
      <c r="J731" s="1" t="str">
        <f t="shared" si="35"/>
        <v/>
      </c>
      <c r="K731" s="1"/>
      <c r="L731" s="2"/>
    </row>
    <row r="732" spans="1:12" ht="20.25" x14ac:dyDescent="0.3">
      <c r="A732" t="str">
        <f>IFERROR(RANK(B732,$B$4:$B$1000,1)+COUNTIF($B$3:B731,B732),"")</f>
        <v/>
      </c>
      <c r="B732" t="str">
        <f>IFERROR(SEARCH(Balance!$C$3,F732,1),"")</f>
        <v/>
      </c>
      <c r="C732" s="7" t="str">
        <f t="shared" ca="1" si="33"/>
        <v/>
      </c>
      <c r="D732" s="8"/>
      <c r="E732" s="6" t="str">
        <f t="shared" ca="1" si="34"/>
        <v/>
      </c>
      <c r="F732" s="1"/>
      <c r="G732" s="1"/>
      <c r="H732" s="1"/>
      <c r="I732" s="1"/>
      <c r="J732" s="1" t="str">
        <f t="shared" si="35"/>
        <v/>
      </c>
      <c r="K732" s="1"/>
      <c r="L732" s="2"/>
    </row>
    <row r="733" spans="1:12" ht="20.25" x14ac:dyDescent="0.3">
      <c r="A733" t="str">
        <f>IFERROR(RANK(B733,$B$4:$B$1000,1)+COUNTIF($B$3:B732,B733),"")</f>
        <v/>
      </c>
      <c r="B733" t="str">
        <f>IFERROR(SEARCH(Balance!$C$3,F733,1),"")</f>
        <v/>
      </c>
      <c r="C733" s="7" t="str">
        <f t="shared" ca="1" si="33"/>
        <v/>
      </c>
      <c r="D733" s="8"/>
      <c r="E733" s="6" t="str">
        <f t="shared" ca="1" si="34"/>
        <v/>
      </c>
      <c r="F733" s="1"/>
      <c r="G733" s="1"/>
      <c r="H733" s="1"/>
      <c r="I733" s="1"/>
      <c r="J733" s="1" t="str">
        <f t="shared" si="35"/>
        <v/>
      </c>
      <c r="K733" s="1"/>
      <c r="L733" s="2"/>
    </row>
    <row r="734" spans="1:12" ht="20.25" x14ac:dyDescent="0.3">
      <c r="A734" t="str">
        <f>IFERROR(RANK(B734,$B$4:$B$1000,1)+COUNTIF($B$3:B733,B734),"")</f>
        <v/>
      </c>
      <c r="B734" t="str">
        <f>IFERROR(SEARCH(Balance!$C$3,F734,1),"")</f>
        <v/>
      </c>
      <c r="C734" s="7" t="str">
        <f t="shared" ca="1" si="33"/>
        <v/>
      </c>
      <c r="D734" s="8"/>
      <c r="E734" s="6" t="str">
        <f t="shared" ca="1" si="34"/>
        <v/>
      </c>
      <c r="F734" s="1"/>
      <c r="G734" s="1"/>
      <c r="H734" s="1"/>
      <c r="I734" s="1"/>
      <c r="J734" s="1" t="str">
        <f t="shared" si="35"/>
        <v/>
      </c>
      <c r="K734" s="1"/>
      <c r="L734" s="2"/>
    </row>
    <row r="735" spans="1:12" ht="20.25" x14ac:dyDescent="0.3">
      <c r="A735" t="str">
        <f>IFERROR(RANK(B735,$B$4:$B$1000,1)+COUNTIF($B$3:B734,B735),"")</f>
        <v/>
      </c>
      <c r="B735" t="str">
        <f>IFERROR(SEARCH(Balance!$C$3,F735,1),"")</f>
        <v/>
      </c>
      <c r="C735" s="7" t="str">
        <f t="shared" ca="1" si="33"/>
        <v/>
      </c>
      <c r="D735" s="8"/>
      <c r="E735" s="6" t="str">
        <f t="shared" ca="1" si="34"/>
        <v/>
      </c>
      <c r="F735" s="1"/>
      <c r="G735" s="1"/>
      <c r="H735" s="1"/>
      <c r="I735" s="1"/>
      <c r="J735" s="1" t="str">
        <f t="shared" si="35"/>
        <v/>
      </c>
      <c r="K735" s="1"/>
      <c r="L735" s="2"/>
    </row>
    <row r="736" spans="1:12" ht="20.25" x14ac:dyDescent="0.3">
      <c r="A736" t="str">
        <f>IFERROR(RANK(B736,$B$4:$B$1000,1)+COUNTIF($B$3:B735,B736),"")</f>
        <v/>
      </c>
      <c r="B736" t="str">
        <f>IFERROR(SEARCH(Balance!$C$3,F736,1),"")</f>
        <v/>
      </c>
      <c r="C736" s="7" t="str">
        <f t="shared" ca="1" si="33"/>
        <v/>
      </c>
      <c r="D736" s="8"/>
      <c r="E736" s="6" t="str">
        <f t="shared" ca="1" si="34"/>
        <v/>
      </c>
      <c r="F736" s="1"/>
      <c r="G736" s="1"/>
      <c r="H736" s="1"/>
      <c r="I736" s="1"/>
      <c r="J736" s="1" t="str">
        <f t="shared" si="35"/>
        <v/>
      </c>
      <c r="K736" s="1"/>
      <c r="L736" s="2"/>
    </row>
    <row r="737" spans="1:12" ht="20.25" x14ac:dyDescent="0.3">
      <c r="A737" t="str">
        <f>IFERROR(RANK(B737,$B$4:$B$1000,1)+COUNTIF($B$3:B736,B737),"")</f>
        <v/>
      </c>
      <c r="B737" t="str">
        <f>IFERROR(SEARCH(Balance!$C$3,F737,1),"")</f>
        <v/>
      </c>
      <c r="C737" s="7" t="str">
        <f t="shared" ca="1" si="33"/>
        <v/>
      </c>
      <c r="D737" s="8"/>
      <c r="E737" s="6" t="str">
        <f t="shared" ca="1" si="34"/>
        <v/>
      </c>
      <c r="F737" s="1"/>
      <c r="G737" s="1"/>
      <c r="H737" s="1"/>
      <c r="I737" s="1"/>
      <c r="J737" s="1" t="str">
        <f t="shared" si="35"/>
        <v/>
      </c>
      <c r="K737" s="1"/>
      <c r="L737" s="2"/>
    </row>
    <row r="738" spans="1:12" ht="20.25" x14ac:dyDescent="0.3">
      <c r="A738" t="str">
        <f>IFERROR(RANK(B738,$B$4:$B$1000,1)+COUNTIF($B$3:B737,B738),"")</f>
        <v/>
      </c>
      <c r="B738" t="str">
        <f>IFERROR(SEARCH(Balance!$C$3,F738,1),"")</f>
        <v/>
      </c>
      <c r="C738" s="7" t="str">
        <f t="shared" ca="1" si="33"/>
        <v/>
      </c>
      <c r="D738" s="8"/>
      <c r="E738" s="6" t="str">
        <f t="shared" ca="1" si="34"/>
        <v/>
      </c>
      <c r="F738" s="1"/>
      <c r="G738" s="1"/>
      <c r="H738" s="1"/>
      <c r="I738" s="1"/>
      <c r="J738" s="1" t="str">
        <f t="shared" si="35"/>
        <v/>
      </c>
      <c r="K738" s="1"/>
      <c r="L738" s="2"/>
    </row>
    <row r="739" spans="1:12" ht="20.25" x14ac:dyDescent="0.3">
      <c r="A739" t="str">
        <f>IFERROR(RANK(B739,$B$4:$B$1000,1)+COUNTIF($B$3:B738,B739),"")</f>
        <v/>
      </c>
      <c r="B739" t="str">
        <f>IFERROR(SEARCH(Balance!$C$3,F739,1),"")</f>
        <v/>
      </c>
      <c r="C739" s="7" t="str">
        <f t="shared" ca="1" si="33"/>
        <v/>
      </c>
      <c r="D739" s="8"/>
      <c r="E739" s="6" t="str">
        <f t="shared" ca="1" si="34"/>
        <v/>
      </c>
      <c r="F739" s="1"/>
      <c r="G739" s="1"/>
      <c r="H739" s="1"/>
      <c r="I739" s="1"/>
      <c r="J739" s="1" t="str">
        <f t="shared" si="35"/>
        <v/>
      </c>
      <c r="K739" s="1"/>
      <c r="L739" s="2"/>
    </row>
    <row r="740" spans="1:12" ht="20.25" x14ac:dyDescent="0.3">
      <c r="A740" t="str">
        <f>IFERROR(RANK(B740,$B$4:$B$1000,1)+COUNTIF($B$3:B739,B740),"")</f>
        <v/>
      </c>
      <c r="B740" t="str">
        <f>IFERROR(SEARCH(Balance!$C$3,F740,1),"")</f>
        <v/>
      </c>
      <c r="C740" s="7" t="str">
        <f t="shared" ca="1" si="33"/>
        <v/>
      </c>
      <c r="D740" s="8"/>
      <c r="E740" s="6" t="str">
        <f t="shared" ca="1" si="34"/>
        <v/>
      </c>
      <c r="F740" s="1"/>
      <c r="G740" s="1"/>
      <c r="H740" s="1"/>
      <c r="I740" s="1"/>
      <c r="J740" s="1" t="str">
        <f t="shared" si="35"/>
        <v/>
      </c>
      <c r="K740" s="1"/>
      <c r="L740" s="2"/>
    </row>
    <row r="741" spans="1:12" ht="20.25" x14ac:dyDescent="0.3">
      <c r="A741" t="str">
        <f>IFERROR(RANK(B741,$B$4:$B$1000,1)+COUNTIF($B$3:B740,B741),"")</f>
        <v/>
      </c>
      <c r="B741" t="str">
        <f>IFERROR(SEARCH(Balance!$C$3,F741,1),"")</f>
        <v/>
      </c>
      <c r="C741" s="7" t="str">
        <f t="shared" ca="1" si="33"/>
        <v/>
      </c>
      <c r="D741" s="8"/>
      <c r="E741" s="6" t="str">
        <f t="shared" ca="1" si="34"/>
        <v/>
      </c>
      <c r="F741" s="1"/>
      <c r="G741" s="1"/>
      <c r="H741" s="1"/>
      <c r="I741" s="1"/>
      <c r="J741" s="1" t="str">
        <f t="shared" si="35"/>
        <v/>
      </c>
      <c r="K741" s="1"/>
      <c r="L741" s="2"/>
    </row>
    <row r="742" spans="1:12" ht="20.25" x14ac:dyDescent="0.3">
      <c r="A742" t="str">
        <f>IFERROR(RANK(B742,$B$4:$B$1000,1)+COUNTIF($B$3:B741,B742),"")</f>
        <v/>
      </c>
      <c r="B742" t="str">
        <f>IFERROR(SEARCH(Balance!$C$3,F742,1),"")</f>
        <v/>
      </c>
      <c r="C742" s="7" t="str">
        <f t="shared" ca="1" si="33"/>
        <v/>
      </c>
      <c r="D742" s="8"/>
      <c r="E742" s="6" t="str">
        <f t="shared" ca="1" si="34"/>
        <v/>
      </c>
      <c r="F742" s="1"/>
      <c r="G742" s="1"/>
      <c r="H742" s="1"/>
      <c r="I742" s="1"/>
      <c r="J742" s="1" t="str">
        <f t="shared" si="35"/>
        <v/>
      </c>
      <c r="K742" s="1"/>
      <c r="L742" s="2"/>
    </row>
    <row r="743" spans="1:12" ht="20.25" x14ac:dyDescent="0.3">
      <c r="A743" t="str">
        <f>IFERROR(RANK(B743,$B$4:$B$1000,1)+COUNTIF($B$3:B742,B743),"")</f>
        <v/>
      </c>
      <c r="B743" t="str">
        <f>IFERROR(SEARCH(Balance!$C$3,F743,1),"")</f>
        <v/>
      </c>
      <c r="C743" s="7" t="str">
        <f t="shared" ca="1" si="33"/>
        <v/>
      </c>
      <c r="D743" s="8"/>
      <c r="E743" s="6" t="str">
        <f t="shared" ca="1" si="34"/>
        <v/>
      </c>
      <c r="F743" s="1"/>
      <c r="G743" s="1"/>
      <c r="H743" s="1"/>
      <c r="I743" s="1"/>
      <c r="J743" s="1" t="str">
        <f t="shared" si="35"/>
        <v/>
      </c>
      <c r="K743" s="1"/>
      <c r="L743" s="2"/>
    </row>
    <row r="744" spans="1:12" ht="20.25" x14ac:dyDescent="0.3">
      <c r="A744" t="str">
        <f>IFERROR(RANK(B744,$B$4:$B$1000,1)+COUNTIF($B$3:B743,B744),"")</f>
        <v/>
      </c>
      <c r="B744" t="str">
        <f>IFERROR(SEARCH(Balance!$C$3,F744,1),"")</f>
        <v/>
      </c>
      <c r="C744" s="7" t="str">
        <f t="shared" ca="1" si="33"/>
        <v/>
      </c>
      <c r="D744" s="8"/>
      <c r="E744" s="6" t="str">
        <f t="shared" ca="1" si="34"/>
        <v/>
      </c>
      <c r="F744" s="1"/>
      <c r="G744" s="1"/>
      <c r="H744" s="1"/>
      <c r="I744" s="1"/>
      <c r="J744" s="1" t="str">
        <f t="shared" si="35"/>
        <v/>
      </c>
      <c r="K744" s="1"/>
      <c r="L744" s="2"/>
    </row>
    <row r="745" spans="1:12" ht="20.25" x14ac:dyDescent="0.3">
      <c r="A745" t="str">
        <f>IFERROR(RANK(B745,$B$4:$B$1000,1)+COUNTIF($B$3:B744,B745),"")</f>
        <v/>
      </c>
      <c r="B745" t="str">
        <f>IFERROR(SEARCH(Balance!$C$3,F745,1),"")</f>
        <v/>
      </c>
      <c r="C745" s="7" t="str">
        <f t="shared" ca="1" si="33"/>
        <v/>
      </c>
      <c r="D745" s="8"/>
      <c r="E745" s="6" t="str">
        <f t="shared" ca="1" si="34"/>
        <v/>
      </c>
      <c r="F745" s="1"/>
      <c r="G745" s="1"/>
      <c r="H745" s="1"/>
      <c r="I745" s="1"/>
      <c r="J745" s="1" t="str">
        <f t="shared" si="35"/>
        <v/>
      </c>
      <c r="K745" s="1"/>
      <c r="L745" s="2"/>
    </row>
    <row r="746" spans="1:12" ht="20.25" x14ac:dyDescent="0.3">
      <c r="A746" t="str">
        <f>IFERROR(RANK(B746,$B$4:$B$1000,1)+COUNTIF($B$3:B745,B746),"")</f>
        <v/>
      </c>
      <c r="B746" t="str">
        <f>IFERROR(SEARCH(Balance!$C$3,F746,1),"")</f>
        <v/>
      </c>
      <c r="C746" s="7" t="str">
        <f t="shared" ca="1" si="33"/>
        <v/>
      </c>
      <c r="D746" s="8"/>
      <c r="E746" s="6" t="str">
        <f t="shared" ca="1" si="34"/>
        <v/>
      </c>
      <c r="F746" s="1"/>
      <c r="G746" s="1"/>
      <c r="H746" s="1"/>
      <c r="I746" s="1"/>
      <c r="J746" s="1" t="str">
        <f t="shared" si="35"/>
        <v/>
      </c>
      <c r="K746" s="1"/>
      <c r="L746" s="2"/>
    </row>
    <row r="747" spans="1:12" ht="20.25" x14ac:dyDescent="0.3">
      <c r="A747" t="str">
        <f>IFERROR(RANK(B747,$B$4:$B$1000,1)+COUNTIF($B$3:B746,B747),"")</f>
        <v/>
      </c>
      <c r="B747" t="str">
        <f>IFERROR(SEARCH(Balance!$C$3,F747,1),"")</f>
        <v/>
      </c>
      <c r="C747" s="7" t="str">
        <f t="shared" ca="1" si="33"/>
        <v/>
      </c>
      <c r="D747" s="8"/>
      <c r="E747" s="6" t="str">
        <f t="shared" ca="1" si="34"/>
        <v/>
      </c>
      <c r="F747" s="1"/>
      <c r="G747" s="1"/>
      <c r="H747" s="1"/>
      <c r="I747" s="1"/>
      <c r="J747" s="1" t="str">
        <f t="shared" si="35"/>
        <v/>
      </c>
      <c r="K747" s="1"/>
      <c r="L747" s="2"/>
    </row>
    <row r="748" spans="1:12" ht="20.25" x14ac:dyDescent="0.3">
      <c r="A748" t="str">
        <f>IFERROR(RANK(B748,$B$4:$B$1000,1)+COUNTIF($B$3:B747,B748),"")</f>
        <v/>
      </c>
      <c r="B748" t="str">
        <f>IFERROR(SEARCH(Balance!$C$3,F748,1),"")</f>
        <v/>
      </c>
      <c r="C748" s="7" t="str">
        <f t="shared" ca="1" si="33"/>
        <v/>
      </c>
      <c r="D748" s="8"/>
      <c r="E748" s="6" t="str">
        <f t="shared" ca="1" si="34"/>
        <v/>
      </c>
      <c r="F748" s="1"/>
      <c r="G748" s="1"/>
      <c r="H748" s="1"/>
      <c r="I748" s="1"/>
      <c r="J748" s="1" t="str">
        <f t="shared" si="35"/>
        <v/>
      </c>
      <c r="K748" s="1"/>
      <c r="L748" s="2"/>
    </row>
    <row r="749" spans="1:12" ht="20.25" x14ac:dyDescent="0.3">
      <c r="A749" t="str">
        <f>IFERROR(RANK(B749,$B$4:$B$1000,1)+COUNTIF($B$3:B748,B749),"")</f>
        <v/>
      </c>
      <c r="B749" t="str">
        <f>IFERROR(SEARCH(Balance!$C$3,F749,1),"")</f>
        <v/>
      </c>
      <c r="C749" s="7" t="str">
        <f t="shared" ca="1" si="33"/>
        <v/>
      </c>
      <c r="D749" s="8"/>
      <c r="E749" s="6" t="str">
        <f t="shared" ca="1" si="34"/>
        <v/>
      </c>
      <c r="F749" s="1"/>
      <c r="G749" s="1"/>
      <c r="H749" s="1"/>
      <c r="I749" s="1"/>
      <c r="J749" s="1" t="str">
        <f t="shared" si="35"/>
        <v/>
      </c>
      <c r="K749" s="1"/>
      <c r="L749" s="2"/>
    </row>
    <row r="750" spans="1:12" ht="20.25" x14ac:dyDescent="0.3">
      <c r="A750" t="str">
        <f>IFERROR(RANK(B750,$B$4:$B$1000,1)+COUNTIF($B$3:B749,B750),"")</f>
        <v/>
      </c>
      <c r="B750" t="str">
        <f>IFERROR(SEARCH(Balance!$C$3,F750,1),"")</f>
        <v/>
      </c>
      <c r="C750" s="7" t="str">
        <f t="shared" ca="1" si="33"/>
        <v/>
      </c>
      <c r="D750" s="8"/>
      <c r="E750" s="6" t="str">
        <f t="shared" ca="1" si="34"/>
        <v/>
      </c>
      <c r="F750" s="1"/>
      <c r="G750" s="1"/>
      <c r="H750" s="1"/>
      <c r="I750" s="1"/>
      <c r="J750" s="1" t="str">
        <f t="shared" si="35"/>
        <v/>
      </c>
      <c r="K750" s="1"/>
      <c r="L750" s="2"/>
    </row>
    <row r="751" spans="1:12" ht="20.25" x14ac:dyDescent="0.3">
      <c r="A751" t="str">
        <f>IFERROR(RANK(B751,$B$4:$B$1000,1)+COUNTIF($B$3:B750,B751),"")</f>
        <v/>
      </c>
      <c r="B751" t="str">
        <f>IFERROR(SEARCH(Balance!$C$3,F751,1),"")</f>
        <v/>
      </c>
      <c r="C751" s="7" t="str">
        <f t="shared" ca="1" si="33"/>
        <v/>
      </c>
      <c r="D751" s="8"/>
      <c r="E751" s="6" t="str">
        <f t="shared" ca="1" si="34"/>
        <v/>
      </c>
      <c r="F751" s="1"/>
      <c r="G751" s="1"/>
      <c r="H751" s="1"/>
      <c r="I751" s="1"/>
      <c r="J751" s="1" t="str">
        <f t="shared" si="35"/>
        <v/>
      </c>
      <c r="K751" s="1"/>
      <c r="L751" s="2"/>
    </row>
    <row r="752" spans="1:12" ht="20.25" x14ac:dyDescent="0.3">
      <c r="A752" t="str">
        <f>IFERROR(RANK(B752,$B$4:$B$1000,1)+COUNTIF($B$3:B751,B752),"")</f>
        <v/>
      </c>
      <c r="B752" t="str">
        <f>IFERROR(SEARCH(Balance!$C$3,F752,1),"")</f>
        <v/>
      </c>
      <c r="C752" s="7" t="str">
        <f t="shared" ca="1" si="33"/>
        <v/>
      </c>
      <c r="D752" s="8"/>
      <c r="E752" s="6" t="str">
        <f t="shared" ca="1" si="34"/>
        <v/>
      </c>
      <c r="F752" s="1"/>
      <c r="G752" s="1"/>
      <c r="H752" s="1"/>
      <c r="I752" s="1"/>
      <c r="J752" s="1" t="str">
        <f t="shared" si="35"/>
        <v/>
      </c>
      <c r="K752" s="1"/>
      <c r="L752" s="2"/>
    </row>
    <row r="753" spans="1:12" ht="20.25" x14ac:dyDescent="0.3">
      <c r="A753" t="str">
        <f>IFERROR(RANK(B753,$B$4:$B$1000,1)+COUNTIF($B$3:B752,B753),"")</f>
        <v/>
      </c>
      <c r="B753" t="str">
        <f>IFERROR(SEARCH(Balance!$C$3,F753,1),"")</f>
        <v/>
      </c>
      <c r="C753" s="7" t="str">
        <f t="shared" ca="1" si="33"/>
        <v/>
      </c>
      <c r="D753" s="8"/>
      <c r="E753" s="6" t="str">
        <f t="shared" ca="1" si="34"/>
        <v/>
      </c>
      <c r="F753" s="1"/>
      <c r="G753" s="1"/>
      <c r="H753" s="1"/>
      <c r="I753" s="1"/>
      <c r="J753" s="1" t="str">
        <f t="shared" si="35"/>
        <v/>
      </c>
      <c r="K753" s="1"/>
      <c r="L753" s="2"/>
    </row>
    <row r="754" spans="1:12" ht="20.25" x14ac:dyDescent="0.3">
      <c r="A754" t="str">
        <f>IFERROR(RANK(B754,$B$4:$B$1000,1)+COUNTIF($B$3:B753,B754),"")</f>
        <v/>
      </c>
      <c r="B754" t="str">
        <f>IFERROR(SEARCH(Balance!$C$3,F754,1),"")</f>
        <v/>
      </c>
      <c r="C754" s="7" t="str">
        <f t="shared" ca="1" si="33"/>
        <v/>
      </c>
      <c r="D754" s="8"/>
      <c r="E754" s="6" t="str">
        <f t="shared" ca="1" si="34"/>
        <v/>
      </c>
      <c r="F754" s="1"/>
      <c r="G754" s="1"/>
      <c r="H754" s="1"/>
      <c r="I754" s="1"/>
      <c r="J754" s="1" t="str">
        <f t="shared" si="35"/>
        <v/>
      </c>
      <c r="K754" s="1"/>
      <c r="L754" s="2"/>
    </row>
    <row r="755" spans="1:12" ht="20.25" x14ac:dyDescent="0.3">
      <c r="A755" t="str">
        <f>IFERROR(RANK(B755,$B$4:$B$1000,1)+COUNTIF($B$3:B754,B755),"")</f>
        <v/>
      </c>
      <c r="B755" t="str">
        <f>IFERROR(SEARCH(Balance!$C$3,F755,1),"")</f>
        <v/>
      </c>
      <c r="C755" s="7" t="str">
        <f t="shared" ca="1" si="33"/>
        <v/>
      </c>
      <c r="D755" s="8"/>
      <c r="E755" s="6" t="str">
        <f t="shared" ca="1" si="34"/>
        <v/>
      </c>
      <c r="F755" s="1"/>
      <c r="G755" s="1"/>
      <c r="H755" s="1"/>
      <c r="I755" s="1"/>
      <c r="J755" s="1" t="str">
        <f t="shared" si="35"/>
        <v/>
      </c>
      <c r="K755" s="1"/>
      <c r="L755" s="2"/>
    </row>
    <row r="756" spans="1:12" ht="20.25" x14ac:dyDescent="0.3">
      <c r="A756" t="str">
        <f>IFERROR(RANK(B756,$B$4:$B$1000,1)+COUNTIF($B$3:B755,B756),"")</f>
        <v/>
      </c>
      <c r="B756" t="str">
        <f>IFERROR(SEARCH(Balance!$C$3,F756,1),"")</f>
        <v/>
      </c>
      <c r="C756" s="7" t="str">
        <f t="shared" ca="1" si="33"/>
        <v/>
      </c>
      <c r="D756" s="8"/>
      <c r="E756" s="6" t="str">
        <f t="shared" ca="1" si="34"/>
        <v/>
      </c>
      <c r="F756" s="1"/>
      <c r="G756" s="1"/>
      <c r="H756" s="1"/>
      <c r="I756" s="1"/>
      <c r="J756" s="1" t="str">
        <f t="shared" si="35"/>
        <v/>
      </c>
      <c r="K756" s="1"/>
      <c r="L756" s="2"/>
    </row>
    <row r="757" spans="1:12" ht="20.25" x14ac:dyDescent="0.3">
      <c r="A757" t="str">
        <f>IFERROR(RANK(B757,$B$4:$B$1000,1)+COUNTIF($B$3:B756,B757),"")</f>
        <v/>
      </c>
      <c r="B757" t="str">
        <f>IFERROR(SEARCH(Balance!$C$3,F757,1),"")</f>
        <v/>
      </c>
      <c r="C757" s="7" t="str">
        <f t="shared" ca="1" si="33"/>
        <v/>
      </c>
      <c r="D757" s="8"/>
      <c r="E757" s="6" t="str">
        <f t="shared" ca="1" si="34"/>
        <v/>
      </c>
      <c r="F757" s="1"/>
      <c r="G757" s="1"/>
      <c r="H757" s="1"/>
      <c r="I757" s="1"/>
      <c r="J757" s="1" t="str">
        <f t="shared" si="35"/>
        <v/>
      </c>
      <c r="K757" s="1"/>
      <c r="L757" s="2"/>
    </row>
    <row r="758" spans="1:12" ht="20.25" x14ac:dyDescent="0.3">
      <c r="A758" t="str">
        <f>IFERROR(RANK(B758,$B$4:$B$1000,1)+COUNTIF($B$3:B757,B758),"")</f>
        <v/>
      </c>
      <c r="B758" t="str">
        <f>IFERROR(SEARCH(Balance!$C$3,F758,1),"")</f>
        <v/>
      </c>
      <c r="C758" s="7" t="str">
        <f t="shared" ca="1" si="33"/>
        <v/>
      </c>
      <c r="D758" s="8"/>
      <c r="E758" s="6" t="str">
        <f t="shared" ca="1" si="34"/>
        <v/>
      </c>
      <c r="F758" s="1"/>
      <c r="G758" s="1"/>
      <c r="H758" s="1"/>
      <c r="I758" s="1"/>
      <c r="J758" s="1" t="str">
        <f t="shared" si="35"/>
        <v/>
      </c>
      <c r="K758" s="1"/>
      <c r="L758" s="2"/>
    </row>
    <row r="759" spans="1:12" ht="20.25" x14ac:dyDescent="0.3">
      <c r="A759" t="str">
        <f>IFERROR(RANK(B759,$B$4:$B$1000,1)+COUNTIF($B$3:B758,B759),"")</f>
        <v/>
      </c>
      <c r="B759" t="str">
        <f>IFERROR(SEARCH(Balance!$C$3,F759,1),"")</f>
        <v/>
      </c>
      <c r="C759" s="7" t="str">
        <f t="shared" ca="1" si="33"/>
        <v/>
      </c>
      <c r="D759" s="8"/>
      <c r="E759" s="6" t="str">
        <f t="shared" ca="1" si="34"/>
        <v/>
      </c>
      <c r="F759" s="1"/>
      <c r="G759" s="1"/>
      <c r="H759" s="1"/>
      <c r="I759" s="1"/>
      <c r="J759" s="1" t="str">
        <f t="shared" si="35"/>
        <v/>
      </c>
      <c r="K759" s="1"/>
      <c r="L759" s="2"/>
    </row>
    <row r="760" spans="1:12" ht="20.25" x14ac:dyDescent="0.3">
      <c r="A760" t="str">
        <f>IFERROR(RANK(B760,$B$4:$B$1000,1)+COUNTIF($B$3:B759,B760),"")</f>
        <v/>
      </c>
      <c r="B760" t="str">
        <f>IFERROR(SEARCH(Balance!$C$3,F760,1),"")</f>
        <v/>
      </c>
      <c r="C760" s="7" t="str">
        <f t="shared" ca="1" si="33"/>
        <v/>
      </c>
      <c r="D760" s="8"/>
      <c r="E760" s="6" t="str">
        <f t="shared" ca="1" si="34"/>
        <v/>
      </c>
      <c r="F760" s="1"/>
      <c r="G760" s="1"/>
      <c r="H760" s="1"/>
      <c r="I760" s="1"/>
      <c r="J760" s="1" t="str">
        <f t="shared" si="35"/>
        <v/>
      </c>
      <c r="K760" s="1"/>
      <c r="L760" s="2"/>
    </row>
    <row r="761" spans="1:12" ht="20.25" x14ac:dyDescent="0.3">
      <c r="A761" t="str">
        <f>IFERROR(RANK(B761,$B$4:$B$1000,1)+COUNTIF($B$3:B760,B761),"")</f>
        <v/>
      </c>
      <c r="B761" t="str">
        <f>IFERROR(SEARCH(Balance!$C$3,F761,1),"")</f>
        <v/>
      </c>
      <c r="C761" s="7" t="str">
        <f t="shared" ca="1" si="33"/>
        <v/>
      </c>
      <c r="D761" s="8"/>
      <c r="E761" s="6" t="str">
        <f t="shared" ca="1" si="34"/>
        <v/>
      </c>
      <c r="F761" s="1"/>
      <c r="G761" s="1"/>
      <c r="H761" s="1"/>
      <c r="I761" s="1"/>
      <c r="J761" s="1" t="str">
        <f t="shared" si="35"/>
        <v/>
      </c>
      <c r="K761" s="1"/>
      <c r="L761" s="2"/>
    </row>
    <row r="762" spans="1:12" ht="20.25" x14ac:dyDescent="0.3">
      <c r="A762" t="str">
        <f>IFERROR(RANK(B762,$B$4:$B$1000,1)+COUNTIF($B$3:B761,B762),"")</f>
        <v/>
      </c>
      <c r="B762" t="str">
        <f>IFERROR(SEARCH(Balance!$C$3,F762,1),"")</f>
        <v/>
      </c>
      <c r="C762" s="7" t="str">
        <f t="shared" ca="1" si="33"/>
        <v/>
      </c>
      <c r="D762" s="8"/>
      <c r="E762" s="6" t="str">
        <f t="shared" ca="1" si="34"/>
        <v/>
      </c>
      <c r="F762" s="1"/>
      <c r="G762" s="1"/>
      <c r="H762" s="1"/>
      <c r="I762" s="1"/>
      <c r="J762" s="1" t="str">
        <f t="shared" si="35"/>
        <v/>
      </c>
      <c r="K762" s="1"/>
      <c r="L762" s="2"/>
    </row>
    <row r="763" spans="1:12" ht="20.25" x14ac:dyDescent="0.3">
      <c r="A763" t="str">
        <f>IFERROR(RANK(B763,$B$4:$B$1000,1)+COUNTIF($B$3:B762,B763),"")</f>
        <v/>
      </c>
      <c r="B763" t="str">
        <f>IFERROR(SEARCH(Balance!$C$3,F763,1),"")</f>
        <v/>
      </c>
      <c r="C763" s="7" t="str">
        <f t="shared" ca="1" si="33"/>
        <v/>
      </c>
      <c r="D763" s="8"/>
      <c r="E763" s="6" t="str">
        <f t="shared" ca="1" si="34"/>
        <v/>
      </c>
      <c r="F763" s="1"/>
      <c r="G763" s="1"/>
      <c r="H763" s="1"/>
      <c r="I763" s="1"/>
      <c r="J763" s="1" t="str">
        <f t="shared" si="35"/>
        <v/>
      </c>
      <c r="K763" s="1"/>
      <c r="L763" s="2"/>
    </row>
    <row r="764" spans="1:12" ht="20.25" x14ac:dyDescent="0.3">
      <c r="A764" t="str">
        <f>IFERROR(RANK(B764,$B$4:$B$1000,1)+COUNTIF($B$3:B763,B764),"")</f>
        <v/>
      </c>
      <c r="B764" t="str">
        <f>IFERROR(SEARCH(Balance!$C$3,F764,1),"")</f>
        <v/>
      </c>
      <c r="C764" s="7" t="str">
        <f t="shared" ca="1" si="33"/>
        <v/>
      </c>
      <c r="D764" s="8"/>
      <c r="E764" s="6" t="str">
        <f t="shared" ca="1" si="34"/>
        <v/>
      </c>
      <c r="F764" s="1"/>
      <c r="G764" s="1"/>
      <c r="H764" s="1"/>
      <c r="I764" s="1"/>
      <c r="J764" s="1" t="str">
        <f t="shared" si="35"/>
        <v/>
      </c>
      <c r="K764" s="1"/>
      <c r="L764" s="2"/>
    </row>
    <row r="765" spans="1:12" ht="20.25" x14ac:dyDescent="0.3">
      <c r="A765" t="str">
        <f>IFERROR(RANK(B765,$B$4:$B$1000,1)+COUNTIF($B$3:B764,B765),"")</f>
        <v/>
      </c>
      <c r="B765" t="str">
        <f>IFERROR(SEARCH(Balance!$C$3,F765,1),"")</f>
        <v/>
      </c>
      <c r="C765" s="7" t="str">
        <f t="shared" ca="1" si="33"/>
        <v/>
      </c>
      <c r="D765" s="8"/>
      <c r="E765" s="6" t="str">
        <f t="shared" ca="1" si="34"/>
        <v/>
      </c>
      <c r="F765" s="1"/>
      <c r="G765" s="1"/>
      <c r="H765" s="1"/>
      <c r="I765" s="1"/>
      <c r="J765" s="1" t="str">
        <f t="shared" si="35"/>
        <v/>
      </c>
      <c r="K765" s="1"/>
      <c r="L765" s="2"/>
    </row>
    <row r="766" spans="1:12" ht="20.25" x14ac:dyDescent="0.3">
      <c r="A766" t="str">
        <f>IFERROR(RANK(B766,$B$4:$B$1000,1)+COUNTIF($B$3:B765,B766),"")</f>
        <v/>
      </c>
      <c r="B766" t="str">
        <f>IFERROR(SEARCH(Balance!$C$3,F766,1),"")</f>
        <v/>
      </c>
      <c r="C766" s="7" t="str">
        <f t="shared" ca="1" si="33"/>
        <v/>
      </c>
      <c r="D766" s="8"/>
      <c r="E766" s="6" t="str">
        <f t="shared" ca="1" si="34"/>
        <v/>
      </c>
      <c r="F766" s="1"/>
      <c r="G766" s="1"/>
      <c r="H766" s="1"/>
      <c r="I766" s="1"/>
      <c r="J766" s="1" t="str">
        <f t="shared" si="35"/>
        <v/>
      </c>
      <c r="K766" s="1"/>
      <c r="L766" s="2"/>
    </row>
    <row r="767" spans="1:12" ht="20.25" x14ac:dyDescent="0.3">
      <c r="A767" t="str">
        <f>IFERROR(RANK(B767,$B$4:$B$1000,1)+COUNTIF($B$3:B766,B767),"")</f>
        <v/>
      </c>
      <c r="B767" t="str">
        <f>IFERROR(SEARCH(Balance!$C$3,F767,1),"")</f>
        <v/>
      </c>
      <c r="C767" s="7" t="str">
        <f t="shared" ca="1" si="33"/>
        <v/>
      </c>
      <c r="D767" s="8"/>
      <c r="E767" s="6" t="str">
        <f t="shared" ca="1" si="34"/>
        <v/>
      </c>
      <c r="F767" s="1"/>
      <c r="G767" s="1"/>
      <c r="H767" s="1"/>
      <c r="I767" s="1"/>
      <c r="J767" s="1" t="str">
        <f t="shared" si="35"/>
        <v/>
      </c>
      <c r="K767" s="1"/>
      <c r="L767" s="2"/>
    </row>
    <row r="768" spans="1:12" ht="20.25" x14ac:dyDescent="0.3">
      <c r="A768" t="str">
        <f>IFERROR(RANK(B768,$B$4:$B$1000,1)+COUNTIF($B$3:B767,B768),"")</f>
        <v/>
      </c>
      <c r="B768" t="str">
        <f>IFERROR(SEARCH(Balance!$C$3,F768,1),"")</f>
        <v/>
      </c>
      <c r="C768" s="7" t="str">
        <f t="shared" ca="1" si="33"/>
        <v/>
      </c>
      <c r="D768" s="8"/>
      <c r="E768" s="6" t="str">
        <f t="shared" ca="1" si="34"/>
        <v/>
      </c>
      <c r="F768" s="1"/>
      <c r="G768" s="1"/>
      <c r="H768" s="1"/>
      <c r="I768" s="1"/>
      <c r="J768" s="1" t="str">
        <f t="shared" si="35"/>
        <v/>
      </c>
      <c r="K768" s="1"/>
      <c r="L768" s="2"/>
    </row>
    <row r="769" spans="1:12" ht="20.25" x14ac:dyDescent="0.3">
      <c r="A769" t="str">
        <f>IFERROR(RANK(B769,$B$4:$B$1000,1)+COUNTIF($B$3:B768,B769),"")</f>
        <v/>
      </c>
      <c r="B769" t="str">
        <f>IFERROR(SEARCH(Balance!$C$3,F769,1),"")</f>
        <v/>
      </c>
      <c r="C769" s="7" t="str">
        <f t="shared" ca="1" si="33"/>
        <v/>
      </c>
      <c r="D769" s="8"/>
      <c r="E769" s="6" t="str">
        <f t="shared" ca="1" si="34"/>
        <v/>
      </c>
      <c r="F769" s="1"/>
      <c r="G769" s="1"/>
      <c r="H769" s="1"/>
      <c r="I769" s="1"/>
      <c r="J769" s="1" t="str">
        <f t="shared" si="35"/>
        <v/>
      </c>
      <c r="K769" s="1"/>
      <c r="L769" s="2"/>
    </row>
    <row r="770" spans="1:12" ht="20.25" x14ac:dyDescent="0.3">
      <c r="A770" t="str">
        <f>IFERROR(RANK(B770,$B$4:$B$1000,1)+COUNTIF($B$3:B769,B770),"")</f>
        <v/>
      </c>
      <c r="B770" t="str">
        <f>IFERROR(SEARCH(Balance!$C$3,F770,1),"")</f>
        <v/>
      </c>
      <c r="C770" s="7" t="str">
        <f t="shared" ca="1" si="33"/>
        <v/>
      </c>
      <c r="D770" s="8"/>
      <c r="E770" s="6" t="str">
        <f t="shared" ca="1" si="34"/>
        <v/>
      </c>
      <c r="F770" s="1"/>
      <c r="G770" s="1"/>
      <c r="H770" s="1"/>
      <c r="I770" s="1"/>
      <c r="J770" s="1" t="str">
        <f t="shared" si="35"/>
        <v/>
      </c>
      <c r="K770" s="1"/>
      <c r="L770" s="2"/>
    </row>
    <row r="771" spans="1:12" ht="20.25" x14ac:dyDescent="0.3">
      <c r="A771" t="str">
        <f>IFERROR(RANK(B771,$B$4:$B$1000,1)+COUNTIF($B$3:B770,B771),"")</f>
        <v/>
      </c>
      <c r="B771" t="str">
        <f>IFERROR(SEARCH(Balance!$C$3,F771,1),"")</f>
        <v/>
      </c>
      <c r="C771" s="7" t="str">
        <f t="shared" ca="1" si="33"/>
        <v/>
      </c>
      <c r="D771" s="8"/>
      <c r="E771" s="6" t="str">
        <f t="shared" ca="1" si="34"/>
        <v/>
      </c>
      <c r="F771" s="1"/>
      <c r="G771" s="1"/>
      <c r="H771" s="1"/>
      <c r="I771" s="1"/>
      <c r="J771" s="1" t="str">
        <f t="shared" si="35"/>
        <v/>
      </c>
      <c r="K771" s="1"/>
      <c r="L771" s="2"/>
    </row>
    <row r="772" spans="1:12" ht="20.25" x14ac:dyDescent="0.3">
      <c r="A772" t="str">
        <f>IFERROR(RANK(B772,$B$4:$B$1000,1)+COUNTIF($B$3:B771,B772),"")</f>
        <v/>
      </c>
      <c r="B772" t="str">
        <f>IFERROR(SEARCH(Balance!$C$3,F772,1),"")</f>
        <v/>
      </c>
      <c r="C772" s="7" t="str">
        <f t="shared" ca="1" si="33"/>
        <v/>
      </c>
      <c r="D772" s="8"/>
      <c r="E772" s="6" t="str">
        <f t="shared" ca="1" si="34"/>
        <v/>
      </c>
      <c r="F772" s="1"/>
      <c r="G772" s="1"/>
      <c r="H772" s="1"/>
      <c r="I772" s="1"/>
      <c r="J772" s="1" t="str">
        <f t="shared" si="35"/>
        <v/>
      </c>
      <c r="K772" s="1"/>
      <c r="L772" s="2"/>
    </row>
    <row r="773" spans="1:12" ht="20.25" x14ac:dyDescent="0.3">
      <c r="A773" t="str">
        <f>IFERROR(RANK(B773,$B$4:$B$1000,1)+COUNTIF($B$3:B772,B773),"")</f>
        <v/>
      </c>
      <c r="B773" t="str">
        <f>IFERROR(SEARCH(Balance!$C$3,F773,1),"")</f>
        <v/>
      </c>
      <c r="C773" s="7" t="str">
        <f t="shared" ref="C773:C836" ca="1" si="36">IF(F773&lt;&gt;"",TODAY(),"")</f>
        <v/>
      </c>
      <c r="D773" s="8"/>
      <c r="E773" s="6" t="str">
        <f t="shared" ref="E773:E836" ca="1" si="37">IF(F773&lt;&gt;"",NOW(),"")</f>
        <v/>
      </c>
      <c r="F773" s="1"/>
      <c r="G773" s="1"/>
      <c r="H773" s="1"/>
      <c r="I773" s="1"/>
      <c r="J773" s="1" t="str">
        <f t="shared" ref="J773:J836" si="38">IF(I773="رصيد بداية","رصيد بداية","")</f>
        <v/>
      </c>
      <c r="K773" s="1"/>
      <c r="L773" s="2"/>
    </row>
    <row r="774" spans="1:12" ht="20.25" x14ac:dyDescent="0.3">
      <c r="A774" t="str">
        <f>IFERROR(RANK(B774,$B$4:$B$1000,1)+COUNTIF($B$3:B773,B774),"")</f>
        <v/>
      </c>
      <c r="B774" t="str">
        <f>IFERROR(SEARCH(Balance!$C$3,F774,1),"")</f>
        <v/>
      </c>
      <c r="C774" s="7" t="str">
        <f t="shared" ca="1" si="36"/>
        <v/>
      </c>
      <c r="D774" s="8"/>
      <c r="E774" s="6" t="str">
        <f t="shared" ca="1" si="37"/>
        <v/>
      </c>
      <c r="F774" s="1"/>
      <c r="G774" s="1"/>
      <c r="H774" s="1"/>
      <c r="I774" s="1"/>
      <c r="J774" s="1" t="str">
        <f t="shared" si="38"/>
        <v/>
      </c>
      <c r="K774" s="1"/>
      <c r="L774" s="2"/>
    </row>
    <row r="775" spans="1:12" ht="20.25" x14ac:dyDescent="0.3">
      <c r="A775" t="str">
        <f>IFERROR(RANK(B775,$B$4:$B$1000,1)+COUNTIF($B$3:B774,B775),"")</f>
        <v/>
      </c>
      <c r="B775" t="str">
        <f>IFERROR(SEARCH(Balance!$C$3,F775,1),"")</f>
        <v/>
      </c>
      <c r="C775" s="7" t="str">
        <f t="shared" ca="1" si="36"/>
        <v/>
      </c>
      <c r="D775" s="8"/>
      <c r="E775" s="6" t="str">
        <f t="shared" ca="1" si="37"/>
        <v/>
      </c>
      <c r="F775" s="1"/>
      <c r="G775" s="1"/>
      <c r="H775" s="1"/>
      <c r="I775" s="1"/>
      <c r="J775" s="1" t="str">
        <f t="shared" si="38"/>
        <v/>
      </c>
      <c r="K775" s="1"/>
      <c r="L775" s="2"/>
    </row>
    <row r="776" spans="1:12" ht="20.25" x14ac:dyDescent="0.3">
      <c r="A776" t="str">
        <f>IFERROR(RANK(B776,$B$4:$B$1000,1)+COUNTIF($B$3:B775,B776),"")</f>
        <v/>
      </c>
      <c r="B776" t="str">
        <f>IFERROR(SEARCH(Balance!$C$3,F776,1),"")</f>
        <v/>
      </c>
      <c r="C776" s="7" t="str">
        <f t="shared" ca="1" si="36"/>
        <v/>
      </c>
      <c r="D776" s="8"/>
      <c r="E776" s="6" t="str">
        <f t="shared" ca="1" si="37"/>
        <v/>
      </c>
      <c r="F776" s="1"/>
      <c r="G776" s="1"/>
      <c r="H776" s="1"/>
      <c r="I776" s="1"/>
      <c r="J776" s="1" t="str">
        <f t="shared" si="38"/>
        <v/>
      </c>
      <c r="K776" s="1"/>
      <c r="L776" s="2"/>
    </row>
    <row r="777" spans="1:12" ht="20.25" x14ac:dyDescent="0.3">
      <c r="A777" t="str">
        <f>IFERROR(RANK(B777,$B$4:$B$1000,1)+COUNTIF($B$3:B776,B777),"")</f>
        <v/>
      </c>
      <c r="B777" t="str">
        <f>IFERROR(SEARCH(Balance!$C$3,F777,1),"")</f>
        <v/>
      </c>
      <c r="C777" s="7" t="str">
        <f t="shared" ca="1" si="36"/>
        <v/>
      </c>
      <c r="D777" s="8"/>
      <c r="E777" s="6" t="str">
        <f t="shared" ca="1" si="37"/>
        <v/>
      </c>
      <c r="F777" s="1"/>
      <c r="G777" s="1"/>
      <c r="H777" s="1"/>
      <c r="I777" s="1"/>
      <c r="J777" s="1" t="str">
        <f t="shared" si="38"/>
        <v/>
      </c>
      <c r="K777" s="1"/>
      <c r="L777" s="2"/>
    </row>
    <row r="778" spans="1:12" ht="20.25" x14ac:dyDescent="0.3">
      <c r="A778" t="str">
        <f>IFERROR(RANK(B778,$B$4:$B$1000,1)+COUNTIF($B$3:B777,B778),"")</f>
        <v/>
      </c>
      <c r="B778" t="str">
        <f>IFERROR(SEARCH(Balance!$C$3,F778,1),"")</f>
        <v/>
      </c>
      <c r="C778" s="7" t="str">
        <f t="shared" ca="1" si="36"/>
        <v/>
      </c>
      <c r="D778" s="8"/>
      <c r="E778" s="6" t="str">
        <f t="shared" ca="1" si="37"/>
        <v/>
      </c>
      <c r="F778" s="1"/>
      <c r="G778" s="1"/>
      <c r="H778" s="1"/>
      <c r="I778" s="1"/>
      <c r="J778" s="1" t="str">
        <f t="shared" si="38"/>
        <v/>
      </c>
      <c r="K778" s="1"/>
      <c r="L778" s="2"/>
    </row>
    <row r="779" spans="1:12" ht="20.25" x14ac:dyDescent="0.3">
      <c r="A779" t="str">
        <f>IFERROR(RANK(B779,$B$4:$B$1000,1)+COUNTIF($B$3:B778,B779),"")</f>
        <v/>
      </c>
      <c r="B779" t="str">
        <f>IFERROR(SEARCH(Balance!$C$3,F779,1),"")</f>
        <v/>
      </c>
      <c r="C779" s="7" t="str">
        <f t="shared" ca="1" si="36"/>
        <v/>
      </c>
      <c r="D779" s="8"/>
      <c r="E779" s="6" t="str">
        <f t="shared" ca="1" si="37"/>
        <v/>
      </c>
      <c r="F779" s="1"/>
      <c r="G779" s="1"/>
      <c r="H779" s="1"/>
      <c r="I779" s="1"/>
      <c r="J779" s="1" t="str">
        <f t="shared" si="38"/>
        <v/>
      </c>
      <c r="K779" s="1"/>
      <c r="L779" s="2"/>
    </row>
    <row r="780" spans="1:12" ht="20.25" x14ac:dyDescent="0.3">
      <c r="A780" t="str">
        <f>IFERROR(RANK(B780,$B$4:$B$1000,1)+COUNTIF($B$3:B779,B780),"")</f>
        <v/>
      </c>
      <c r="B780" t="str">
        <f>IFERROR(SEARCH(Balance!$C$3,F780,1),"")</f>
        <v/>
      </c>
      <c r="C780" s="7" t="str">
        <f t="shared" ca="1" si="36"/>
        <v/>
      </c>
      <c r="D780" s="8"/>
      <c r="E780" s="6" t="str">
        <f t="shared" ca="1" si="37"/>
        <v/>
      </c>
      <c r="F780" s="1"/>
      <c r="G780" s="1"/>
      <c r="H780" s="1"/>
      <c r="I780" s="1"/>
      <c r="J780" s="1" t="str">
        <f t="shared" si="38"/>
        <v/>
      </c>
      <c r="K780" s="1"/>
      <c r="L780" s="2"/>
    </row>
    <row r="781" spans="1:12" ht="20.25" x14ac:dyDescent="0.3">
      <c r="A781" t="str">
        <f>IFERROR(RANK(B781,$B$4:$B$1000,1)+COUNTIF($B$3:B780,B781),"")</f>
        <v/>
      </c>
      <c r="B781" t="str">
        <f>IFERROR(SEARCH(Balance!$C$3,F781,1),"")</f>
        <v/>
      </c>
      <c r="C781" s="7" t="str">
        <f t="shared" ca="1" si="36"/>
        <v/>
      </c>
      <c r="D781" s="8"/>
      <c r="E781" s="6" t="str">
        <f t="shared" ca="1" si="37"/>
        <v/>
      </c>
      <c r="F781" s="1"/>
      <c r="G781" s="1"/>
      <c r="H781" s="1"/>
      <c r="I781" s="1"/>
      <c r="J781" s="1" t="str">
        <f t="shared" si="38"/>
        <v/>
      </c>
      <c r="K781" s="1"/>
      <c r="L781" s="2"/>
    </row>
    <row r="782" spans="1:12" ht="20.25" x14ac:dyDescent="0.3">
      <c r="A782" t="str">
        <f>IFERROR(RANK(B782,$B$4:$B$1000,1)+COUNTIF($B$3:B781,B782),"")</f>
        <v/>
      </c>
      <c r="B782" t="str">
        <f>IFERROR(SEARCH(Balance!$C$3,F782,1),"")</f>
        <v/>
      </c>
      <c r="C782" s="7" t="str">
        <f t="shared" ca="1" si="36"/>
        <v/>
      </c>
      <c r="D782" s="8"/>
      <c r="E782" s="6" t="str">
        <f t="shared" ca="1" si="37"/>
        <v/>
      </c>
      <c r="F782" s="1"/>
      <c r="G782" s="1"/>
      <c r="H782" s="1"/>
      <c r="I782" s="1"/>
      <c r="J782" s="1" t="str">
        <f t="shared" si="38"/>
        <v/>
      </c>
      <c r="K782" s="1"/>
      <c r="L782" s="2"/>
    </row>
    <row r="783" spans="1:12" ht="20.25" x14ac:dyDescent="0.3">
      <c r="A783" t="str">
        <f>IFERROR(RANK(B783,$B$4:$B$1000,1)+COUNTIF($B$3:B782,B783),"")</f>
        <v/>
      </c>
      <c r="B783" t="str">
        <f>IFERROR(SEARCH(Balance!$C$3,F783,1),"")</f>
        <v/>
      </c>
      <c r="C783" s="7" t="str">
        <f t="shared" ca="1" si="36"/>
        <v/>
      </c>
      <c r="D783" s="8"/>
      <c r="E783" s="6" t="str">
        <f t="shared" ca="1" si="37"/>
        <v/>
      </c>
      <c r="F783" s="1"/>
      <c r="G783" s="1"/>
      <c r="H783" s="1"/>
      <c r="I783" s="1"/>
      <c r="J783" s="1" t="str">
        <f t="shared" si="38"/>
        <v/>
      </c>
      <c r="K783" s="1"/>
      <c r="L783" s="2"/>
    </row>
    <row r="784" spans="1:12" ht="20.25" x14ac:dyDescent="0.3">
      <c r="A784" t="str">
        <f>IFERROR(RANK(B784,$B$4:$B$1000,1)+COUNTIF($B$3:B783,B784),"")</f>
        <v/>
      </c>
      <c r="B784" t="str">
        <f>IFERROR(SEARCH(Balance!$C$3,F784,1),"")</f>
        <v/>
      </c>
      <c r="C784" s="7" t="str">
        <f t="shared" ca="1" si="36"/>
        <v/>
      </c>
      <c r="D784" s="8"/>
      <c r="E784" s="6" t="str">
        <f t="shared" ca="1" si="37"/>
        <v/>
      </c>
      <c r="F784" s="1"/>
      <c r="G784" s="1"/>
      <c r="H784" s="1"/>
      <c r="I784" s="1"/>
      <c r="J784" s="1" t="str">
        <f t="shared" si="38"/>
        <v/>
      </c>
      <c r="K784" s="1"/>
      <c r="L784" s="2"/>
    </row>
    <row r="785" spans="1:12" ht="20.25" x14ac:dyDescent="0.3">
      <c r="A785" t="str">
        <f>IFERROR(RANK(B785,$B$4:$B$1000,1)+COUNTIF($B$3:B784,B785),"")</f>
        <v/>
      </c>
      <c r="B785" t="str">
        <f>IFERROR(SEARCH(Balance!$C$3,F785,1),"")</f>
        <v/>
      </c>
      <c r="C785" s="7" t="str">
        <f t="shared" ca="1" si="36"/>
        <v/>
      </c>
      <c r="D785" s="8"/>
      <c r="E785" s="6" t="str">
        <f t="shared" ca="1" si="37"/>
        <v/>
      </c>
      <c r="F785" s="1"/>
      <c r="G785" s="1"/>
      <c r="H785" s="1"/>
      <c r="I785" s="1"/>
      <c r="J785" s="1" t="str">
        <f t="shared" si="38"/>
        <v/>
      </c>
      <c r="K785" s="1"/>
      <c r="L785" s="2"/>
    </row>
    <row r="786" spans="1:12" ht="20.25" x14ac:dyDescent="0.3">
      <c r="A786" t="str">
        <f>IFERROR(RANK(B786,$B$4:$B$1000,1)+COUNTIF($B$3:B785,B786),"")</f>
        <v/>
      </c>
      <c r="B786" t="str">
        <f>IFERROR(SEARCH(Balance!$C$3,F786,1),"")</f>
        <v/>
      </c>
      <c r="C786" s="7" t="str">
        <f t="shared" ca="1" si="36"/>
        <v/>
      </c>
      <c r="D786" s="8"/>
      <c r="E786" s="6" t="str">
        <f t="shared" ca="1" si="37"/>
        <v/>
      </c>
      <c r="F786" s="1"/>
      <c r="G786" s="1"/>
      <c r="H786" s="1"/>
      <c r="I786" s="1"/>
      <c r="J786" s="1" t="str">
        <f t="shared" si="38"/>
        <v/>
      </c>
      <c r="K786" s="1"/>
      <c r="L786" s="2"/>
    </row>
    <row r="787" spans="1:12" ht="20.25" x14ac:dyDescent="0.3">
      <c r="A787" t="str">
        <f>IFERROR(RANK(B787,$B$4:$B$1000,1)+COUNTIF($B$3:B786,B787),"")</f>
        <v/>
      </c>
      <c r="B787" t="str">
        <f>IFERROR(SEARCH(Balance!$C$3,F787,1),"")</f>
        <v/>
      </c>
      <c r="C787" s="7" t="str">
        <f t="shared" ca="1" si="36"/>
        <v/>
      </c>
      <c r="D787" s="8"/>
      <c r="E787" s="6" t="str">
        <f t="shared" ca="1" si="37"/>
        <v/>
      </c>
      <c r="F787" s="1"/>
      <c r="G787" s="1"/>
      <c r="H787" s="1"/>
      <c r="I787" s="1"/>
      <c r="J787" s="1" t="str">
        <f t="shared" si="38"/>
        <v/>
      </c>
      <c r="K787" s="1"/>
      <c r="L787" s="2"/>
    </row>
    <row r="788" spans="1:12" ht="20.25" x14ac:dyDescent="0.3">
      <c r="A788" t="str">
        <f>IFERROR(RANK(B788,$B$4:$B$1000,1)+COUNTIF($B$3:B787,B788),"")</f>
        <v/>
      </c>
      <c r="B788" t="str">
        <f>IFERROR(SEARCH(Balance!$C$3,F788,1),"")</f>
        <v/>
      </c>
      <c r="C788" s="7" t="str">
        <f t="shared" ca="1" si="36"/>
        <v/>
      </c>
      <c r="D788" s="8"/>
      <c r="E788" s="6" t="str">
        <f t="shared" ca="1" si="37"/>
        <v/>
      </c>
      <c r="F788" s="1"/>
      <c r="G788" s="1"/>
      <c r="H788" s="1"/>
      <c r="I788" s="1"/>
      <c r="J788" s="1" t="str">
        <f t="shared" si="38"/>
        <v/>
      </c>
      <c r="K788" s="1"/>
      <c r="L788" s="2"/>
    </row>
    <row r="789" spans="1:12" ht="20.25" x14ac:dyDescent="0.3">
      <c r="A789" t="str">
        <f>IFERROR(RANK(B789,$B$4:$B$1000,1)+COUNTIF($B$3:B788,B789),"")</f>
        <v/>
      </c>
      <c r="B789" t="str">
        <f>IFERROR(SEARCH(Balance!$C$3,F789,1),"")</f>
        <v/>
      </c>
      <c r="C789" s="7" t="str">
        <f t="shared" ca="1" si="36"/>
        <v/>
      </c>
      <c r="D789" s="8"/>
      <c r="E789" s="6" t="str">
        <f t="shared" ca="1" si="37"/>
        <v/>
      </c>
      <c r="F789" s="1"/>
      <c r="G789" s="1"/>
      <c r="H789" s="1"/>
      <c r="I789" s="1"/>
      <c r="J789" s="1" t="str">
        <f t="shared" si="38"/>
        <v/>
      </c>
      <c r="K789" s="1"/>
      <c r="L789" s="2"/>
    </row>
    <row r="790" spans="1:12" ht="20.25" x14ac:dyDescent="0.3">
      <c r="A790" t="str">
        <f>IFERROR(RANK(B790,$B$4:$B$1000,1)+COUNTIF($B$3:B789,B790),"")</f>
        <v/>
      </c>
      <c r="B790" t="str">
        <f>IFERROR(SEARCH(Balance!$C$3,F790,1),"")</f>
        <v/>
      </c>
      <c r="C790" s="7" t="str">
        <f t="shared" ca="1" si="36"/>
        <v/>
      </c>
      <c r="D790" s="8"/>
      <c r="E790" s="6" t="str">
        <f t="shared" ca="1" si="37"/>
        <v/>
      </c>
      <c r="F790" s="1"/>
      <c r="G790" s="1"/>
      <c r="H790" s="1"/>
      <c r="I790" s="1"/>
      <c r="J790" s="1" t="str">
        <f t="shared" si="38"/>
        <v/>
      </c>
      <c r="K790" s="1"/>
      <c r="L790" s="2"/>
    </row>
    <row r="791" spans="1:12" ht="20.25" x14ac:dyDescent="0.3">
      <c r="A791" t="str">
        <f>IFERROR(RANK(B791,$B$4:$B$1000,1)+COUNTIF($B$3:B790,B791),"")</f>
        <v/>
      </c>
      <c r="B791" t="str">
        <f>IFERROR(SEARCH(Balance!$C$3,F791,1),"")</f>
        <v/>
      </c>
      <c r="C791" s="7" t="str">
        <f t="shared" ca="1" si="36"/>
        <v/>
      </c>
      <c r="D791" s="8"/>
      <c r="E791" s="6" t="str">
        <f t="shared" ca="1" si="37"/>
        <v/>
      </c>
      <c r="F791" s="1"/>
      <c r="G791" s="1"/>
      <c r="H791" s="1"/>
      <c r="I791" s="1"/>
      <c r="J791" s="1" t="str">
        <f t="shared" si="38"/>
        <v/>
      </c>
      <c r="K791" s="1"/>
      <c r="L791" s="2"/>
    </row>
    <row r="792" spans="1:12" ht="20.25" x14ac:dyDescent="0.3">
      <c r="A792" t="str">
        <f>IFERROR(RANK(B792,$B$4:$B$1000,1)+COUNTIF($B$3:B791,B792),"")</f>
        <v/>
      </c>
      <c r="B792" t="str">
        <f>IFERROR(SEARCH(Balance!$C$3,F792,1),"")</f>
        <v/>
      </c>
      <c r="C792" s="7" t="str">
        <f t="shared" ca="1" si="36"/>
        <v/>
      </c>
      <c r="D792" s="8"/>
      <c r="E792" s="6" t="str">
        <f t="shared" ca="1" si="37"/>
        <v/>
      </c>
      <c r="F792" s="1"/>
      <c r="G792" s="1"/>
      <c r="H792" s="1"/>
      <c r="I792" s="1"/>
      <c r="J792" s="1" t="str">
        <f t="shared" si="38"/>
        <v/>
      </c>
      <c r="K792" s="1"/>
      <c r="L792" s="2"/>
    </row>
    <row r="793" spans="1:12" ht="20.25" x14ac:dyDescent="0.3">
      <c r="A793" t="str">
        <f>IFERROR(RANK(B793,$B$4:$B$1000,1)+COUNTIF($B$3:B792,B793),"")</f>
        <v/>
      </c>
      <c r="B793" t="str">
        <f>IFERROR(SEARCH(Balance!$C$3,F793,1),"")</f>
        <v/>
      </c>
      <c r="C793" s="7" t="str">
        <f t="shared" ca="1" si="36"/>
        <v/>
      </c>
      <c r="D793" s="8"/>
      <c r="E793" s="6" t="str">
        <f t="shared" ca="1" si="37"/>
        <v/>
      </c>
      <c r="F793" s="1"/>
      <c r="G793" s="1"/>
      <c r="H793" s="1"/>
      <c r="I793" s="1"/>
      <c r="J793" s="1" t="str">
        <f t="shared" si="38"/>
        <v/>
      </c>
      <c r="K793" s="1"/>
      <c r="L793" s="2"/>
    </row>
    <row r="794" spans="1:12" ht="20.25" x14ac:dyDescent="0.3">
      <c r="A794" t="str">
        <f>IFERROR(RANK(B794,$B$4:$B$1000,1)+COUNTIF($B$3:B793,B794),"")</f>
        <v/>
      </c>
      <c r="B794" t="str">
        <f>IFERROR(SEARCH(Balance!$C$3,F794,1),"")</f>
        <v/>
      </c>
      <c r="C794" s="7" t="str">
        <f t="shared" ca="1" si="36"/>
        <v/>
      </c>
      <c r="D794" s="8"/>
      <c r="E794" s="6" t="str">
        <f t="shared" ca="1" si="37"/>
        <v/>
      </c>
      <c r="F794" s="1"/>
      <c r="G794" s="1"/>
      <c r="H794" s="1"/>
      <c r="I794" s="1"/>
      <c r="J794" s="1" t="str">
        <f t="shared" si="38"/>
        <v/>
      </c>
      <c r="K794" s="1"/>
      <c r="L794" s="2"/>
    </row>
    <row r="795" spans="1:12" ht="20.25" x14ac:dyDescent="0.3">
      <c r="A795" t="str">
        <f>IFERROR(RANK(B795,$B$4:$B$1000,1)+COUNTIF($B$3:B794,B795),"")</f>
        <v/>
      </c>
      <c r="B795" t="str">
        <f>IFERROR(SEARCH(Balance!$C$3,F795,1),"")</f>
        <v/>
      </c>
      <c r="C795" s="7" t="str">
        <f t="shared" ca="1" si="36"/>
        <v/>
      </c>
      <c r="D795" s="8"/>
      <c r="E795" s="6" t="str">
        <f t="shared" ca="1" si="37"/>
        <v/>
      </c>
      <c r="F795" s="1"/>
      <c r="G795" s="1"/>
      <c r="H795" s="1"/>
      <c r="I795" s="1"/>
      <c r="J795" s="1" t="str">
        <f t="shared" si="38"/>
        <v/>
      </c>
      <c r="K795" s="1"/>
      <c r="L795" s="2"/>
    </row>
    <row r="796" spans="1:12" ht="20.25" x14ac:dyDescent="0.3">
      <c r="A796" t="str">
        <f>IFERROR(RANK(B796,$B$4:$B$1000,1)+COUNTIF($B$3:B795,B796),"")</f>
        <v/>
      </c>
      <c r="B796" t="str">
        <f>IFERROR(SEARCH(Balance!$C$3,F796,1),"")</f>
        <v/>
      </c>
      <c r="C796" s="7" t="str">
        <f t="shared" ca="1" si="36"/>
        <v/>
      </c>
      <c r="D796" s="8"/>
      <c r="E796" s="6" t="str">
        <f t="shared" ca="1" si="37"/>
        <v/>
      </c>
      <c r="F796" s="1"/>
      <c r="G796" s="1"/>
      <c r="H796" s="1"/>
      <c r="I796" s="1"/>
      <c r="J796" s="1" t="str">
        <f t="shared" si="38"/>
        <v/>
      </c>
      <c r="K796" s="1"/>
      <c r="L796" s="2"/>
    </row>
    <row r="797" spans="1:12" ht="20.25" x14ac:dyDescent="0.3">
      <c r="A797" t="str">
        <f>IFERROR(RANK(B797,$B$4:$B$1000,1)+COUNTIF($B$3:B796,B797),"")</f>
        <v/>
      </c>
      <c r="B797" t="str">
        <f>IFERROR(SEARCH(Balance!$C$3,F797,1),"")</f>
        <v/>
      </c>
      <c r="C797" s="7" t="str">
        <f t="shared" ca="1" si="36"/>
        <v/>
      </c>
      <c r="D797" s="8"/>
      <c r="E797" s="6" t="str">
        <f t="shared" ca="1" si="37"/>
        <v/>
      </c>
      <c r="F797" s="1"/>
      <c r="G797" s="1"/>
      <c r="H797" s="1"/>
      <c r="I797" s="1"/>
      <c r="J797" s="1" t="str">
        <f t="shared" si="38"/>
        <v/>
      </c>
      <c r="K797" s="1"/>
      <c r="L797" s="2"/>
    </row>
    <row r="798" spans="1:12" ht="20.25" x14ac:dyDescent="0.3">
      <c r="A798" t="str">
        <f>IFERROR(RANK(B798,$B$4:$B$1000,1)+COUNTIF($B$3:B797,B798),"")</f>
        <v/>
      </c>
      <c r="B798" t="str">
        <f>IFERROR(SEARCH(Balance!$C$3,F798,1),"")</f>
        <v/>
      </c>
      <c r="C798" s="7" t="str">
        <f t="shared" ca="1" si="36"/>
        <v/>
      </c>
      <c r="D798" s="8"/>
      <c r="E798" s="6" t="str">
        <f t="shared" ca="1" si="37"/>
        <v/>
      </c>
      <c r="F798" s="1"/>
      <c r="G798" s="1"/>
      <c r="H798" s="1"/>
      <c r="I798" s="1"/>
      <c r="J798" s="1" t="str">
        <f t="shared" si="38"/>
        <v/>
      </c>
      <c r="K798" s="1"/>
      <c r="L798" s="2"/>
    </row>
    <row r="799" spans="1:12" ht="20.25" x14ac:dyDescent="0.3">
      <c r="A799" t="str">
        <f>IFERROR(RANK(B799,$B$4:$B$1000,1)+COUNTIF($B$3:B798,B799),"")</f>
        <v/>
      </c>
      <c r="B799" t="str">
        <f>IFERROR(SEARCH(Balance!$C$3,F799,1),"")</f>
        <v/>
      </c>
      <c r="C799" s="7" t="str">
        <f t="shared" ca="1" si="36"/>
        <v/>
      </c>
      <c r="D799" s="8"/>
      <c r="E799" s="6" t="str">
        <f t="shared" ca="1" si="37"/>
        <v/>
      </c>
      <c r="F799" s="1"/>
      <c r="G799" s="1"/>
      <c r="H799" s="1"/>
      <c r="I799" s="1"/>
      <c r="J799" s="1" t="str">
        <f t="shared" si="38"/>
        <v/>
      </c>
      <c r="K799" s="1"/>
      <c r="L799" s="2"/>
    </row>
    <row r="800" spans="1:12" ht="20.25" x14ac:dyDescent="0.3">
      <c r="A800" t="str">
        <f>IFERROR(RANK(B800,$B$4:$B$1000,1)+COUNTIF($B$3:B799,B800),"")</f>
        <v/>
      </c>
      <c r="B800" t="str">
        <f>IFERROR(SEARCH(Balance!$C$3,F800,1),"")</f>
        <v/>
      </c>
      <c r="C800" s="7" t="str">
        <f t="shared" ca="1" si="36"/>
        <v/>
      </c>
      <c r="D800" s="8"/>
      <c r="E800" s="6" t="str">
        <f t="shared" ca="1" si="37"/>
        <v/>
      </c>
      <c r="F800" s="1"/>
      <c r="G800" s="1"/>
      <c r="H800" s="1"/>
      <c r="I800" s="1"/>
      <c r="J800" s="1" t="str">
        <f t="shared" si="38"/>
        <v/>
      </c>
      <c r="K800" s="1"/>
      <c r="L800" s="2"/>
    </row>
    <row r="801" spans="1:12" ht="20.25" x14ac:dyDescent="0.3">
      <c r="A801" t="str">
        <f>IFERROR(RANK(B801,$B$4:$B$1000,1)+COUNTIF($B$3:B800,B801),"")</f>
        <v/>
      </c>
      <c r="B801" t="str">
        <f>IFERROR(SEARCH(Balance!$C$3,F801,1),"")</f>
        <v/>
      </c>
      <c r="C801" s="7" t="str">
        <f t="shared" ca="1" si="36"/>
        <v/>
      </c>
      <c r="D801" s="8"/>
      <c r="E801" s="6" t="str">
        <f t="shared" ca="1" si="37"/>
        <v/>
      </c>
      <c r="F801" s="1"/>
      <c r="G801" s="1"/>
      <c r="H801" s="1"/>
      <c r="I801" s="1"/>
      <c r="J801" s="1" t="str">
        <f t="shared" si="38"/>
        <v/>
      </c>
      <c r="K801" s="1"/>
      <c r="L801" s="2"/>
    </row>
    <row r="802" spans="1:12" ht="20.25" x14ac:dyDescent="0.3">
      <c r="A802" t="str">
        <f>IFERROR(RANK(B802,$B$4:$B$1000,1)+COUNTIF($B$3:B801,B802),"")</f>
        <v/>
      </c>
      <c r="B802" t="str">
        <f>IFERROR(SEARCH(Balance!$C$3,F802,1),"")</f>
        <v/>
      </c>
      <c r="C802" s="7" t="str">
        <f t="shared" ca="1" si="36"/>
        <v/>
      </c>
      <c r="D802" s="8"/>
      <c r="E802" s="6" t="str">
        <f t="shared" ca="1" si="37"/>
        <v/>
      </c>
      <c r="F802" s="1"/>
      <c r="G802" s="1"/>
      <c r="H802" s="1"/>
      <c r="I802" s="1"/>
      <c r="J802" s="1" t="str">
        <f t="shared" si="38"/>
        <v/>
      </c>
      <c r="K802" s="1"/>
      <c r="L802" s="2"/>
    </row>
    <row r="803" spans="1:12" ht="20.25" x14ac:dyDescent="0.3">
      <c r="A803" t="str">
        <f>IFERROR(RANK(B803,$B$4:$B$1000,1)+COUNTIF($B$3:B802,B803),"")</f>
        <v/>
      </c>
      <c r="B803" t="str">
        <f>IFERROR(SEARCH(Balance!$C$3,F803,1),"")</f>
        <v/>
      </c>
      <c r="C803" s="7" t="str">
        <f t="shared" ca="1" si="36"/>
        <v/>
      </c>
      <c r="D803" s="8"/>
      <c r="E803" s="6" t="str">
        <f t="shared" ca="1" si="37"/>
        <v/>
      </c>
      <c r="F803" s="1"/>
      <c r="G803" s="1"/>
      <c r="H803" s="1"/>
      <c r="I803" s="1"/>
      <c r="J803" s="1" t="str">
        <f t="shared" si="38"/>
        <v/>
      </c>
      <c r="K803" s="1"/>
      <c r="L803" s="2"/>
    </row>
    <row r="804" spans="1:12" ht="20.25" x14ac:dyDescent="0.3">
      <c r="A804" t="str">
        <f>IFERROR(RANK(B804,$B$4:$B$1000,1)+COUNTIF($B$3:B803,B804),"")</f>
        <v/>
      </c>
      <c r="B804" t="str">
        <f>IFERROR(SEARCH(Balance!$C$3,F804,1),"")</f>
        <v/>
      </c>
      <c r="C804" s="7" t="str">
        <f t="shared" ca="1" si="36"/>
        <v/>
      </c>
      <c r="D804" s="8"/>
      <c r="E804" s="6" t="str">
        <f t="shared" ca="1" si="37"/>
        <v/>
      </c>
      <c r="F804" s="1"/>
      <c r="G804" s="1"/>
      <c r="H804" s="1"/>
      <c r="I804" s="1"/>
      <c r="J804" s="1" t="str">
        <f t="shared" si="38"/>
        <v/>
      </c>
      <c r="K804" s="1"/>
      <c r="L804" s="2"/>
    </row>
    <row r="805" spans="1:12" ht="20.25" x14ac:dyDescent="0.3">
      <c r="A805" t="str">
        <f>IFERROR(RANK(B805,$B$4:$B$1000,1)+COUNTIF($B$3:B804,B805),"")</f>
        <v/>
      </c>
      <c r="B805" t="str">
        <f>IFERROR(SEARCH(Balance!$C$3,F805,1),"")</f>
        <v/>
      </c>
      <c r="C805" s="7" t="str">
        <f t="shared" ca="1" si="36"/>
        <v/>
      </c>
      <c r="D805" s="8"/>
      <c r="E805" s="6" t="str">
        <f t="shared" ca="1" si="37"/>
        <v/>
      </c>
      <c r="F805" s="1"/>
      <c r="G805" s="1"/>
      <c r="H805" s="1"/>
      <c r="I805" s="1"/>
      <c r="J805" s="1" t="str">
        <f t="shared" si="38"/>
        <v/>
      </c>
      <c r="K805" s="1"/>
      <c r="L805" s="2"/>
    </row>
    <row r="806" spans="1:12" ht="20.25" x14ac:dyDescent="0.3">
      <c r="A806" t="str">
        <f>IFERROR(RANK(B806,$B$4:$B$1000,1)+COUNTIF($B$3:B805,B806),"")</f>
        <v/>
      </c>
      <c r="B806" t="str">
        <f>IFERROR(SEARCH(Balance!$C$3,F806,1),"")</f>
        <v/>
      </c>
      <c r="C806" s="7" t="str">
        <f t="shared" ca="1" si="36"/>
        <v/>
      </c>
      <c r="D806" s="8"/>
      <c r="E806" s="6" t="str">
        <f t="shared" ca="1" si="37"/>
        <v/>
      </c>
      <c r="F806" s="1"/>
      <c r="G806" s="1"/>
      <c r="H806" s="1"/>
      <c r="I806" s="1"/>
      <c r="J806" s="1" t="str">
        <f t="shared" si="38"/>
        <v/>
      </c>
      <c r="K806" s="1"/>
      <c r="L806" s="2"/>
    </row>
    <row r="807" spans="1:12" ht="20.25" x14ac:dyDescent="0.3">
      <c r="A807" t="str">
        <f>IFERROR(RANK(B807,$B$4:$B$1000,1)+COUNTIF($B$3:B806,B807),"")</f>
        <v/>
      </c>
      <c r="B807" t="str">
        <f>IFERROR(SEARCH(Balance!$C$3,F807,1),"")</f>
        <v/>
      </c>
      <c r="C807" s="7" t="str">
        <f t="shared" ca="1" si="36"/>
        <v/>
      </c>
      <c r="D807" s="8"/>
      <c r="E807" s="6" t="str">
        <f t="shared" ca="1" si="37"/>
        <v/>
      </c>
      <c r="F807" s="1"/>
      <c r="G807" s="1"/>
      <c r="H807" s="1"/>
      <c r="I807" s="1"/>
      <c r="J807" s="1" t="str">
        <f t="shared" si="38"/>
        <v/>
      </c>
      <c r="K807" s="1"/>
      <c r="L807" s="2"/>
    </row>
    <row r="808" spans="1:12" ht="20.25" x14ac:dyDescent="0.3">
      <c r="A808" t="str">
        <f>IFERROR(RANK(B808,$B$4:$B$1000,1)+COUNTIF($B$3:B807,B808),"")</f>
        <v/>
      </c>
      <c r="B808" t="str">
        <f>IFERROR(SEARCH(Balance!$C$3,F808,1),"")</f>
        <v/>
      </c>
      <c r="C808" s="7" t="str">
        <f t="shared" ca="1" si="36"/>
        <v/>
      </c>
      <c r="D808" s="8"/>
      <c r="E808" s="6" t="str">
        <f t="shared" ca="1" si="37"/>
        <v/>
      </c>
      <c r="F808" s="1"/>
      <c r="G808" s="1"/>
      <c r="H808" s="1"/>
      <c r="I808" s="1"/>
      <c r="J808" s="1" t="str">
        <f t="shared" si="38"/>
        <v/>
      </c>
      <c r="K808" s="1"/>
      <c r="L808" s="2"/>
    </row>
    <row r="809" spans="1:12" ht="20.25" x14ac:dyDescent="0.3">
      <c r="A809" t="str">
        <f>IFERROR(RANK(B809,$B$4:$B$1000,1)+COUNTIF($B$3:B808,B809),"")</f>
        <v/>
      </c>
      <c r="B809" t="str">
        <f>IFERROR(SEARCH(Balance!$C$3,F809,1),"")</f>
        <v/>
      </c>
      <c r="C809" s="7" t="str">
        <f t="shared" ca="1" si="36"/>
        <v/>
      </c>
      <c r="D809" s="8"/>
      <c r="E809" s="6" t="str">
        <f t="shared" ca="1" si="37"/>
        <v/>
      </c>
      <c r="F809" s="1"/>
      <c r="G809" s="1"/>
      <c r="H809" s="1"/>
      <c r="I809" s="1"/>
      <c r="J809" s="1" t="str">
        <f t="shared" si="38"/>
        <v/>
      </c>
      <c r="K809" s="1"/>
      <c r="L809" s="2"/>
    </row>
    <row r="810" spans="1:12" ht="20.25" x14ac:dyDescent="0.3">
      <c r="A810" t="str">
        <f>IFERROR(RANK(B810,$B$4:$B$1000,1)+COUNTIF($B$3:B809,B810),"")</f>
        <v/>
      </c>
      <c r="B810" t="str">
        <f>IFERROR(SEARCH(Balance!$C$3,F810,1),"")</f>
        <v/>
      </c>
      <c r="C810" s="7" t="str">
        <f t="shared" ca="1" si="36"/>
        <v/>
      </c>
      <c r="D810" s="8"/>
      <c r="E810" s="6" t="str">
        <f t="shared" ca="1" si="37"/>
        <v/>
      </c>
      <c r="F810" s="1"/>
      <c r="G810" s="1"/>
      <c r="H810" s="1"/>
      <c r="I810" s="1"/>
      <c r="J810" s="1" t="str">
        <f t="shared" si="38"/>
        <v/>
      </c>
      <c r="K810" s="1"/>
      <c r="L810" s="2"/>
    </row>
    <row r="811" spans="1:12" ht="20.25" x14ac:dyDescent="0.3">
      <c r="A811" t="str">
        <f>IFERROR(RANK(B811,$B$4:$B$1000,1)+COUNTIF($B$3:B810,B811),"")</f>
        <v/>
      </c>
      <c r="B811" t="str">
        <f>IFERROR(SEARCH(Balance!$C$3,F811,1),"")</f>
        <v/>
      </c>
      <c r="C811" s="7" t="str">
        <f t="shared" ca="1" si="36"/>
        <v/>
      </c>
      <c r="D811" s="8"/>
      <c r="E811" s="6" t="str">
        <f t="shared" ca="1" si="37"/>
        <v/>
      </c>
      <c r="F811" s="1"/>
      <c r="G811" s="1"/>
      <c r="H811" s="1"/>
      <c r="I811" s="1"/>
      <c r="J811" s="1" t="str">
        <f t="shared" si="38"/>
        <v/>
      </c>
      <c r="K811" s="1"/>
      <c r="L811" s="2"/>
    </row>
    <row r="812" spans="1:12" ht="20.25" x14ac:dyDescent="0.3">
      <c r="A812" t="str">
        <f>IFERROR(RANK(B812,$B$4:$B$1000,1)+COUNTIF($B$3:B811,B812),"")</f>
        <v/>
      </c>
      <c r="B812" t="str">
        <f>IFERROR(SEARCH(Balance!$C$3,F812,1),"")</f>
        <v/>
      </c>
      <c r="C812" s="7" t="str">
        <f t="shared" ca="1" si="36"/>
        <v/>
      </c>
      <c r="D812" s="8"/>
      <c r="E812" s="6" t="str">
        <f t="shared" ca="1" si="37"/>
        <v/>
      </c>
      <c r="F812" s="1"/>
      <c r="G812" s="1"/>
      <c r="H812" s="1"/>
      <c r="I812" s="1"/>
      <c r="J812" s="1" t="str">
        <f t="shared" si="38"/>
        <v/>
      </c>
      <c r="K812" s="1"/>
      <c r="L812" s="2"/>
    </row>
    <row r="813" spans="1:12" ht="20.25" x14ac:dyDescent="0.3">
      <c r="A813" t="str">
        <f>IFERROR(RANK(B813,$B$4:$B$1000,1)+COUNTIF($B$3:B812,B813),"")</f>
        <v/>
      </c>
      <c r="B813" t="str">
        <f>IFERROR(SEARCH(Balance!$C$3,F813,1),"")</f>
        <v/>
      </c>
      <c r="C813" s="7" t="str">
        <f t="shared" ca="1" si="36"/>
        <v/>
      </c>
      <c r="D813" s="8"/>
      <c r="E813" s="6" t="str">
        <f t="shared" ca="1" si="37"/>
        <v/>
      </c>
      <c r="F813" s="1"/>
      <c r="G813" s="1"/>
      <c r="H813" s="1"/>
      <c r="I813" s="1"/>
      <c r="J813" s="1" t="str">
        <f t="shared" si="38"/>
        <v/>
      </c>
      <c r="K813" s="1"/>
      <c r="L813" s="2"/>
    </row>
    <row r="814" spans="1:12" ht="20.25" x14ac:dyDescent="0.3">
      <c r="A814" t="str">
        <f>IFERROR(RANK(B814,$B$4:$B$1000,1)+COUNTIF($B$3:B813,B814),"")</f>
        <v/>
      </c>
      <c r="B814" t="str">
        <f>IFERROR(SEARCH(Balance!$C$3,F814,1),"")</f>
        <v/>
      </c>
      <c r="C814" s="7" t="str">
        <f t="shared" ca="1" si="36"/>
        <v/>
      </c>
      <c r="D814" s="8"/>
      <c r="E814" s="6" t="str">
        <f t="shared" ca="1" si="37"/>
        <v/>
      </c>
      <c r="F814" s="1"/>
      <c r="G814" s="1"/>
      <c r="H814" s="1"/>
      <c r="I814" s="1"/>
      <c r="J814" s="1" t="str">
        <f t="shared" si="38"/>
        <v/>
      </c>
      <c r="K814" s="1"/>
      <c r="L814" s="2"/>
    </row>
    <row r="815" spans="1:12" ht="20.25" x14ac:dyDescent="0.3">
      <c r="A815" t="str">
        <f>IFERROR(RANK(B815,$B$4:$B$1000,1)+COUNTIF($B$3:B814,B815),"")</f>
        <v/>
      </c>
      <c r="B815" t="str">
        <f>IFERROR(SEARCH(Balance!$C$3,F815,1),"")</f>
        <v/>
      </c>
      <c r="C815" s="7" t="str">
        <f t="shared" ca="1" si="36"/>
        <v/>
      </c>
      <c r="D815" s="8"/>
      <c r="E815" s="6" t="str">
        <f t="shared" ca="1" si="37"/>
        <v/>
      </c>
      <c r="F815" s="1"/>
      <c r="G815" s="1"/>
      <c r="H815" s="1"/>
      <c r="I815" s="1"/>
      <c r="J815" s="1" t="str">
        <f t="shared" si="38"/>
        <v/>
      </c>
      <c r="K815" s="1"/>
      <c r="L815" s="2"/>
    </row>
    <row r="816" spans="1:12" ht="20.25" x14ac:dyDescent="0.3">
      <c r="A816" t="str">
        <f>IFERROR(RANK(B816,$B$4:$B$1000,1)+COUNTIF($B$3:B815,B816),"")</f>
        <v/>
      </c>
      <c r="B816" t="str">
        <f>IFERROR(SEARCH(Balance!$C$3,F816,1),"")</f>
        <v/>
      </c>
      <c r="C816" s="7" t="str">
        <f t="shared" ca="1" si="36"/>
        <v/>
      </c>
      <c r="D816" s="8"/>
      <c r="E816" s="6" t="str">
        <f t="shared" ca="1" si="37"/>
        <v/>
      </c>
      <c r="F816" s="1"/>
      <c r="G816" s="1"/>
      <c r="H816" s="1"/>
      <c r="I816" s="1"/>
      <c r="J816" s="1" t="str">
        <f t="shared" si="38"/>
        <v/>
      </c>
      <c r="K816" s="1"/>
      <c r="L816" s="2"/>
    </row>
    <row r="817" spans="1:12" ht="20.25" x14ac:dyDescent="0.3">
      <c r="A817" t="str">
        <f>IFERROR(RANK(B817,$B$4:$B$1000,1)+COUNTIF($B$3:B816,B817),"")</f>
        <v/>
      </c>
      <c r="B817" t="str">
        <f>IFERROR(SEARCH(Balance!$C$3,F817,1),"")</f>
        <v/>
      </c>
      <c r="C817" s="7" t="str">
        <f t="shared" ca="1" si="36"/>
        <v/>
      </c>
      <c r="D817" s="8"/>
      <c r="E817" s="6" t="str">
        <f t="shared" ca="1" si="37"/>
        <v/>
      </c>
      <c r="F817" s="1"/>
      <c r="G817" s="1"/>
      <c r="H817" s="1"/>
      <c r="I817" s="1"/>
      <c r="J817" s="1" t="str">
        <f t="shared" si="38"/>
        <v/>
      </c>
      <c r="K817" s="1"/>
      <c r="L817" s="2"/>
    </row>
    <row r="818" spans="1:12" ht="20.25" x14ac:dyDescent="0.3">
      <c r="A818" t="str">
        <f>IFERROR(RANK(B818,$B$4:$B$1000,1)+COUNTIF($B$3:B817,B818),"")</f>
        <v/>
      </c>
      <c r="B818" t="str">
        <f>IFERROR(SEARCH(Balance!$C$3,F818,1),"")</f>
        <v/>
      </c>
      <c r="C818" s="7" t="str">
        <f t="shared" ca="1" si="36"/>
        <v/>
      </c>
      <c r="D818" s="8"/>
      <c r="E818" s="6" t="str">
        <f t="shared" ca="1" si="37"/>
        <v/>
      </c>
      <c r="F818" s="1"/>
      <c r="G818" s="1"/>
      <c r="H818" s="1"/>
      <c r="I818" s="1"/>
      <c r="J818" s="1" t="str">
        <f t="shared" si="38"/>
        <v/>
      </c>
      <c r="K818" s="1"/>
      <c r="L818" s="2"/>
    </row>
    <row r="819" spans="1:12" ht="20.25" x14ac:dyDescent="0.3">
      <c r="A819" t="str">
        <f>IFERROR(RANK(B819,$B$4:$B$1000,1)+COUNTIF($B$3:B818,B819),"")</f>
        <v/>
      </c>
      <c r="B819" t="str">
        <f>IFERROR(SEARCH(Balance!$C$3,F819,1),"")</f>
        <v/>
      </c>
      <c r="C819" s="7" t="str">
        <f t="shared" ca="1" si="36"/>
        <v/>
      </c>
      <c r="D819" s="8"/>
      <c r="E819" s="6" t="str">
        <f t="shared" ca="1" si="37"/>
        <v/>
      </c>
      <c r="F819" s="1"/>
      <c r="G819" s="1"/>
      <c r="H819" s="1"/>
      <c r="I819" s="1"/>
      <c r="J819" s="1" t="str">
        <f t="shared" si="38"/>
        <v/>
      </c>
      <c r="K819" s="1"/>
      <c r="L819" s="2"/>
    </row>
    <row r="820" spans="1:12" ht="20.25" x14ac:dyDescent="0.3">
      <c r="A820" t="str">
        <f>IFERROR(RANK(B820,$B$4:$B$1000,1)+COUNTIF($B$3:B819,B820),"")</f>
        <v/>
      </c>
      <c r="B820" t="str">
        <f>IFERROR(SEARCH(Balance!$C$3,F820,1),"")</f>
        <v/>
      </c>
      <c r="C820" s="7" t="str">
        <f t="shared" ca="1" si="36"/>
        <v/>
      </c>
      <c r="D820" s="8"/>
      <c r="E820" s="6" t="str">
        <f t="shared" ca="1" si="37"/>
        <v/>
      </c>
      <c r="F820" s="1"/>
      <c r="G820" s="1"/>
      <c r="H820" s="1"/>
      <c r="I820" s="1"/>
      <c r="J820" s="1" t="str">
        <f t="shared" si="38"/>
        <v/>
      </c>
      <c r="K820" s="1"/>
      <c r="L820" s="2"/>
    </row>
    <row r="821" spans="1:12" ht="20.25" x14ac:dyDescent="0.3">
      <c r="A821" t="str">
        <f>IFERROR(RANK(B821,$B$4:$B$1000,1)+COUNTIF($B$3:B820,B821),"")</f>
        <v/>
      </c>
      <c r="B821" t="str">
        <f>IFERROR(SEARCH(Balance!$C$3,F821,1),"")</f>
        <v/>
      </c>
      <c r="C821" s="7" t="str">
        <f t="shared" ca="1" si="36"/>
        <v/>
      </c>
      <c r="D821" s="8"/>
      <c r="E821" s="6" t="str">
        <f t="shared" ca="1" si="37"/>
        <v/>
      </c>
      <c r="F821" s="1"/>
      <c r="G821" s="1"/>
      <c r="H821" s="1"/>
      <c r="I821" s="1"/>
      <c r="J821" s="1" t="str">
        <f t="shared" si="38"/>
        <v/>
      </c>
      <c r="K821" s="1"/>
      <c r="L821" s="2"/>
    </row>
    <row r="822" spans="1:12" ht="20.25" x14ac:dyDescent="0.3">
      <c r="A822" t="str">
        <f>IFERROR(RANK(B822,$B$4:$B$1000,1)+COUNTIF($B$3:B821,B822),"")</f>
        <v/>
      </c>
      <c r="B822" t="str">
        <f>IFERROR(SEARCH(Balance!$C$3,F822,1),"")</f>
        <v/>
      </c>
      <c r="C822" s="7" t="str">
        <f t="shared" ca="1" si="36"/>
        <v/>
      </c>
      <c r="D822" s="8"/>
      <c r="E822" s="6" t="str">
        <f t="shared" ca="1" si="37"/>
        <v/>
      </c>
      <c r="F822" s="1"/>
      <c r="G822" s="1"/>
      <c r="H822" s="1"/>
      <c r="I822" s="1"/>
      <c r="J822" s="1" t="str">
        <f t="shared" si="38"/>
        <v/>
      </c>
      <c r="K822" s="1"/>
      <c r="L822" s="2"/>
    </row>
    <row r="823" spans="1:12" ht="20.25" x14ac:dyDescent="0.3">
      <c r="A823" t="str">
        <f>IFERROR(RANK(B823,$B$4:$B$1000,1)+COUNTIF($B$3:B822,B823),"")</f>
        <v/>
      </c>
      <c r="B823" t="str">
        <f>IFERROR(SEARCH(Balance!$C$3,F823,1),"")</f>
        <v/>
      </c>
      <c r="C823" s="7" t="str">
        <f t="shared" ca="1" si="36"/>
        <v/>
      </c>
      <c r="D823" s="8"/>
      <c r="E823" s="6" t="str">
        <f t="shared" ca="1" si="37"/>
        <v/>
      </c>
      <c r="F823" s="1"/>
      <c r="G823" s="1"/>
      <c r="H823" s="1"/>
      <c r="I823" s="1"/>
      <c r="J823" s="1" t="str">
        <f t="shared" si="38"/>
        <v/>
      </c>
      <c r="K823" s="1"/>
      <c r="L823" s="2"/>
    </row>
    <row r="824" spans="1:12" ht="20.25" x14ac:dyDescent="0.3">
      <c r="A824" t="str">
        <f>IFERROR(RANK(B824,$B$4:$B$1000,1)+COUNTIF($B$3:B823,B824),"")</f>
        <v/>
      </c>
      <c r="B824" t="str">
        <f>IFERROR(SEARCH(Balance!$C$3,F824,1),"")</f>
        <v/>
      </c>
      <c r="C824" s="7" t="str">
        <f t="shared" ca="1" si="36"/>
        <v/>
      </c>
      <c r="D824" s="8"/>
      <c r="E824" s="6" t="str">
        <f t="shared" ca="1" si="37"/>
        <v/>
      </c>
      <c r="F824" s="1"/>
      <c r="G824" s="1"/>
      <c r="H824" s="1"/>
      <c r="I824" s="1"/>
      <c r="J824" s="1" t="str">
        <f t="shared" si="38"/>
        <v/>
      </c>
      <c r="K824" s="1"/>
      <c r="L824" s="2"/>
    </row>
    <row r="825" spans="1:12" ht="20.25" x14ac:dyDescent="0.3">
      <c r="A825" t="str">
        <f>IFERROR(RANK(B825,$B$4:$B$1000,1)+COUNTIF($B$3:B824,B825),"")</f>
        <v/>
      </c>
      <c r="B825" t="str">
        <f>IFERROR(SEARCH(Balance!$C$3,F825,1),"")</f>
        <v/>
      </c>
      <c r="C825" s="7" t="str">
        <f t="shared" ca="1" si="36"/>
        <v/>
      </c>
      <c r="D825" s="8"/>
      <c r="E825" s="6" t="str">
        <f t="shared" ca="1" si="37"/>
        <v/>
      </c>
      <c r="F825" s="1"/>
      <c r="G825" s="1"/>
      <c r="H825" s="1"/>
      <c r="I825" s="1"/>
      <c r="J825" s="1" t="str">
        <f t="shared" si="38"/>
        <v/>
      </c>
      <c r="K825" s="1"/>
      <c r="L825" s="2"/>
    </row>
    <row r="826" spans="1:12" ht="20.25" x14ac:dyDescent="0.3">
      <c r="A826" t="str">
        <f>IFERROR(RANK(B826,$B$4:$B$1000,1)+COUNTIF($B$3:B825,B826),"")</f>
        <v/>
      </c>
      <c r="B826" t="str">
        <f>IFERROR(SEARCH(Balance!$C$3,F826,1),"")</f>
        <v/>
      </c>
      <c r="C826" s="7" t="str">
        <f t="shared" ca="1" si="36"/>
        <v/>
      </c>
      <c r="D826" s="8"/>
      <c r="E826" s="6" t="str">
        <f t="shared" ca="1" si="37"/>
        <v/>
      </c>
      <c r="F826" s="1"/>
      <c r="G826" s="1"/>
      <c r="H826" s="1"/>
      <c r="I826" s="1"/>
      <c r="J826" s="1" t="str">
        <f t="shared" si="38"/>
        <v/>
      </c>
      <c r="K826" s="1"/>
      <c r="L826" s="2"/>
    </row>
    <row r="827" spans="1:12" ht="20.25" x14ac:dyDescent="0.3">
      <c r="A827" t="str">
        <f>IFERROR(RANK(B827,$B$4:$B$1000,1)+COUNTIF($B$3:B826,B827),"")</f>
        <v/>
      </c>
      <c r="B827" t="str">
        <f>IFERROR(SEARCH(Balance!$C$3,F827,1),"")</f>
        <v/>
      </c>
      <c r="C827" s="7" t="str">
        <f t="shared" ca="1" si="36"/>
        <v/>
      </c>
      <c r="D827" s="8"/>
      <c r="E827" s="6" t="str">
        <f t="shared" ca="1" si="37"/>
        <v/>
      </c>
      <c r="F827" s="1"/>
      <c r="G827" s="1"/>
      <c r="H827" s="1"/>
      <c r="I827" s="1"/>
      <c r="J827" s="1" t="str">
        <f t="shared" si="38"/>
        <v/>
      </c>
      <c r="K827" s="1"/>
      <c r="L827" s="2"/>
    </row>
    <row r="828" spans="1:12" ht="20.25" x14ac:dyDescent="0.3">
      <c r="A828" t="str">
        <f>IFERROR(RANK(B828,$B$4:$B$1000,1)+COUNTIF($B$3:B827,B828),"")</f>
        <v/>
      </c>
      <c r="B828" t="str">
        <f>IFERROR(SEARCH(Balance!$C$3,F828,1),"")</f>
        <v/>
      </c>
      <c r="C828" s="7" t="str">
        <f t="shared" ca="1" si="36"/>
        <v/>
      </c>
      <c r="D828" s="8"/>
      <c r="E828" s="6" t="str">
        <f t="shared" ca="1" si="37"/>
        <v/>
      </c>
      <c r="F828" s="1"/>
      <c r="G828" s="1"/>
      <c r="H828" s="1"/>
      <c r="I828" s="1"/>
      <c r="J828" s="1" t="str">
        <f t="shared" si="38"/>
        <v/>
      </c>
      <c r="K828" s="1"/>
      <c r="L828" s="2"/>
    </row>
    <row r="829" spans="1:12" ht="20.25" x14ac:dyDescent="0.3">
      <c r="A829" t="str">
        <f>IFERROR(RANK(B829,$B$4:$B$1000,1)+COUNTIF($B$3:B828,B829),"")</f>
        <v/>
      </c>
      <c r="B829" t="str">
        <f>IFERROR(SEARCH(Balance!$C$3,F829,1),"")</f>
        <v/>
      </c>
      <c r="C829" s="7" t="str">
        <f t="shared" ca="1" si="36"/>
        <v/>
      </c>
      <c r="D829" s="8"/>
      <c r="E829" s="6" t="str">
        <f t="shared" ca="1" si="37"/>
        <v/>
      </c>
      <c r="F829" s="1"/>
      <c r="G829" s="1"/>
      <c r="H829" s="1"/>
      <c r="I829" s="1"/>
      <c r="J829" s="1" t="str">
        <f t="shared" si="38"/>
        <v/>
      </c>
      <c r="K829" s="1"/>
      <c r="L829" s="2"/>
    </row>
    <row r="830" spans="1:12" ht="20.25" x14ac:dyDescent="0.3">
      <c r="A830" t="str">
        <f>IFERROR(RANK(B830,$B$4:$B$1000,1)+COUNTIF($B$3:B829,B830),"")</f>
        <v/>
      </c>
      <c r="B830" t="str">
        <f>IFERROR(SEARCH(Balance!$C$3,F830,1),"")</f>
        <v/>
      </c>
      <c r="C830" s="7" t="str">
        <f t="shared" ca="1" si="36"/>
        <v/>
      </c>
      <c r="D830" s="8"/>
      <c r="E830" s="6" t="str">
        <f t="shared" ca="1" si="37"/>
        <v/>
      </c>
      <c r="F830" s="1"/>
      <c r="G830" s="1"/>
      <c r="H830" s="1"/>
      <c r="I830" s="1"/>
      <c r="J830" s="1" t="str">
        <f t="shared" si="38"/>
        <v/>
      </c>
      <c r="K830" s="1"/>
      <c r="L830" s="2"/>
    </row>
    <row r="831" spans="1:12" ht="20.25" x14ac:dyDescent="0.3">
      <c r="A831" t="str">
        <f>IFERROR(RANK(B831,$B$4:$B$1000,1)+COUNTIF($B$3:B830,B831),"")</f>
        <v/>
      </c>
      <c r="B831" t="str">
        <f>IFERROR(SEARCH(Balance!$C$3,F831,1),"")</f>
        <v/>
      </c>
      <c r="C831" s="7" t="str">
        <f t="shared" ca="1" si="36"/>
        <v/>
      </c>
      <c r="D831" s="8"/>
      <c r="E831" s="6" t="str">
        <f t="shared" ca="1" si="37"/>
        <v/>
      </c>
      <c r="F831" s="1"/>
      <c r="G831" s="1"/>
      <c r="H831" s="1"/>
      <c r="I831" s="1"/>
      <c r="J831" s="1" t="str">
        <f t="shared" si="38"/>
        <v/>
      </c>
      <c r="K831" s="1"/>
      <c r="L831" s="2"/>
    </row>
    <row r="832" spans="1:12" ht="20.25" x14ac:dyDescent="0.3">
      <c r="A832" t="str">
        <f>IFERROR(RANK(B832,$B$4:$B$1000,1)+COUNTIF($B$3:B831,B832),"")</f>
        <v/>
      </c>
      <c r="B832" t="str">
        <f>IFERROR(SEARCH(Balance!$C$3,F832,1),"")</f>
        <v/>
      </c>
      <c r="C832" s="7" t="str">
        <f t="shared" ca="1" si="36"/>
        <v/>
      </c>
      <c r="D832" s="8"/>
      <c r="E832" s="6" t="str">
        <f t="shared" ca="1" si="37"/>
        <v/>
      </c>
      <c r="F832" s="1"/>
      <c r="G832" s="1"/>
      <c r="H832" s="1"/>
      <c r="I832" s="1"/>
      <c r="J832" s="1" t="str">
        <f t="shared" si="38"/>
        <v/>
      </c>
      <c r="K832" s="1"/>
      <c r="L832" s="2"/>
    </row>
    <row r="833" spans="1:12" ht="20.25" x14ac:dyDescent="0.3">
      <c r="A833" t="str">
        <f>IFERROR(RANK(B833,$B$4:$B$1000,1)+COUNTIF($B$3:B832,B833),"")</f>
        <v/>
      </c>
      <c r="B833" t="str">
        <f>IFERROR(SEARCH(Balance!$C$3,F833,1),"")</f>
        <v/>
      </c>
      <c r="C833" s="7" t="str">
        <f t="shared" ca="1" si="36"/>
        <v/>
      </c>
      <c r="D833" s="8"/>
      <c r="E833" s="6" t="str">
        <f t="shared" ca="1" si="37"/>
        <v/>
      </c>
      <c r="F833" s="1"/>
      <c r="G833" s="1"/>
      <c r="H833" s="1"/>
      <c r="I833" s="1"/>
      <c r="J833" s="1" t="str">
        <f t="shared" si="38"/>
        <v/>
      </c>
      <c r="K833" s="1"/>
      <c r="L833" s="2"/>
    </row>
    <row r="834" spans="1:12" ht="20.25" x14ac:dyDescent="0.3">
      <c r="A834" t="str">
        <f>IFERROR(RANK(B834,$B$4:$B$1000,1)+COUNTIF($B$3:B833,B834),"")</f>
        <v/>
      </c>
      <c r="B834" t="str">
        <f>IFERROR(SEARCH(Balance!$C$3,F834,1),"")</f>
        <v/>
      </c>
      <c r="C834" s="7" t="str">
        <f t="shared" ca="1" si="36"/>
        <v/>
      </c>
      <c r="D834" s="8"/>
      <c r="E834" s="6" t="str">
        <f t="shared" ca="1" si="37"/>
        <v/>
      </c>
      <c r="F834" s="1"/>
      <c r="G834" s="1"/>
      <c r="H834" s="1"/>
      <c r="I834" s="1"/>
      <c r="J834" s="1" t="str">
        <f t="shared" si="38"/>
        <v/>
      </c>
      <c r="K834" s="1"/>
      <c r="L834" s="2"/>
    </row>
    <row r="835" spans="1:12" ht="20.25" x14ac:dyDescent="0.3">
      <c r="A835" t="str">
        <f>IFERROR(RANK(B835,$B$4:$B$1000,1)+COUNTIF($B$3:B834,B835),"")</f>
        <v/>
      </c>
      <c r="B835" t="str">
        <f>IFERROR(SEARCH(Balance!$C$3,F835,1),"")</f>
        <v/>
      </c>
      <c r="C835" s="7" t="str">
        <f t="shared" ca="1" si="36"/>
        <v/>
      </c>
      <c r="D835" s="8"/>
      <c r="E835" s="6" t="str">
        <f t="shared" ca="1" si="37"/>
        <v/>
      </c>
      <c r="F835" s="1"/>
      <c r="G835" s="1"/>
      <c r="H835" s="1"/>
      <c r="I835" s="1"/>
      <c r="J835" s="1" t="str">
        <f t="shared" si="38"/>
        <v/>
      </c>
      <c r="K835" s="1"/>
      <c r="L835" s="2"/>
    </row>
    <row r="836" spans="1:12" ht="20.25" x14ac:dyDescent="0.3">
      <c r="A836" t="str">
        <f>IFERROR(RANK(B836,$B$4:$B$1000,1)+COUNTIF($B$3:B835,B836),"")</f>
        <v/>
      </c>
      <c r="B836" t="str">
        <f>IFERROR(SEARCH(Balance!$C$3,F836,1),"")</f>
        <v/>
      </c>
      <c r="C836" s="7" t="str">
        <f t="shared" ca="1" si="36"/>
        <v/>
      </c>
      <c r="D836" s="8"/>
      <c r="E836" s="6" t="str">
        <f t="shared" ca="1" si="37"/>
        <v/>
      </c>
      <c r="F836" s="1"/>
      <c r="G836" s="1"/>
      <c r="H836" s="1"/>
      <c r="I836" s="1"/>
      <c r="J836" s="1" t="str">
        <f t="shared" si="38"/>
        <v/>
      </c>
      <c r="K836" s="1"/>
      <c r="L836" s="2"/>
    </row>
    <row r="837" spans="1:12" ht="20.25" x14ac:dyDescent="0.3">
      <c r="A837" t="str">
        <f>IFERROR(RANK(B837,$B$4:$B$1000,1)+COUNTIF($B$3:B836,B837),"")</f>
        <v/>
      </c>
      <c r="B837" t="str">
        <f>IFERROR(SEARCH(Balance!$C$3,F837,1),"")</f>
        <v/>
      </c>
      <c r="C837" s="7" t="str">
        <f t="shared" ref="C837:C900" ca="1" si="39">IF(F837&lt;&gt;"",TODAY(),"")</f>
        <v/>
      </c>
      <c r="D837" s="8"/>
      <c r="E837" s="6" t="str">
        <f t="shared" ref="E837:E900" ca="1" si="40">IF(F837&lt;&gt;"",NOW(),"")</f>
        <v/>
      </c>
      <c r="F837" s="1"/>
      <c r="G837" s="1"/>
      <c r="H837" s="1"/>
      <c r="I837" s="1"/>
      <c r="J837" s="1" t="str">
        <f t="shared" ref="J837:J900" si="41">IF(I837="رصيد بداية","رصيد بداية","")</f>
        <v/>
      </c>
      <c r="K837" s="1"/>
      <c r="L837" s="2"/>
    </row>
    <row r="838" spans="1:12" ht="20.25" x14ac:dyDescent="0.3">
      <c r="A838" t="str">
        <f>IFERROR(RANK(B838,$B$4:$B$1000,1)+COUNTIF($B$3:B837,B838),"")</f>
        <v/>
      </c>
      <c r="B838" t="str">
        <f>IFERROR(SEARCH(Balance!$C$3,F838,1),"")</f>
        <v/>
      </c>
      <c r="C838" s="7" t="str">
        <f t="shared" ca="1" si="39"/>
        <v/>
      </c>
      <c r="D838" s="8"/>
      <c r="E838" s="6" t="str">
        <f t="shared" ca="1" si="40"/>
        <v/>
      </c>
      <c r="F838" s="1"/>
      <c r="G838" s="1"/>
      <c r="H838" s="1"/>
      <c r="I838" s="1"/>
      <c r="J838" s="1" t="str">
        <f t="shared" si="41"/>
        <v/>
      </c>
      <c r="K838" s="1"/>
      <c r="L838" s="2"/>
    </row>
    <row r="839" spans="1:12" ht="20.25" x14ac:dyDescent="0.3">
      <c r="A839" t="str">
        <f>IFERROR(RANK(B839,$B$4:$B$1000,1)+COUNTIF($B$3:B838,B839),"")</f>
        <v/>
      </c>
      <c r="B839" t="str">
        <f>IFERROR(SEARCH(Balance!$C$3,F839,1),"")</f>
        <v/>
      </c>
      <c r="C839" s="7" t="str">
        <f t="shared" ca="1" si="39"/>
        <v/>
      </c>
      <c r="D839" s="8"/>
      <c r="E839" s="6" t="str">
        <f t="shared" ca="1" si="40"/>
        <v/>
      </c>
      <c r="F839" s="1"/>
      <c r="G839" s="1"/>
      <c r="H839" s="1"/>
      <c r="I839" s="1"/>
      <c r="J839" s="1" t="str">
        <f t="shared" si="41"/>
        <v/>
      </c>
      <c r="K839" s="1"/>
      <c r="L839" s="2"/>
    </row>
    <row r="840" spans="1:12" ht="20.25" x14ac:dyDescent="0.3">
      <c r="A840" t="str">
        <f>IFERROR(RANK(B840,$B$4:$B$1000,1)+COUNTIF($B$3:B839,B840),"")</f>
        <v/>
      </c>
      <c r="B840" t="str">
        <f>IFERROR(SEARCH(Balance!$C$3,F840,1),"")</f>
        <v/>
      </c>
      <c r="C840" s="7" t="str">
        <f t="shared" ca="1" si="39"/>
        <v/>
      </c>
      <c r="D840" s="8"/>
      <c r="E840" s="6" t="str">
        <f t="shared" ca="1" si="40"/>
        <v/>
      </c>
      <c r="F840" s="1"/>
      <c r="G840" s="1"/>
      <c r="H840" s="1"/>
      <c r="I840" s="1"/>
      <c r="J840" s="1" t="str">
        <f t="shared" si="41"/>
        <v/>
      </c>
      <c r="K840" s="1"/>
      <c r="L840" s="2"/>
    </row>
    <row r="841" spans="1:12" ht="20.25" x14ac:dyDescent="0.3">
      <c r="A841" t="str">
        <f>IFERROR(RANK(B841,$B$4:$B$1000,1)+COUNTIF($B$3:B840,B841),"")</f>
        <v/>
      </c>
      <c r="B841" t="str">
        <f>IFERROR(SEARCH(Balance!$C$3,F841,1),"")</f>
        <v/>
      </c>
      <c r="C841" s="7" t="str">
        <f t="shared" ca="1" si="39"/>
        <v/>
      </c>
      <c r="D841" s="8"/>
      <c r="E841" s="6" t="str">
        <f t="shared" ca="1" si="40"/>
        <v/>
      </c>
      <c r="F841" s="1"/>
      <c r="G841" s="1"/>
      <c r="H841" s="1"/>
      <c r="I841" s="1"/>
      <c r="J841" s="1" t="str">
        <f t="shared" si="41"/>
        <v/>
      </c>
      <c r="K841" s="1"/>
      <c r="L841" s="2"/>
    </row>
    <row r="842" spans="1:12" ht="20.25" x14ac:dyDescent="0.3">
      <c r="A842" t="str">
        <f>IFERROR(RANK(B842,$B$4:$B$1000,1)+COUNTIF($B$3:B841,B842),"")</f>
        <v/>
      </c>
      <c r="B842" t="str">
        <f>IFERROR(SEARCH(Balance!$C$3,F842,1),"")</f>
        <v/>
      </c>
      <c r="C842" s="7" t="str">
        <f t="shared" ca="1" si="39"/>
        <v/>
      </c>
      <c r="D842" s="8"/>
      <c r="E842" s="6" t="str">
        <f t="shared" ca="1" si="40"/>
        <v/>
      </c>
      <c r="F842" s="1"/>
      <c r="G842" s="1"/>
      <c r="H842" s="1"/>
      <c r="I842" s="1"/>
      <c r="J842" s="1" t="str">
        <f t="shared" si="41"/>
        <v/>
      </c>
      <c r="K842" s="1"/>
      <c r="L842" s="2"/>
    </row>
    <row r="843" spans="1:12" ht="20.25" x14ac:dyDescent="0.3">
      <c r="A843" t="str">
        <f>IFERROR(RANK(B843,$B$4:$B$1000,1)+COUNTIF($B$3:B842,B843),"")</f>
        <v/>
      </c>
      <c r="B843" t="str">
        <f>IFERROR(SEARCH(Balance!$C$3,F843,1),"")</f>
        <v/>
      </c>
      <c r="C843" s="7" t="str">
        <f t="shared" ca="1" si="39"/>
        <v/>
      </c>
      <c r="D843" s="8"/>
      <c r="E843" s="6" t="str">
        <f t="shared" ca="1" si="40"/>
        <v/>
      </c>
      <c r="F843" s="1"/>
      <c r="G843" s="1"/>
      <c r="H843" s="1"/>
      <c r="I843" s="1"/>
      <c r="J843" s="1" t="str">
        <f t="shared" si="41"/>
        <v/>
      </c>
      <c r="K843" s="1"/>
      <c r="L843" s="2"/>
    </row>
    <row r="844" spans="1:12" ht="20.25" x14ac:dyDescent="0.3">
      <c r="A844" t="str">
        <f>IFERROR(RANK(B844,$B$4:$B$1000,1)+COUNTIF($B$3:B843,B844),"")</f>
        <v/>
      </c>
      <c r="B844" t="str">
        <f>IFERROR(SEARCH(Balance!$C$3,F844,1),"")</f>
        <v/>
      </c>
      <c r="C844" s="7" t="str">
        <f t="shared" ca="1" si="39"/>
        <v/>
      </c>
      <c r="D844" s="8"/>
      <c r="E844" s="6" t="str">
        <f t="shared" ca="1" si="40"/>
        <v/>
      </c>
      <c r="F844" s="1"/>
      <c r="G844" s="1"/>
      <c r="H844" s="1"/>
      <c r="I844" s="1"/>
      <c r="J844" s="1" t="str">
        <f t="shared" si="41"/>
        <v/>
      </c>
      <c r="K844" s="1"/>
      <c r="L844" s="2"/>
    </row>
    <row r="845" spans="1:12" ht="20.25" x14ac:dyDescent="0.3">
      <c r="A845" t="str">
        <f>IFERROR(RANK(B845,$B$4:$B$1000,1)+COUNTIF($B$3:B844,B845),"")</f>
        <v/>
      </c>
      <c r="B845" t="str">
        <f>IFERROR(SEARCH(Balance!$C$3,F845,1),"")</f>
        <v/>
      </c>
      <c r="C845" s="7" t="str">
        <f t="shared" ca="1" si="39"/>
        <v/>
      </c>
      <c r="D845" s="8"/>
      <c r="E845" s="6" t="str">
        <f t="shared" ca="1" si="40"/>
        <v/>
      </c>
      <c r="F845" s="1"/>
      <c r="G845" s="1"/>
      <c r="H845" s="1"/>
      <c r="I845" s="1"/>
      <c r="J845" s="1" t="str">
        <f t="shared" si="41"/>
        <v/>
      </c>
      <c r="K845" s="1"/>
      <c r="L845" s="2"/>
    </row>
    <row r="846" spans="1:12" ht="20.25" x14ac:dyDescent="0.3">
      <c r="A846" t="str">
        <f>IFERROR(RANK(B846,$B$4:$B$1000,1)+COUNTIF($B$3:B845,B846),"")</f>
        <v/>
      </c>
      <c r="B846" t="str">
        <f>IFERROR(SEARCH(Balance!$C$3,F846,1),"")</f>
        <v/>
      </c>
      <c r="C846" s="7" t="str">
        <f t="shared" ca="1" si="39"/>
        <v/>
      </c>
      <c r="D846" s="8"/>
      <c r="E846" s="6" t="str">
        <f t="shared" ca="1" si="40"/>
        <v/>
      </c>
      <c r="F846" s="1"/>
      <c r="G846" s="1"/>
      <c r="H846" s="1"/>
      <c r="I846" s="1"/>
      <c r="J846" s="1" t="str">
        <f t="shared" si="41"/>
        <v/>
      </c>
      <c r="K846" s="1"/>
      <c r="L846" s="2"/>
    </row>
    <row r="847" spans="1:12" ht="20.25" x14ac:dyDescent="0.3">
      <c r="A847" t="str">
        <f>IFERROR(RANK(B847,$B$4:$B$1000,1)+COUNTIF($B$3:B846,B847),"")</f>
        <v/>
      </c>
      <c r="B847" t="str">
        <f>IFERROR(SEARCH(Balance!$C$3,F847,1),"")</f>
        <v/>
      </c>
      <c r="C847" s="7" t="str">
        <f t="shared" ca="1" si="39"/>
        <v/>
      </c>
      <c r="D847" s="8"/>
      <c r="E847" s="6" t="str">
        <f t="shared" ca="1" si="40"/>
        <v/>
      </c>
      <c r="F847" s="1"/>
      <c r="G847" s="1"/>
      <c r="H847" s="1"/>
      <c r="I847" s="1"/>
      <c r="J847" s="1" t="str">
        <f t="shared" si="41"/>
        <v/>
      </c>
      <c r="K847" s="1"/>
      <c r="L847" s="2"/>
    </row>
    <row r="848" spans="1:12" ht="20.25" x14ac:dyDescent="0.3">
      <c r="A848" t="str">
        <f>IFERROR(RANK(B848,$B$4:$B$1000,1)+COUNTIF($B$3:B847,B848),"")</f>
        <v/>
      </c>
      <c r="B848" t="str">
        <f>IFERROR(SEARCH(Balance!$C$3,F848,1),"")</f>
        <v/>
      </c>
      <c r="C848" s="7" t="str">
        <f t="shared" ca="1" si="39"/>
        <v/>
      </c>
      <c r="D848" s="8"/>
      <c r="E848" s="6" t="str">
        <f t="shared" ca="1" si="40"/>
        <v/>
      </c>
      <c r="F848" s="1"/>
      <c r="G848" s="1"/>
      <c r="H848" s="1"/>
      <c r="I848" s="1"/>
      <c r="J848" s="1" t="str">
        <f t="shared" si="41"/>
        <v/>
      </c>
      <c r="K848" s="1"/>
      <c r="L848" s="2"/>
    </row>
    <row r="849" spans="1:12" ht="20.25" x14ac:dyDescent="0.3">
      <c r="A849" t="str">
        <f>IFERROR(RANK(B849,$B$4:$B$1000,1)+COUNTIF($B$3:B848,B849),"")</f>
        <v/>
      </c>
      <c r="B849" t="str">
        <f>IFERROR(SEARCH(Balance!$C$3,F849,1),"")</f>
        <v/>
      </c>
      <c r="C849" s="7" t="str">
        <f t="shared" ca="1" si="39"/>
        <v/>
      </c>
      <c r="D849" s="8"/>
      <c r="E849" s="6" t="str">
        <f t="shared" ca="1" si="40"/>
        <v/>
      </c>
      <c r="F849" s="1"/>
      <c r="G849" s="1"/>
      <c r="H849" s="1"/>
      <c r="I849" s="1"/>
      <c r="J849" s="1" t="str">
        <f t="shared" si="41"/>
        <v/>
      </c>
      <c r="K849" s="1"/>
      <c r="L849" s="2"/>
    </row>
    <row r="850" spans="1:12" ht="20.25" x14ac:dyDescent="0.3">
      <c r="A850" t="str">
        <f>IFERROR(RANK(B850,$B$4:$B$1000,1)+COUNTIF($B$3:B849,B850),"")</f>
        <v/>
      </c>
      <c r="B850" t="str">
        <f>IFERROR(SEARCH(Balance!$C$3,F850,1),"")</f>
        <v/>
      </c>
      <c r="C850" s="7" t="str">
        <f t="shared" ca="1" si="39"/>
        <v/>
      </c>
      <c r="D850" s="8"/>
      <c r="E850" s="6" t="str">
        <f t="shared" ca="1" si="40"/>
        <v/>
      </c>
      <c r="F850" s="1"/>
      <c r="G850" s="1"/>
      <c r="H850" s="1"/>
      <c r="I850" s="1"/>
      <c r="J850" s="1" t="str">
        <f t="shared" si="41"/>
        <v/>
      </c>
      <c r="K850" s="1"/>
      <c r="L850" s="2"/>
    </row>
    <row r="851" spans="1:12" ht="20.25" x14ac:dyDescent="0.3">
      <c r="A851" t="str">
        <f>IFERROR(RANK(B851,$B$4:$B$1000,1)+COUNTIF($B$3:B850,B851),"")</f>
        <v/>
      </c>
      <c r="B851" t="str">
        <f>IFERROR(SEARCH(Balance!$C$3,F851,1),"")</f>
        <v/>
      </c>
      <c r="C851" s="7" t="str">
        <f t="shared" ca="1" si="39"/>
        <v/>
      </c>
      <c r="D851" s="8"/>
      <c r="E851" s="6" t="str">
        <f t="shared" ca="1" si="40"/>
        <v/>
      </c>
      <c r="F851" s="1"/>
      <c r="G851" s="1"/>
      <c r="H851" s="1"/>
      <c r="I851" s="1"/>
      <c r="J851" s="1" t="str">
        <f t="shared" si="41"/>
        <v/>
      </c>
      <c r="K851" s="1"/>
      <c r="L851" s="2"/>
    </row>
    <row r="852" spans="1:12" ht="20.25" x14ac:dyDescent="0.3">
      <c r="A852" t="str">
        <f>IFERROR(RANK(B852,$B$4:$B$1000,1)+COUNTIF($B$3:B851,B852),"")</f>
        <v/>
      </c>
      <c r="B852" t="str">
        <f>IFERROR(SEARCH(Balance!$C$3,F852,1),"")</f>
        <v/>
      </c>
      <c r="C852" s="7" t="str">
        <f t="shared" ca="1" si="39"/>
        <v/>
      </c>
      <c r="D852" s="8"/>
      <c r="E852" s="6" t="str">
        <f t="shared" ca="1" si="40"/>
        <v/>
      </c>
      <c r="F852" s="1"/>
      <c r="G852" s="1"/>
      <c r="H852" s="1"/>
      <c r="I852" s="1"/>
      <c r="J852" s="1" t="str">
        <f t="shared" si="41"/>
        <v/>
      </c>
      <c r="K852" s="1"/>
      <c r="L852" s="2"/>
    </row>
    <row r="853" spans="1:12" ht="20.25" x14ac:dyDescent="0.3">
      <c r="A853" t="str">
        <f>IFERROR(RANK(B853,$B$4:$B$1000,1)+COUNTIF($B$3:B852,B853),"")</f>
        <v/>
      </c>
      <c r="B853" t="str">
        <f>IFERROR(SEARCH(Balance!$C$3,F853,1),"")</f>
        <v/>
      </c>
      <c r="C853" s="7" t="str">
        <f t="shared" ca="1" si="39"/>
        <v/>
      </c>
      <c r="D853" s="8"/>
      <c r="E853" s="6" t="str">
        <f t="shared" ca="1" si="40"/>
        <v/>
      </c>
      <c r="F853" s="1"/>
      <c r="G853" s="1"/>
      <c r="H853" s="1"/>
      <c r="I853" s="1"/>
      <c r="J853" s="1" t="str">
        <f t="shared" si="41"/>
        <v/>
      </c>
      <c r="K853" s="1"/>
      <c r="L853" s="2"/>
    </row>
    <row r="854" spans="1:12" ht="20.25" x14ac:dyDescent="0.3">
      <c r="A854" t="str">
        <f>IFERROR(RANK(B854,$B$4:$B$1000,1)+COUNTIF($B$3:B853,B854),"")</f>
        <v/>
      </c>
      <c r="B854" t="str">
        <f>IFERROR(SEARCH(Balance!$C$3,F854,1),"")</f>
        <v/>
      </c>
      <c r="C854" s="7" t="str">
        <f t="shared" ca="1" si="39"/>
        <v/>
      </c>
      <c r="D854" s="8"/>
      <c r="E854" s="6" t="str">
        <f t="shared" ca="1" si="40"/>
        <v/>
      </c>
      <c r="F854" s="1"/>
      <c r="G854" s="1"/>
      <c r="H854" s="1"/>
      <c r="I854" s="1"/>
      <c r="J854" s="1" t="str">
        <f t="shared" si="41"/>
        <v/>
      </c>
      <c r="K854" s="1"/>
      <c r="L854" s="2"/>
    </row>
    <row r="855" spans="1:12" ht="20.25" x14ac:dyDescent="0.3">
      <c r="A855" t="str">
        <f>IFERROR(RANK(B855,$B$4:$B$1000,1)+COUNTIF($B$3:B854,B855),"")</f>
        <v/>
      </c>
      <c r="B855" t="str">
        <f>IFERROR(SEARCH(Balance!$C$3,F855,1),"")</f>
        <v/>
      </c>
      <c r="C855" s="7" t="str">
        <f t="shared" ca="1" si="39"/>
        <v/>
      </c>
      <c r="D855" s="8"/>
      <c r="E855" s="6" t="str">
        <f t="shared" ca="1" si="40"/>
        <v/>
      </c>
      <c r="F855" s="1"/>
      <c r="G855" s="1"/>
      <c r="H855" s="1"/>
      <c r="I855" s="1"/>
      <c r="J855" s="1" t="str">
        <f t="shared" si="41"/>
        <v/>
      </c>
      <c r="K855" s="1"/>
      <c r="L855" s="2"/>
    </row>
    <row r="856" spans="1:12" ht="20.25" x14ac:dyDescent="0.3">
      <c r="A856" t="str">
        <f>IFERROR(RANK(B856,$B$4:$B$1000,1)+COUNTIF($B$3:B855,B856),"")</f>
        <v/>
      </c>
      <c r="B856" t="str">
        <f>IFERROR(SEARCH(Balance!$C$3,F856,1),"")</f>
        <v/>
      </c>
      <c r="C856" s="7" t="str">
        <f t="shared" ca="1" si="39"/>
        <v/>
      </c>
      <c r="D856" s="8"/>
      <c r="E856" s="6" t="str">
        <f t="shared" ca="1" si="40"/>
        <v/>
      </c>
      <c r="F856" s="1"/>
      <c r="G856" s="1"/>
      <c r="H856" s="1"/>
      <c r="I856" s="1"/>
      <c r="J856" s="1" t="str">
        <f t="shared" si="41"/>
        <v/>
      </c>
      <c r="K856" s="1"/>
      <c r="L856" s="2"/>
    </row>
    <row r="857" spans="1:12" ht="20.25" x14ac:dyDescent="0.3">
      <c r="A857" t="str">
        <f>IFERROR(RANK(B857,$B$4:$B$1000,1)+COUNTIF($B$3:B856,B857),"")</f>
        <v/>
      </c>
      <c r="B857" t="str">
        <f>IFERROR(SEARCH(Balance!$C$3,F857,1),"")</f>
        <v/>
      </c>
      <c r="C857" s="7" t="str">
        <f t="shared" ca="1" si="39"/>
        <v/>
      </c>
      <c r="D857" s="8"/>
      <c r="E857" s="6" t="str">
        <f t="shared" ca="1" si="40"/>
        <v/>
      </c>
      <c r="F857" s="1"/>
      <c r="G857" s="1"/>
      <c r="H857" s="1"/>
      <c r="I857" s="1"/>
      <c r="J857" s="1" t="str">
        <f t="shared" si="41"/>
        <v/>
      </c>
      <c r="K857" s="1"/>
      <c r="L857" s="2"/>
    </row>
    <row r="858" spans="1:12" ht="20.25" x14ac:dyDescent="0.3">
      <c r="A858" t="str">
        <f>IFERROR(RANK(B858,$B$4:$B$1000,1)+COUNTIF($B$3:B857,B858),"")</f>
        <v/>
      </c>
      <c r="B858" t="str">
        <f>IFERROR(SEARCH(Balance!$C$3,F858,1),"")</f>
        <v/>
      </c>
      <c r="C858" s="7" t="str">
        <f t="shared" ca="1" si="39"/>
        <v/>
      </c>
      <c r="D858" s="8"/>
      <c r="E858" s="6" t="str">
        <f t="shared" ca="1" si="40"/>
        <v/>
      </c>
      <c r="F858" s="1"/>
      <c r="G858" s="1"/>
      <c r="H858" s="1"/>
      <c r="I858" s="1"/>
      <c r="J858" s="1" t="str">
        <f t="shared" si="41"/>
        <v/>
      </c>
      <c r="K858" s="1"/>
      <c r="L858" s="2"/>
    </row>
    <row r="859" spans="1:12" ht="20.25" x14ac:dyDescent="0.3">
      <c r="A859" t="str">
        <f>IFERROR(RANK(B859,$B$4:$B$1000,1)+COUNTIF($B$3:B858,B859),"")</f>
        <v/>
      </c>
      <c r="B859" t="str">
        <f>IFERROR(SEARCH(Balance!$C$3,F859,1),"")</f>
        <v/>
      </c>
      <c r="C859" s="7" t="str">
        <f t="shared" ca="1" si="39"/>
        <v/>
      </c>
      <c r="D859" s="8"/>
      <c r="E859" s="6" t="str">
        <f t="shared" ca="1" si="40"/>
        <v/>
      </c>
      <c r="F859" s="1"/>
      <c r="G859" s="1"/>
      <c r="H859" s="1"/>
      <c r="I859" s="1"/>
      <c r="J859" s="1" t="str">
        <f t="shared" si="41"/>
        <v/>
      </c>
      <c r="K859" s="1"/>
      <c r="L859" s="2"/>
    </row>
    <row r="860" spans="1:12" ht="20.25" x14ac:dyDescent="0.3">
      <c r="A860" t="str">
        <f>IFERROR(RANK(B860,$B$4:$B$1000,1)+COUNTIF($B$3:B859,B860),"")</f>
        <v/>
      </c>
      <c r="B860" t="str">
        <f>IFERROR(SEARCH(Balance!$C$3,F860,1),"")</f>
        <v/>
      </c>
      <c r="C860" s="7" t="str">
        <f t="shared" ca="1" si="39"/>
        <v/>
      </c>
      <c r="D860" s="8"/>
      <c r="E860" s="6" t="str">
        <f t="shared" ca="1" si="40"/>
        <v/>
      </c>
      <c r="F860" s="1"/>
      <c r="G860" s="1"/>
      <c r="H860" s="1"/>
      <c r="I860" s="1"/>
      <c r="J860" s="1" t="str">
        <f t="shared" si="41"/>
        <v/>
      </c>
      <c r="K860" s="1"/>
      <c r="L860" s="2"/>
    </row>
    <row r="861" spans="1:12" ht="20.25" x14ac:dyDescent="0.3">
      <c r="A861" t="str">
        <f>IFERROR(RANK(B861,$B$4:$B$1000,1)+COUNTIF($B$3:B860,B861),"")</f>
        <v/>
      </c>
      <c r="B861" t="str">
        <f>IFERROR(SEARCH(Balance!$C$3,F861,1),"")</f>
        <v/>
      </c>
      <c r="C861" s="7" t="str">
        <f t="shared" ca="1" si="39"/>
        <v/>
      </c>
      <c r="D861" s="8"/>
      <c r="E861" s="6" t="str">
        <f t="shared" ca="1" si="40"/>
        <v/>
      </c>
      <c r="F861" s="1"/>
      <c r="G861" s="1"/>
      <c r="H861" s="1"/>
      <c r="I861" s="1"/>
      <c r="J861" s="1" t="str">
        <f t="shared" si="41"/>
        <v/>
      </c>
      <c r="K861" s="1"/>
      <c r="L861" s="2"/>
    </row>
    <row r="862" spans="1:12" ht="20.25" x14ac:dyDescent="0.3">
      <c r="A862" t="str">
        <f>IFERROR(RANK(B862,$B$4:$B$1000,1)+COUNTIF($B$3:B861,B862),"")</f>
        <v/>
      </c>
      <c r="B862" t="str">
        <f>IFERROR(SEARCH(Balance!$C$3,F862,1),"")</f>
        <v/>
      </c>
      <c r="C862" s="7" t="str">
        <f t="shared" ca="1" si="39"/>
        <v/>
      </c>
      <c r="D862" s="8"/>
      <c r="E862" s="6" t="str">
        <f t="shared" ca="1" si="40"/>
        <v/>
      </c>
      <c r="F862" s="1"/>
      <c r="G862" s="1"/>
      <c r="H862" s="1"/>
      <c r="I862" s="1"/>
      <c r="J862" s="1" t="str">
        <f t="shared" si="41"/>
        <v/>
      </c>
      <c r="K862" s="1"/>
      <c r="L862" s="2"/>
    </row>
    <row r="863" spans="1:12" ht="20.25" x14ac:dyDescent="0.3">
      <c r="A863" t="str">
        <f>IFERROR(RANK(B863,$B$4:$B$1000,1)+COUNTIF($B$3:B862,B863),"")</f>
        <v/>
      </c>
      <c r="B863" t="str">
        <f>IFERROR(SEARCH(Balance!$C$3,F863,1),"")</f>
        <v/>
      </c>
      <c r="C863" s="7" t="str">
        <f t="shared" ca="1" si="39"/>
        <v/>
      </c>
      <c r="D863" s="8"/>
      <c r="E863" s="6" t="str">
        <f t="shared" ca="1" si="40"/>
        <v/>
      </c>
      <c r="F863" s="1"/>
      <c r="G863" s="1"/>
      <c r="H863" s="1"/>
      <c r="I863" s="1"/>
      <c r="J863" s="1" t="str">
        <f t="shared" si="41"/>
        <v/>
      </c>
      <c r="K863" s="1"/>
      <c r="L863" s="2"/>
    </row>
    <row r="864" spans="1:12" ht="20.25" x14ac:dyDescent="0.3">
      <c r="A864" t="str">
        <f>IFERROR(RANK(B864,$B$4:$B$1000,1)+COUNTIF($B$3:B863,B864),"")</f>
        <v/>
      </c>
      <c r="B864" t="str">
        <f>IFERROR(SEARCH(Balance!$C$3,F864,1),"")</f>
        <v/>
      </c>
      <c r="C864" s="7" t="str">
        <f t="shared" ca="1" si="39"/>
        <v/>
      </c>
      <c r="D864" s="8"/>
      <c r="E864" s="6" t="str">
        <f t="shared" ca="1" si="40"/>
        <v/>
      </c>
      <c r="F864" s="1"/>
      <c r="G864" s="1"/>
      <c r="H864" s="1"/>
      <c r="I864" s="1"/>
      <c r="J864" s="1" t="str">
        <f t="shared" si="41"/>
        <v/>
      </c>
      <c r="K864" s="1"/>
      <c r="L864" s="2"/>
    </row>
    <row r="865" spans="1:12" ht="20.25" x14ac:dyDescent="0.3">
      <c r="A865" t="str">
        <f>IFERROR(RANK(B865,$B$4:$B$1000,1)+COUNTIF($B$3:B864,B865),"")</f>
        <v/>
      </c>
      <c r="B865" t="str">
        <f>IFERROR(SEARCH(Balance!$C$3,F865,1),"")</f>
        <v/>
      </c>
      <c r="C865" s="7" t="str">
        <f t="shared" ca="1" si="39"/>
        <v/>
      </c>
      <c r="D865" s="8"/>
      <c r="E865" s="6" t="str">
        <f t="shared" ca="1" si="40"/>
        <v/>
      </c>
      <c r="F865" s="1"/>
      <c r="G865" s="1"/>
      <c r="H865" s="1"/>
      <c r="I865" s="1"/>
      <c r="J865" s="1" t="str">
        <f t="shared" si="41"/>
        <v/>
      </c>
      <c r="K865" s="1"/>
      <c r="L865" s="2"/>
    </row>
    <row r="866" spans="1:12" ht="20.25" x14ac:dyDescent="0.3">
      <c r="A866" t="str">
        <f>IFERROR(RANK(B866,$B$4:$B$1000,1)+COUNTIF($B$3:B865,B866),"")</f>
        <v/>
      </c>
      <c r="B866" t="str">
        <f>IFERROR(SEARCH(Balance!$C$3,F866,1),"")</f>
        <v/>
      </c>
      <c r="C866" s="7" t="str">
        <f t="shared" ca="1" si="39"/>
        <v/>
      </c>
      <c r="D866" s="8"/>
      <c r="E866" s="6" t="str">
        <f t="shared" ca="1" si="40"/>
        <v/>
      </c>
      <c r="F866" s="1"/>
      <c r="G866" s="1"/>
      <c r="H866" s="1"/>
      <c r="I866" s="1"/>
      <c r="J866" s="1" t="str">
        <f t="shared" si="41"/>
        <v/>
      </c>
      <c r="K866" s="1"/>
      <c r="L866" s="2"/>
    </row>
    <row r="867" spans="1:12" ht="20.25" x14ac:dyDescent="0.3">
      <c r="A867" t="str">
        <f>IFERROR(RANK(B867,$B$4:$B$1000,1)+COUNTIF($B$3:B866,B867),"")</f>
        <v/>
      </c>
      <c r="B867" t="str">
        <f>IFERROR(SEARCH(Balance!$C$3,F867,1),"")</f>
        <v/>
      </c>
      <c r="C867" s="7" t="str">
        <f t="shared" ca="1" si="39"/>
        <v/>
      </c>
      <c r="D867" s="8"/>
      <c r="E867" s="6" t="str">
        <f t="shared" ca="1" si="40"/>
        <v/>
      </c>
      <c r="F867" s="1"/>
      <c r="G867" s="1"/>
      <c r="H867" s="1"/>
      <c r="I867" s="1"/>
      <c r="J867" s="1" t="str">
        <f t="shared" si="41"/>
        <v/>
      </c>
      <c r="K867" s="1"/>
      <c r="L867" s="2"/>
    </row>
    <row r="868" spans="1:12" ht="20.25" x14ac:dyDescent="0.3">
      <c r="A868" t="str">
        <f>IFERROR(RANK(B868,$B$4:$B$1000,1)+COUNTIF($B$3:B867,B868),"")</f>
        <v/>
      </c>
      <c r="B868" t="str">
        <f>IFERROR(SEARCH(Balance!$C$3,F868,1),"")</f>
        <v/>
      </c>
      <c r="C868" s="7" t="str">
        <f t="shared" ca="1" si="39"/>
        <v/>
      </c>
      <c r="D868" s="8"/>
      <c r="E868" s="6" t="str">
        <f t="shared" ca="1" si="40"/>
        <v/>
      </c>
      <c r="F868" s="1"/>
      <c r="G868" s="1"/>
      <c r="H868" s="1"/>
      <c r="I868" s="1"/>
      <c r="J868" s="1" t="str">
        <f t="shared" si="41"/>
        <v/>
      </c>
      <c r="K868" s="1"/>
      <c r="L868" s="2"/>
    </row>
    <row r="869" spans="1:12" ht="20.25" x14ac:dyDescent="0.3">
      <c r="A869" t="str">
        <f>IFERROR(RANK(B869,$B$4:$B$1000,1)+COUNTIF($B$3:B868,B869),"")</f>
        <v/>
      </c>
      <c r="B869" t="str">
        <f>IFERROR(SEARCH(Balance!$C$3,F869,1),"")</f>
        <v/>
      </c>
      <c r="C869" s="7" t="str">
        <f t="shared" ca="1" si="39"/>
        <v/>
      </c>
      <c r="D869" s="8"/>
      <c r="E869" s="6" t="str">
        <f t="shared" ca="1" si="40"/>
        <v/>
      </c>
      <c r="F869" s="1"/>
      <c r="G869" s="1"/>
      <c r="H869" s="1"/>
      <c r="I869" s="1"/>
      <c r="J869" s="1" t="str">
        <f t="shared" si="41"/>
        <v/>
      </c>
      <c r="K869" s="1"/>
      <c r="L869" s="2"/>
    </row>
    <row r="870" spans="1:12" ht="20.25" x14ac:dyDescent="0.3">
      <c r="A870" t="str">
        <f>IFERROR(RANK(B870,$B$4:$B$1000,1)+COUNTIF($B$3:B869,B870),"")</f>
        <v/>
      </c>
      <c r="B870" t="str">
        <f>IFERROR(SEARCH(Balance!$C$3,F870,1),"")</f>
        <v/>
      </c>
      <c r="C870" s="7" t="str">
        <f t="shared" ca="1" si="39"/>
        <v/>
      </c>
      <c r="D870" s="8"/>
      <c r="E870" s="6" t="str">
        <f t="shared" ca="1" si="40"/>
        <v/>
      </c>
      <c r="F870" s="1"/>
      <c r="G870" s="1"/>
      <c r="H870" s="1"/>
      <c r="I870" s="1"/>
      <c r="J870" s="1" t="str">
        <f t="shared" si="41"/>
        <v/>
      </c>
      <c r="K870" s="1"/>
      <c r="L870" s="2"/>
    </row>
    <row r="871" spans="1:12" ht="20.25" x14ac:dyDescent="0.3">
      <c r="A871" t="str">
        <f>IFERROR(RANK(B871,$B$4:$B$1000,1)+COUNTIF($B$3:B870,B871),"")</f>
        <v/>
      </c>
      <c r="B871" t="str">
        <f>IFERROR(SEARCH(Balance!$C$3,F871,1),"")</f>
        <v/>
      </c>
      <c r="C871" s="7" t="str">
        <f t="shared" ca="1" si="39"/>
        <v/>
      </c>
      <c r="D871" s="8"/>
      <c r="E871" s="6" t="str">
        <f t="shared" ca="1" si="40"/>
        <v/>
      </c>
      <c r="F871" s="1"/>
      <c r="G871" s="1"/>
      <c r="H871" s="1"/>
      <c r="I871" s="1"/>
      <c r="J871" s="1" t="str">
        <f t="shared" si="41"/>
        <v/>
      </c>
      <c r="K871" s="1"/>
      <c r="L871" s="2"/>
    </row>
    <row r="872" spans="1:12" ht="20.25" x14ac:dyDescent="0.3">
      <c r="A872" t="str">
        <f>IFERROR(RANK(B872,$B$4:$B$1000,1)+COUNTIF($B$3:B871,B872),"")</f>
        <v/>
      </c>
      <c r="B872" t="str">
        <f>IFERROR(SEARCH(Balance!$C$3,F872,1),"")</f>
        <v/>
      </c>
      <c r="C872" s="7" t="str">
        <f t="shared" ca="1" si="39"/>
        <v/>
      </c>
      <c r="D872" s="8"/>
      <c r="E872" s="6" t="str">
        <f t="shared" ca="1" si="40"/>
        <v/>
      </c>
      <c r="F872" s="1"/>
      <c r="G872" s="1"/>
      <c r="H872" s="1"/>
      <c r="I872" s="1"/>
      <c r="J872" s="1" t="str">
        <f t="shared" si="41"/>
        <v/>
      </c>
      <c r="K872" s="1"/>
      <c r="L872" s="2"/>
    </row>
    <row r="873" spans="1:12" ht="20.25" x14ac:dyDescent="0.3">
      <c r="A873" t="str">
        <f>IFERROR(RANK(B873,$B$4:$B$1000,1)+COUNTIF($B$3:B872,B873),"")</f>
        <v/>
      </c>
      <c r="B873" t="str">
        <f>IFERROR(SEARCH(Balance!$C$3,F873,1),"")</f>
        <v/>
      </c>
      <c r="C873" s="7" t="str">
        <f t="shared" ca="1" si="39"/>
        <v/>
      </c>
      <c r="D873" s="8"/>
      <c r="E873" s="6" t="str">
        <f t="shared" ca="1" si="40"/>
        <v/>
      </c>
      <c r="F873" s="1"/>
      <c r="G873" s="1"/>
      <c r="H873" s="1"/>
      <c r="I873" s="1"/>
      <c r="J873" s="1" t="str">
        <f t="shared" si="41"/>
        <v/>
      </c>
      <c r="K873" s="1"/>
      <c r="L873" s="2"/>
    </row>
    <row r="874" spans="1:12" ht="20.25" x14ac:dyDescent="0.3">
      <c r="A874" t="str">
        <f>IFERROR(RANK(B874,$B$4:$B$1000,1)+COUNTIF($B$3:B873,B874),"")</f>
        <v/>
      </c>
      <c r="B874" t="str">
        <f>IFERROR(SEARCH(Balance!$C$3,F874,1),"")</f>
        <v/>
      </c>
      <c r="C874" s="7" t="str">
        <f t="shared" ca="1" si="39"/>
        <v/>
      </c>
      <c r="D874" s="8"/>
      <c r="E874" s="6" t="str">
        <f t="shared" ca="1" si="40"/>
        <v/>
      </c>
      <c r="F874" s="1"/>
      <c r="G874" s="1"/>
      <c r="H874" s="1"/>
      <c r="I874" s="1"/>
      <c r="J874" s="1" t="str">
        <f t="shared" si="41"/>
        <v/>
      </c>
      <c r="K874" s="1"/>
      <c r="L874" s="2"/>
    </row>
    <row r="875" spans="1:12" ht="20.25" x14ac:dyDescent="0.3">
      <c r="A875" t="str">
        <f>IFERROR(RANK(B875,$B$4:$B$1000,1)+COUNTIF($B$3:B874,B875),"")</f>
        <v/>
      </c>
      <c r="B875" t="str">
        <f>IFERROR(SEARCH(Balance!$C$3,F875,1),"")</f>
        <v/>
      </c>
      <c r="C875" s="7" t="str">
        <f t="shared" ca="1" si="39"/>
        <v/>
      </c>
      <c r="D875" s="8"/>
      <c r="E875" s="6" t="str">
        <f t="shared" ca="1" si="40"/>
        <v/>
      </c>
      <c r="F875" s="1"/>
      <c r="G875" s="1"/>
      <c r="H875" s="1"/>
      <c r="I875" s="1"/>
      <c r="J875" s="1" t="str">
        <f t="shared" si="41"/>
        <v/>
      </c>
      <c r="K875" s="1"/>
      <c r="L875" s="2"/>
    </row>
    <row r="876" spans="1:12" ht="20.25" x14ac:dyDescent="0.3">
      <c r="A876" t="str">
        <f>IFERROR(RANK(B876,$B$4:$B$1000,1)+COUNTIF($B$3:B875,B876),"")</f>
        <v/>
      </c>
      <c r="B876" t="str">
        <f>IFERROR(SEARCH(Balance!$C$3,F876,1),"")</f>
        <v/>
      </c>
      <c r="C876" s="7" t="str">
        <f t="shared" ca="1" si="39"/>
        <v/>
      </c>
      <c r="D876" s="8"/>
      <c r="E876" s="6" t="str">
        <f t="shared" ca="1" si="40"/>
        <v/>
      </c>
      <c r="F876" s="1"/>
      <c r="G876" s="1"/>
      <c r="H876" s="1"/>
      <c r="I876" s="1"/>
      <c r="J876" s="1" t="str">
        <f t="shared" si="41"/>
        <v/>
      </c>
      <c r="K876" s="1"/>
      <c r="L876" s="2"/>
    </row>
    <row r="877" spans="1:12" ht="20.25" x14ac:dyDescent="0.3">
      <c r="A877" t="str">
        <f>IFERROR(RANK(B877,$B$4:$B$1000,1)+COUNTIF($B$3:B876,B877),"")</f>
        <v/>
      </c>
      <c r="B877" t="str">
        <f>IFERROR(SEARCH(Balance!$C$3,F877,1),"")</f>
        <v/>
      </c>
      <c r="C877" s="7" t="str">
        <f t="shared" ca="1" si="39"/>
        <v/>
      </c>
      <c r="D877" s="8"/>
      <c r="E877" s="6" t="str">
        <f t="shared" ca="1" si="40"/>
        <v/>
      </c>
      <c r="F877" s="1"/>
      <c r="G877" s="1"/>
      <c r="H877" s="1"/>
      <c r="I877" s="1"/>
      <c r="J877" s="1" t="str">
        <f t="shared" si="41"/>
        <v/>
      </c>
      <c r="K877" s="1"/>
      <c r="L877" s="2"/>
    </row>
    <row r="878" spans="1:12" ht="20.25" x14ac:dyDescent="0.3">
      <c r="A878" t="str">
        <f>IFERROR(RANK(B878,$B$4:$B$1000,1)+COUNTIF($B$3:B877,B878),"")</f>
        <v/>
      </c>
      <c r="B878" t="str">
        <f>IFERROR(SEARCH(Balance!$C$3,F878,1),"")</f>
        <v/>
      </c>
      <c r="C878" s="7" t="str">
        <f t="shared" ca="1" si="39"/>
        <v/>
      </c>
      <c r="D878" s="8"/>
      <c r="E878" s="6" t="str">
        <f t="shared" ca="1" si="40"/>
        <v/>
      </c>
      <c r="F878" s="1"/>
      <c r="G878" s="1"/>
      <c r="H878" s="1"/>
      <c r="I878" s="1"/>
      <c r="J878" s="1" t="str">
        <f t="shared" si="41"/>
        <v/>
      </c>
      <c r="K878" s="1"/>
      <c r="L878" s="2"/>
    </row>
    <row r="879" spans="1:12" ht="20.25" x14ac:dyDescent="0.3">
      <c r="A879" t="str">
        <f>IFERROR(RANK(B879,$B$4:$B$1000,1)+COUNTIF($B$3:B878,B879),"")</f>
        <v/>
      </c>
      <c r="B879" t="str">
        <f>IFERROR(SEARCH(Balance!$C$3,F879,1),"")</f>
        <v/>
      </c>
      <c r="C879" s="7" t="str">
        <f t="shared" ca="1" si="39"/>
        <v/>
      </c>
      <c r="D879" s="8"/>
      <c r="E879" s="6" t="str">
        <f t="shared" ca="1" si="40"/>
        <v/>
      </c>
      <c r="F879" s="1"/>
      <c r="G879" s="1"/>
      <c r="H879" s="1"/>
      <c r="I879" s="1"/>
      <c r="J879" s="1" t="str">
        <f t="shared" si="41"/>
        <v/>
      </c>
      <c r="K879" s="1"/>
      <c r="L879" s="2"/>
    </row>
    <row r="880" spans="1:12" ht="20.25" x14ac:dyDescent="0.3">
      <c r="A880" t="str">
        <f>IFERROR(RANK(B880,$B$4:$B$1000,1)+COUNTIF($B$3:B879,B880),"")</f>
        <v/>
      </c>
      <c r="B880" t="str">
        <f>IFERROR(SEARCH(Balance!$C$3,F880,1),"")</f>
        <v/>
      </c>
      <c r="C880" s="7" t="str">
        <f t="shared" ca="1" si="39"/>
        <v/>
      </c>
      <c r="D880" s="8"/>
      <c r="E880" s="6" t="str">
        <f t="shared" ca="1" si="40"/>
        <v/>
      </c>
      <c r="F880" s="1"/>
      <c r="G880" s="1"/>
      <c r="H880" s="1"/>
      <c r="I880" s="1"/>
      <c r="J880" s="1" t="str">
        <f t="shared" si="41"/>
        <v/>
      </c>
      <c r="K880" s="1"/>
      <c r="L880" s="2"/>
    </row>
    <row r="881" spans="1:12" ht="20.25" x14ac:dyDescent="0.3">
      <c r="A881" t="str">
        <f>IFERROR(RANK(B881,$B$4:$B$1000,1)+COUNTIF($B$3:B880,B881),"")</f>
        <v/>
      </c>
      <c r="B881" t="str">
        <f>IFERROR(SEARCH(Balance!$C$3,F881,1),"")</f>
        <v/>
      </c>
      <c r="C881" s="7" t="str">
        <f t="shared" ca="1" si="39"/>
        <v/>
      </c>
      <c r="D881" s="8"/>
      <c r="E881" s="6" t="str">
        <f t="shared" ca="1" si="40"/>
        <v/>
      </c>
      <c r="F881" s="1"/>
      <c r="G881" s="1"/>
      <c r="H881" s="1"/>
      <c r="I881" s="1"/>
      <c r="J881" s="1" t="str">
        <f t="shared" si="41"/>
        <v/>
      </c>
      <c r="K881" s="1"/>
      <c r="L881" s="2"/>
    </row>
    <row r="882" spans="1:12" ht="20.25" x14ac:dyDescent="0.3">
      <c r="A882" t="str">
        <f>IFERROR(RANK(B882,$B$4:$B$1000,1)+COUNTIF($B$3:B881,B882),"")</f>
        <v/>
      </c>
      <c r="B882" t="str">
        <f>IFERROR(SEARCH(Balance!$C$3,F882,1),"")</f>
        <v/>
      </c>
      <c r="C882" s="7" t="str">
        <f t="shared" ca="1" si="39"/>
        <v/>
      </c>
      <c r="D882" s="8"/>
      <c r="E882" s="6" t="str">
        <f t="shared" ca="1" si="40"/>
        <v/>
      </c>
      <c r="F882" s="1"/>
      <c r="G882" s="1"/>
      <c r="H882" s="1"/>
      <c r="I882" s="1"/>
      <c r="J882" s="1" t="str">
        <f t="shared" si="41"/>
        <v/>
      </c>
      <c r="K882" s="1"/>
      <c r="L882" s="2"/>
    </row>
    <row r="883" spans="1:12" ht="20.25" x14ac:dyDescent="0.3">
      <c r="A883" t="str">
        <f>IFERROR(RANK(B883,$B$4:$B$1000,1)+COUNTIF($B$3:B882,B883),"")</f>
        <v/>
      </c>
      <c r="B883" t="str">
        <f>IFERROR(SEARCH(Balance!$C$3,F883,1),"")</f>
        <v/>
      </c>
      <c r="C883" s="7" t="str">
        <f t="shared" ca="1" si="39"/>
        <v/>
      </c>
      <c r="D883" s="8"/>
      <c r="E883" s="6" t="str">
        <f t="shared" ca="1" si="40"/>
        <v/>
      </c>
      <c r="F883" s="1"/>
      <c r="G883" s="1"/>
      <c r="H883" s="1"/>
      <c r="I883" s="1"/>
      <c r="J883" s="1" t="str">
        <f t="shared" si="41"/>
        <v/>
      </c>
      <c r="K883" s="1"/>
      <c r="L883" s="2"/>
    </row>
    <row r="884" spans="1:12" ht="20.25" x14ac:dyDescent="0.3">
      <c r="A884" t="str">
        <f>IFERROR(RANK(B884,$B$4:$B$1000,1)+COUNTIF($B$3:B883,B884),"")</f>
        <v/>
      </c>
      <c r="B884" t="str">
        <f>IFERROR(SEARCH(Balance!$C$3,F884,1),"")</f>
        <v/>
      </c>
      <c r="C884" s="7" t="str">
        <f t="shared" ca="1" si="39"/>
        <v/>
      </c>
      <c r="D884" s="8"/>
      <c r="E884" s="6" t="str">
        <f t="shared" ca="1" si="40"/>
        <v/>
      </c>
      <c r="F884" s="1"/>
      <c r="G884" s="1"/>
      <c r="H884" s="1"/>
      <c r="I884" s="1"/>
      <c r="J884" s="1" t="str">
        <f t="shared" si="41"/>
        <v/>
      </c>
      <c r="K884" s="1"/>
      <c r="L884" s="2"/>
    </row>
    <row r="885" spans="1:12" ht="20.25" x14ac:dyDescent="0.3">
      <c r="A885" t="str">
        <f>IFERROR(RANK(B885,$B$4:$B$1000,1)+COUNTIF($B$3:B884,B885),"")</f>
        <v/>
      </c>
      <c r="B885" t="str">
        <f>IFERROR(SEARCH(Balance!$C$3,F885,1),"")</f>
        <v/>
      </c>
      <c r="C885" s="7" t="str">
        <f t="shared" ca="1" si="39"/>
        <v/>
      </c>
      <c r="D885" s="8"/>
      <c r="E885" s="6" t="str">
        <f t="shared" ca="1" si="40"/>
        <v/>
      </c>
      <c r="F885" s="1"/>
      <c r="G885" s="1"/>
      <c r="H885" s="1"/>
      <c r="I885" s="1"/>
      <c r="J885" s="1" t="str">
        <f t="shared" si="41"/>
        <v/>
      </c>
      <c r="K885" s="1"/>
      <c r="L885" s="2"/>
    </row>
    <row r="886" spans="1:12" ht="20.25" x14ac:dyDescent="0.3">
      <c r="A886" t="str">
        <f>IFERROR(RANK(B886,$B$4:$B$1000,1)+COUNTIF($B$3:B885,B886),"")</f>
        <v/>
      </c>
      <c r="B886" t="str">
        <f>IFERROR(SEARCH(Balance!$C$3,F886,1),"")</f>
        <v/>
      </c>
      <c r="C886" s="7" t="str">
        <f t="shared" ca="1" si="39"/>
        <v/>
      </c>
      <c r="D886" s="8"/>
      <c r="E886" s="6" t="str">
        <f t="shared" ca="1" si="40"/>
        <v/>
      </c>
      <c r="F886" s="1"/>
      <c r="G886" s="1"/>
      <c r="H886" s="1"/>
      <c r="I886" s="1"/>
      <c r="J886" s="1" t="str">
        <f t="shared" si="41"/>
        <v/>
      </c>
      <c r="K886" s="1"/>
      <c r="L886" s="2"/>
    </row>
    <row r="887" spans="1:12" ht="20.25" x14ac:dyDescent="0.3">
      <c r="A887" t="str">
        <f>IFERROR(RANK(B887,$B$4:$B$1000,1)+COUNTIF($B$3:B886,B887),"")</f>
        <v/>
      </c>
      <c r="B887" t="str">
        <f>IFERROR(SEARCH(Balance!$C$3,F887,1),"")</f>
        <v/>
      </c>
      <c r="C887" s="7" t="str">
        <f t="shared" ca="1" si="39"/>
        <v/>
      </c>
      <c r="D887" s="8"/>
      <c r="E887" s="6" t="str">
        <f t="shared" ca="1" si="40"/>
        <v/>
      </c>
      <c r="F887" s="1"/>
      <c r="G887" s="1"/>
      <c r="H887" s="1"/>
      <c r="I887" s="1"/>
      <c r="J887" s="1" t="str">
        <f t="shared" si="41"/>
        <v/>
      </c>
      <c r="K887" s="1"/>
      <c r="L887" s="2"/>
    </row>
    <row r="888" spans="1:12" ht="20.25" x14ac:dyDescent="0.3">
      <c r="A888" t="str">
        <f>IFERROR(RANK(B888,$B$4:$B$1000,1)+COUNTIF($B$3:B887,B888),"")</f>
        <v/>
      </c>
      <c r="B888" t="str">
        <f>IFERROR(SEARCH(Balance!$C$3,F888,1),"")</f>
        <v/>
      </c>
      <c r="C888" s="7" t="str">
        <f t="shared" ca="1" si="39"/>
        <v/>
      </c>
      <c r="D888" s="8"/>
      <c r="E888" s="6" t="str">
        <f t="shared" ca="1" si="40"/>
        <v/>
      </c>
      <c r="F888" s="1"/>
      <c r="G888" s="1"/>
      <c r="H888" s="1"/>
      <c r="I888" s="1"/>
      <c r="J888" s="1" t="str">
        <f t="shared" si="41"/>
        <v/>
      </c>
      <c r="K888" s="1"/>
      <c r="L888" s="2"/>
    </row>
    <row r="889" spans="1:12" ht="20.25" x14ac:dyDescent="0.3">
      <c r="A889" t="str">
        <f>IFERROR(RANK(B889,$B$4:$B$1000,1)+COUNTIF($B$3:B888,B889),"")</f>
        <v/>
      </c>
      <c r="B889" t="str">
        <f>IFERROR(SEARCH(Balance!$C$3,F889,1),"")</f>
        <v/>
      </c>
      <c r="C889" s="7" t="str">
        <f t="shared" ca="1" si="39"/>
        <v/>
      </c>
      <c r="D889" s="8"/>
      <c r="E889" s="6" t="str">
        <f t="shared" ca="1" si="40"/>
        <v/>
      </c>
      <c r="F889" s="1"/>
      <c r="G889" s="1"/>
      <c r="H889" s="1"/>
      <c r="I889" s="1"/>
      <c r="J889" s="1" t="str">
        <f t="shared" si="41"/>
        <v/>
      </c>
      <c r="K889" s="1"/>
      <c r="L889" s="2"/>
    </row>
    <row r="890" spans="1:12" ht="20.25" x14ac:dyDescent="0.3">
      <c r="A890" t="str">
        <f>IFERROR(RANK(B890,$B$4:$B$1000,1)+COUNTIF($B$3:B889,B890),"")</f>
        <v/>
      </c>
      <c r="B890" t="str">
        <f>IFERROR(SEARCH(Balance!$C$3,F890,1),"")</f>
        <v/>
      </c>
      <c r="C890" s="7" t="str">
        <f t="shared" ca="1" si="39"/>
        <v/>
      </c>
      <c r="D890" s="8"/>
      <c r="E890" s="6" t="str">
        <f t="shared" ca="1" si="40"/>
        <v/>
      </c>
      <c r="F890" s="1"/>
      <c r="G890" s="1"/>
      <c r="H890" s="1"/>
      <c r="I890" s="1"/>
      <c r="J890" s="1" t="str">
        <f t="shared" si="41"/>
        <v/>
      </c>
      <c r="K890" s="1"/>
      <c r="L890" s="2"/>
    </row>
    <row r="891" spans="1:12" ht="20.25" x14ac:dyDescent="0.3">
      <c r="A891" t="str">
        <f>IFERROR(RANK(B891,$B$4:$B$1000,1)+COUNTIF($B$3:B890,B891),"")</f>
        <v/>
      </c>
      <c r="B891" t="str">
        <f>IFERROR(SEARCH(Balance!$C$3,F891,1),"")</f>
        <v/>
      </c>
      <c r="C891" s="7" t="str">
        <f t="shared" ca="1" si="39"/>
        <v/>
      </c>
      <c r="D891" s="8"/>
      <c r="E891" s="6" t="str">
        <f t="shared" ca="1" si="40"/>
        <v/>
      </c>
      <c r="F891" s="1"/>
      <c r="G891" s="1"/>
      <c r="H891" s="1"/>
      <c r="I891" s="1"/>
      <c r="J891" s="1" t="str">
        <f t="shared" si="41"/>
        <v/>
      </c>
      <c r="K891" s="1"/>
      <c r="L891" s="2"/>
    </row>
    <row r="892" spans="1:12" ht="20.25" x14ac:dyDescent="0.3">
      <c r="A892" t="str">
        <f>IFERROR(RANK(B892,$B$4:$B$1000,1)+COUNTIF($B$3:B891,B892),"")</f>
        <v/>
      </c>
      <c r="B892" t="str">
        <f>IFERROR(SEARCH(Balance!$C$3,F892,1),"")</f>
        <v/>
      </c>
      <c r="C892" s="7" t="str">
        <f t="shared" ca="1" si="39"/>
        <v/>
      </c>
      <c r="D892" s="8"/>
      <c r="E892" s="6" t="str">
        <f t="shared" ca="1" si="40"/>
        <v/>
      </c>
      <c r="F892" s="1"/>
      <c r="G892" s="1"/>
      <c r="H892" s="1"/>
      <c r="I892" s="1"/>
      <c r="J892" s="1" t="str">
        <f t="shared" si="41"/>
        <v/>
      </c>
      <c r="K892" s="1"/>
      <c r="L892" s="2"/>
    </row>
    <row r="893" spans="1:12" ht="20.25" x14ac:dyDescent="0.3">
      <c r="A893" t="str">
        <f>IFERROR(RANK(B893,$B$4:$B$1000,1)+COUNTIF($B$3:B892,B893),"")</f>
        <v/>
      </c>
      <c r="B893" t="str">
        <f>IFERROR(SEARCH(Balance!$C$3,F893,1),"")</f>
        <v/>
      </c>
      <c r="C893" s="7" t="str">
        <f t="shared" ca="1" si="39"/>
        <v/>
      </c>
      <c r="D893" s="8"/>
      <c r="E893" s="6" t="str">
        <f t="shared" ca="1" si="40"/>
        <v/>
      </c>
      <c r="F893" s="1"/>
      <c r="G893" s="1"/>
      <c r="H893" s="1"/>
      <c r="I893" s="1"/>
      <c r="J893" s="1" t="str">
        <f t="shared" si="41"/>
        <v/>
      </c>
      <c r="K893" s="1"/>
      <c r="L893" s="2"/>
    </row>
    <row r="894" spans="1:12" ht="20.25" x14ac:dyDescent="0.3">
      <c r="A894" t="str">
        <f>IFERROR(RANK(B894,$B$4:$B$1000,1)+COUNTIF($B$3:B893,B894),"")</f>
        <v/>
      </c>
      <c r="B894" t="str">
        <f>IFERROR(SEARCH(Balance!$C$3,F894,1),"")</f>
        <v/>
      </c>
      <c r="C894" s="7" t="str">
        <f t="shared" ca="1" si="39"/>
        <v/>
      </c>
      <c r="D894" s="8"/>
      <c r="E894" s="6" t="str">
        <f t="shared" ca="1" si="40"/>
        <v/>
      </c>
      <c r="F894" s="1"/>
      <c r="G894" s="1"/>
      <c r="H894" s="1"/>
      <c r="I894" s="1"/>
      <c r="J894" s="1" t="str">
        <f t="shared" si="41"/>
        <v/>
      </c>
      <c r="K894" s="1"/>
      <c r="L894" s="2"/>
    </row>
    <row r="895" spans="1:12" ht="20.25" x14ac:dyDescent="0.3">
      <c r="A895" t="str">
        <f>IFERROR(RANK(B895,$B$4:$B$1000,1)+COUNTIF($B$3:B894,B895),"")</f>
        <v/>
      </c>
      <c r="B895" t="str">
        <f>IFERROR(SEARCH(Balance!$C$3,F895,1),"")</f>
        <v/>
      </c>
      <c r="C895" s="7" t="str">
        <f t="shared" ca="1" si="39"/>
        <v/>
      </c>
      <c r="D895" s="8"/>
      <c r="E895" s="6" t="str">
        <f t="shared" ca="1" si="40"/>
        <v/>
      </c>
      <c r="F895" s="1"/>
      <c r="G895" s="1"/>
      <c r="H895" s="1"/>
      <c r="I895" s="1"/>
      <c r="J895" s="1" t="str">
        <f t="shared" si="41"/>
        <v/>
      </c>
      <c r="K895" s="1"/>
      <c r="L895" s="2"/>
    </row>
    <row r="896" spans="1:12" ht="20.25" x14ac:dyDescent="0.3">
      <c r="A896" t="str">
        <f>IFERROR(RANK(B896,$B$4:$B$1000,1)+COUNTIF($B$3:B895,B896),"")</f>
        <v/>
      </c>
      <c r="B896" t="str">
        <f>IFERROR(SEARCH(Balance!$C$3,F896,1),"")</f>
        <v/>
      </c>
      <c r="C896" s="7" t="str">
        <f t="shared" ca="1" si="39"/>
        <v/>
      </c>
      <c r="D896" s="8"/>
      <c r="E896" s="6" t="str">
        <f t="shared" ca="1" si="40"/>
        <v/>
      </c>
      <c r="F896" s="1"/>
      <c r="G896" s="1"/>
      <c r="H896" s="1"/>
      <c r="I896" s="1"/>
      <c r="J896" s="1" t="str">
        <f t="shared" si="41"/>
        <v/>
      </c>
      <c r="K896" s="1"/>
      <c r="L896" s="2"/>
    </row>
    <row r="897" spans="1:12" ht="20.25" x14ac:dyDescent="0.3">
      <c r="A897" t="str">
        <f>IFERROR(RANK(B897,$B$4:$B$1000,1)+COUNTIF($B$3:B896,B897),"")</f>
        <v/>
      </c>
      <c r="B897" t="str">
        <f>IFERROR(SEARCH(Balance!$C$3,F897,1),"")</f>
        <v/>
      </c>
      <c r="C897" s="7" t="str">
        <f t="shared" ca="1" si="39"/>
        <v/>
      </c>
      <c r="D897" s="8"/>
      <c r="E897" s="6" t="str">
        <f t="shared" ca="1" si="40"/>
        <v/>
      </c>
      <c r="F897" s="1"/>
      <c r="G897" s="1"/>
      <c r="H897" s="1"/>
      <c r="I897" s="1"/>
      <c r="J897" s="1" t="str">
        <f t="shared" si="41"/>
        <v/>
      </c>
      <c r="K897" s="1"/>
      <c r="L897" s="2"/>
    </row>
    <row r="898" spans="1:12" ht="20.25" x14ac:dyDescent="0.3">
      <c r="A898" t="str">
        <f>IFERROR(RANK(B898,$B$4:$B$1000,1)+COUNTIF($B$3:B897,B898),"")</f>
        <v/>
      </c>
      <c r="B898" t="str">
        <f>IFERROR(SEARCH(Balance!$C$3,F898,1),"")</f>
        <v/>
      </c>
      <c r="C898" s="7" t="str">
        <f t="shared" ca="1" si="39"/>
        <v/>
      </c>
      <c r="D898" s="8"/>
      <c r="E898" s="6" t="str">
        <f t="shared" ca="1" si="40"/>
        <v/>
      </c>
      <c r="F898" s="1"/>
      <c r="G898" s="1"/>
      <c r="H898" s="1"/>
      <c r="I898" s="1"/>
      <c r="J898" s="1" t="str">
        <f t="shared" si="41"/>
        <v/>
      </c>
      <c r="K898" s="1"/>
      <c r="L898" s="2"/>
    </row>
    <row r="899" spans="1:12" ht="20.25" x14ac:dyDescent="0.3">
      <c r="A899" t="str">
        <f>IFERROR(RANK(B899,$B$4:$B$1000,1)+COUNTIF($B$3:B898,B899),"")</f>
        <v/>
      </c>
      <c r="B899" t="str">
        <f>IFERROR(SEARCH(Balance!$C$3,F899,1),"")</f>
        <v/>
      </c>
      <c r="C899" s="7" t="str">
        <f t="shared" ca="1" si="39"/>
        <v/>
      </c>
      <c r="D899" s="8"/>
      <c r="E899" s="6" t="str">
        <f t="shared" ca="1" si="40"/>
        <v/>
      </c>
      <c r="F899" s="1"/>
      <c r="G899" s="1"/>
      <c r="H899" s="1"/>
      <c r="I899" s="1"/>
      <c r="J899" s="1" t="str">
        <f t="shared" si="41"/>
        <v/>
      </c>
      <c r="K899" s="1"/>
      <c r="L899" s="2"/>
    </row>
    <row r="900" spans="1:12" ht="20.25" x14ac:dyDescent="0.3">
      <c r="A900" t="str">
        <f>IFERROR(RANK(B900,$B$4:$B$1000,1)+COUNTIF($B$3:B899,B900),"")</f>
        <v/>
      </c>
      <c r="B900" t="str">
        <f>IFERROR(SEARCH(Balance!$C$3,F900,1),"")</f>
        <v/>
      </c>
      <c r="C900" s="7" t="str">
        <f t="shared" ca="1" si="39"/>
        <v/>
      </c>
      <c r="D900" s="8"/>
      <c r="E900" s="6" t="str">
        <f t="shared" ca="1" si="40"/>
        <v/>
      </c>
      <c r="F900" s="1"/>
      <c r="G900" s="1"/>
      <c r="H900" s="1"/>
      <c r="I900" s="1"/>
      <c r="J900" s="1" t="str">
        <f t="shared" si="41"/>
        <v/>
      </c>
      <c r="K900" s="1"/>
      <c r="L900" s="2"/>
    </row>
    <row r="901" spans="1:12" ht="20.25" x14ac:dyDescent="0.3">
      <c r="A901" t="str">
        <f>IFERROR(RANK(B901,$B$4:$B$1000,1)+COUNTIF($B$3:B900,B901),"")</f>
        <v/>
      </c>
      <c r="B901" t="str">
        <f>IFERROR(SEARCH(Balance!$C$3,F901,1),"")</f>
        <v/>
      </c>
      <c r="C901" s="7" t="str">
        <f t="shared" ref="C901:C964" ca="1" si="42">IF(F901&lt;&gt;"",TODAY(),"")</f>
        <v/>
      </c>
      <c r="D901" s="8"/>
      <c r="E901" s="6" t="str">
        <f t="shared" ref="E901:E964" ca="1" si="43">IF(F901&lt;&gt;"",NOW(),"")</f>
        <v/>
      </c>
      <c r="F901" s="1"/>
      <c r="G901" s="1"/>
      <c r="H901" s="1"/>
      <c r="I901" s="1"/>
      <c r="J901" s="1" t="str">
        <f t="shared" ref="J901:J964" si="44">IF(I901="رصيد بداية","رصيد بداية","")</f>
        <v/>
      </c>
      <c r="K901" s="1"/>
      <c r="L901" s="2"/>
    </row>
    <row r="902" spans="1:12" ht="20.25" x14ac:dyDescent="0.3">
      <c r="A902" t="str">
        <f>IFERROR(RANK(B902,$B$4:$B$1000,1)+COUNTIF($B$3:B901,B902),"")</f>
        <v/>
      </c>
      <c r="B902" t="str">
        <f>IFERROR(SEARCH(Balance!$C$3,F902,1),"")</f>
        <v/>
      </c>
      <c r="C902" s="7" t="str">
        <f t="shared" ca="1" si="42"/>
        <v/>
      </c>
      <c r="D902" s="8"/>
      <c r="E902" s="6" t="str">
        <f t="shared" ca="1" si="43"/>
        <v/>
      </c>
      <c r="F902" s="1"/>
      <c r="G902" s="1"/>
      <c r="H902" s="1"/>
      <c r="I902" s="1"/>
      <c r="J902" s="1" t="str">
        <f t="shared" si="44"/>
        <v/>
      </c>
      <c r="K902" s="1"/>
      <c r="L902" s="2"/>
    </row>
    <row r="903" spans="1:12" ht="20.25" x14ac:dyDescent="0.3">
      <c r="A903" t="str">
        <f>IFERROR(RANK(B903,$B$4:$B$1000,1)+COUNTIF($B$3:B902,B903),"")</f>
        <v/>
      </c>
      <c r="B903" t="str">
        <f>IFERROR(SEARCH(Balance!$C$3,F903,1),"")</f>
        <v/>
      </c>
      <c r="C903" s="7" t="str">
        <f t="shared" ca="1" si="42"/>
        <v/>
      </c>
      <c r="D903" s="8"/>
      <c r="E903" s="6" t="str">
        <f t="shared" ca="1" si="43"/>
        <v/>
      </c>
      <c r="F903" s="1"/>
      <c r="G903" s="1"/>
      <c r="H903" s="1"/>
      <c r="I903" s="1"/>
      <c r="J903" s="1" t="str">
        <f t="shared" si="44"/>
        <v/>
      </c>
      <c r="K903" s="1"/>
      <c r="L903" s="2"/>
    </row>
    <row r="904" spans="1:12" ht="20.25" x14ac:dyDescent="0.3">
      <c r="A904" t="str">
        <f>IFERROR(RANK(B904,$B$4:$B$1000,1)+COUNTIF($B$3:B903,B904),"")</f>
        <v/>
      </c>
      <c r="B904" t="str">
        <f>IFERROR(SEARCH(Balance!$C$3,F904,1),"")</f>
        <v/>
      </c>
      <c r="C904" s="7" t="str">
        <f t="shared" ca="1" si="42"/>
        <v/>
      </c>
      <c r="D904" s="8"/>
      <c r="E904" s="6" t="str">
        <f t="shared" ca="1" si="43"/>
        <v/>
      </c>
      <c r="F904" s="1"/>
      <c r="G904" s="1"/>
      <c r="H904" s="1"/>
      <c r="I904" s="1"/>
      <c r="J904" s="1" t="str">
        <f t="shared" si="44"/>
        <v/>
      </c>
      <c r="K904" s="1"/>
      <c r="L904" s="2"/>
    </row>
    <row r="905" spans="1:12" ht="20.25" x14ac:dyDescent="0.3">
      <c r="A905" t="str">
        <f>IFERROR(RANK(B905,$B$4:$B$1000,1)+COUNTIF($B$3:B904,B905),"")</f>
        <v/>
      </c>
      <c r="B905" t="str">
        <f>IFERROR(SEARCH(Balance!$C$3,F905,1),"")</f>
        <v/>
      </c>
      <c r="C905" s="7" t="str">
        <f t="shared" ca="1" si="42"/>
        <v/>
      </c>
      <c r="D905" s="8"/>
      <c r="E905" s="6" t="str">
        <f t="shared" ca="1" si="43"/>
        <v/>
      </c>
      <c r="F905" s="1"/>
      <c r="G905" s="1"/>
      <c r="H905" s="1"/>
      <c r="I905" s="1"/>
      <c r="J905" s="1" t="str">
        <f t="shared" si="44"/>
        <v/>
      </c>
      <c r="K905" s="1"/>
      <c r="L905" s="2"/>
    </row>
    <row r="906" spans="1:12" ht="20.25" x14ac:dyDescent="0.3">
      <c r="A906" t="str">
        <f>IFERROR(RANK(B906,$B$4:$B$1000,1)+COUNTIF($B$3:B905,B906),"")</f>
        <v/>
      </c>
      <c r="B906" t="str">
        <f>IFERROR(SEARCH(Balance!$C$3,F906,1),"")</f>
        <v/>
      </c>
      <c r="C906" s="7" t="str">
        <f t="shared" ca="1" si="42"/>
        <v/>
      </c>
      <c r="D906" s="8"/>
      <c r="E906" s="6" t="str">
        <f t="shared" ca="1" si="43"/>
        <v/>
      </c>
      <c r="F906" s="1"/>
      <c r="G906" s="1"/>
      <c r="H906" s="1"/>
      <c r="I906" s="1"/>
      <c r="J906" s="1" t="str">
        <f t="shared" si="44"/>
        <v/>
      </c>
      <c r="K906" s="1"/>
      <c r="L906" s="2"/>
    </row>
    <row r="907" spans="1:12" ht="20.25" x14ac:dyDescent="0.3">
      <c r="A907" t="str">
        <f>IFERROR(RANK(B907,$B$4:$B$1000,1)+COUNTIF($B$3:B906,B907),"")</f>
        <v/>
      </c>
      <c r="B907" t="str">
        <f>IFERROR(SEARCH(Balance!$C$3,F907,1),"")</f>
        <v/>
      </c>
      <c r="C907" s="7" t="str">
        <f t="shared" ca="1" si="42"/>
        <v/>
      </c>
      <c r="D907" s="8"/>
      <c r="E907" s="6" t="str">
        <f t="shared" ca="1" si="43"/>
        <v/>
      </c>
      <c r="F907" s="1"/>
      <c r="G907" s="1"/>
      <c r="H907" s="1"/>
      <c r="I907" s="1"/>
      <c r="J907" s="1" t="str">
        <f t="shared" si="44"/>
        <v/>
      </c>
      <c r="K907" s="1"/>
      <c r="L907" s="2"/>
    </row>
    <row r="908" spans="1:12" ht="20.25" x14ac:dyDescent="0.3">
      <c r="A908" t="str">
        <f>IFERROR(RANK(B908,$B$4:$B$1000,1)+COUNTIF($B$3:B907,B908),"")</f>
        <v/>
      </c>
      <c r="B908" t="str">
        <f>IFERROR(SEARCH(Balance!$C$3,F908,1),"")</f>
        <v/>
      </c>
      <c r="C908" s="7" t="str">
        <f t="shared" ca="1" si="42"/>
        <v/>
      </c>
      <c r="D908" s="8"/>
      <c r="E908" s="6" t="str">
        <f t="shared" ca="1" si="43"/>
        <v/>
      </c>
      <c r="F908" s="1"/>
      <c r="G908" s="1"/>
      <c r="H908" s="1"/>
      <c r="I908" s="1"/>
      <c r="J908" s="1" t="str">
        <f t="shared" si="44"/>
        <v/>
      </c>
      <c r="K908" s="1"/>
      <c r="L908" s="2"/>
    </row>
    <row r="909" spans="1:12" ht="20.25" x14ac:dyDescent="0.3">
      <c r="A909" t="str">
        <f>IFERROR(RANK(B909,$B$4:$B$1000,1)+COUNTIF($B$3:B908,B909),"")</f>
        <v/>
      </c>
      <c r="B909" t="str">
        <f>IFERROR(SEARCH(Balance!$C$3,F909,1),"")</f>
        <v/>
      </c>
      <c r="C909" s="7" t="str">
        <f t="shared" ca="1" si="42"/>
        <v/>
      </c>
      <c r="D909" s="8"/>
      <c r="E909" s="6" t="str">
        <f t="shared" ca="1" si="43"/>
        <v/>
      </c>
      <c r="F909" s="1"/>
      <c r="G909" s="1"/>
      <c r="H909" s="1"/>
      <c r="I909" s="1"/>
      <c r="J909" s="1" t="str">
        <f t="shared" si="44"/>
        <v/>
      </c>
      <c r="K909" s="1"/>
      <c r="L909" s="2"/>
    </row>
    <row r="910" spans="1:12" ht="20.25" x14ac:dyDescent="0.3">
      <c r="A910" t="str">
        <f>IFERROR(RANK(B910,$B$4:$B$1000,1)+COUNTIF($B$3:B909,B910),"")</f>
        <v/>
      </c>
      <c r="B910" t="str">
        <f>IFERROR(SEARCH(Balance!$C$3,F910,1),"")</f>
        <v/>
      </c>
      <c r="C910" s="7" t="str">
        <f t="shared" ca="1" si="42"/>
        <v/>
      </c>
      <c r="D910" s="8"/>
      <c r="E910" s="6" t="str">
        <f t="shared" ca="1" si="43"/>
        <v/>
      </c>
      <c r="F910" s="1"/>
      <c r="G910" s="1"/>
      <c r="H910" s="1"/>
      <c r="I910" s="1"/>
      <c r="J910" s="1" t="str">
        <f t="shared" si="44"/>
        <v/>
      </c>
      <c r="K910" s="1"/>
      <c r="L910" s="2"/>
    </row>
    <row r="911" spans="1:12" ht="20.25" x14ac:dyDescent="0.3">
      <c r="A911" t="str">
        <f>IFERROR(RANK(B911,$B$4:$B$1000,1)+COUNTIF($B$3:B910,B911),"")</f>
        <v/>
      </c>
      <c r="B911" t="str">
        <f>IFERROR(SEARCH(Balance!$C$3,F911,1),"")</f>
        <v/>
      </c>
      <c r="C911" s="7" t="str">
        <f t="shared" ca="1" si="42"/>
        <v/>
      </c>
      <c r="D911" s="8"/>
      <c r="E911" s="6" t="str">
        <f t="shared" ca="1" si="43"/>
        <v/>
      </c>
      <c r="F911" s="1"/>
      <c r="G911" s="1"/>
      <c r="H911" s="1"/>
      <c r="I911" s="1"/>
      <c r="J911" s="1" t="str">
        <f t="shared" si="44"/>
        <v/>
      </c>
      <c r="K911" s="1"/>
      <c r="L911" s="2"/>
    </row>
    <row r="912" spans="1:12" ht="20.25" x14ac:dyDescent="0.3">
      <c r="A912" t="str">
        <f>IFERROR(RANK(B912,$B$4:$B$1000,1)+COUNTIF($B$3:B911,B912),"")</f>
        <v/>
      </c>
      <c r="B912" t="str">
        <f>IFERROR(SEARCH(Balance!$C$3,F912,1),"")</f>
        <v/>
      </c>
      <c r="C912" s="7" t="str">
        <f t="shared" ca="1" si="42"/>
        <v/>
      </c>
      <c r="D912" s="8"/>
      <c r="E912" s="6" t="str">
        <f t="shared" ca="1" si="43"/>
        <v/>
      </c>
      <c r="F912" s="1"/>
      <c r="G912" s="1"/>
      <c r="H912" s="1"/>
      <c r="I912" s="1"/>
      <c r="J912" s="1" t="str">
        <f t="shared" si="44"/>
        <v/>
      </c>
      <c r="K912" s="1"/>
      <c r="L912" s="2"/>
    </row>
    <row r="913" spans="1:12" ht="20.25" x14ac:dyDescent="0.3">
      <c r="A913" t="str">
        <f>IFERROR(RANK(B913,$B$4:$B$1000,1)+COUNTIF($B$3:B912,B913),"")</f>
        <v/>
      </c>
      <c r="B913" t="str">
        <f>IFERROR(SEARCH(Balance!$C$3,F913,1),"")</f>
        <v/>
      </c>
      <c r="C913" s="7" t="str">
        <f t="shared" ca="1" si="42"/>
        <v/>
      </c>
      <c r="D913" s="8"/>
      <c r="E913" s="6" t="str">
        <f t="shared" ca="1" si="43"/>
        <v/>
      </c>
      <c r="F913" s="1"/>
      <c r="G913" s="1"/>
      <c r="H913" s="1"/>
      <c r="I913" s="1"/>
      <c r="J913" s="1" t="str">
        <f t="shared" si="44"/>
        <v/>
      </c>
      <c r="K913" s="1"/>
      <c r="L913" s="2"/>
    </row>
    <row r="914" spans="1:12" ht="20.25" x14ac:dyDescent="0.3">
      <c r="A914" t="str">
        <f>IFERROR(RANK(B914,$B$4:$B$1000,1)+COUNTIF($B$3:B913,B914),"")</f>
        <v/>
      </c>
      <c r="B914" t="str">
        <f>IFERROR(SEARCH(Balance!$C$3,F914,1),"")</f>
        <v/>
      </c>
      <c r="C914" s="7" t="str">
        <f t="shared" ca="1" si="42"/>
        <v/>
      </c>
      <c r="D914" s="8"/>
      <c r="E914" s="6" t="str">
        <f t="shared" ca="1" si="43"/>
        <v/>
      </c>
      <c r="F914" s="1"/>
      <c r="G914" s="1"/>
      <c r="H914" s="1"/>
      <c r="I914" s="1"/>
      <c r="J914" s="1" t="str">
        <f t="shared" si="44"/>
        <v/>
      </c>
      <c r="K914" s="1"/>
      <c r="L914" s="2"/>
    </row>
    <row r="915" spans="1:12" ht="20.25" x14ac:dyDescent="0.3">
      <c r="A915" t="str">
        <f>IFERROR(RANK(B915,$B$4:$B$1000,1)+COUNTIF($B$3:B914,B915),"")</f>
        <v/>
      </c>
      <c r="B915" t="str">
        <f>IFERROR(SEARCH(Balance!$C$3,F915,1),"")</f>
        <v/>
      </c>
      <c r="C915" s="7" t="str">
        <f t="shared" ca="1" si="42"/>
        <v/>
      </c>
      <c r="D915" s="8"/>
      <c r="E915" s="6" t="str">
        <f t="shared" ca="1" si="43"/>
        <v/>
      </c>
      <c r="F915" s="1"/>
      <c r="G915" s="1"/>
      <c r="H915" s="1"/>
      <c r="I915" s="1"/>
      <c r="J915" s="1" t="str">
        <f t="shared" si="44"/>
        <v/>
      </c>
      <c r="K915" s="1"/>
      <c r="L915" s="2"/>
    </row>
    <row r="916" spans="1:12" ht="20.25" x14ac:dyDescent="0.3">
      <c r="A916" t="str">
        <f>IFERROR(RANK(B916,$B$4:$B$1000,1)+COUNTIF($B$3:B915,B916),"")</f>
        <v/>
      </c>
      <c r="B916" t="str">
        <f>IFERROR(SEARCH(Balance!$C$3,F916,1),"")</f>
        <v/>
      </c>
      <c r="C916" s="7" t="str">
        <f t="shared" ca="1" si="42"/>
        <v/>
      </c>
      <c r="D916" s="8"/>
      <c r="E916" s="6" t="str">
        <f t="shared" ca="1" si="43"/>
        <v/>
      </c>
      <c r="F916" s="1"/>
      <c r="G916" s="1"/>
      <c r="H916" s="1"/>
      <c r="I916" s="1"/>
      <c r="J916" s="1" t="str">
        <f t="shared" si="44"/>
        <v/>
      </c>
      <c r="K916" s="1"/>
      <c r="L916" s="2"/>
    </row>
    <row r="917" spans="1:12" ht="20.25" x14ac:dyDescent="0.3">
      <c r="A917" t="str">
        <f>IFERROR(RANK(B917,$B$4:$B$1000,1)+COUNTIF($B$3:B916,B917),"")</f>
        <v/>
      </c>
      <c r="B917" t="str">
        <f>IFERROR(SEARCH(Balance!$C$3,F917,1),"")</f>
        <v/>
      </c>
      <c r="C917" s="7" t="str">
        <f t="shared" ca="1" si="42"/>
        <v/>
      </c>
      <c r="D917" s="8"/>
      <c r="E917" s="6" t="str">
        <f t="shared" ca="1" si="43"/>
        <v/>
      </c>
      <c r="F917" s="1"/>
      <c r="G917" s="1"/>
      <c r="H917" s="1"/>
      <c r="I917" s="1"/>
      <c r="J917" s="1" t="str">
        <f t="shared" si="44"/>
        <v/>
      </c>
      <c r="K917" s="1"/>
      <c r="L917" s="2"/>
    </row>
    <row r="918" spans="1:12" ht="20.25" x14ac:dyDescent="0.3">
      <c r="A918" t="str">
        <f>IFERROR(RANK(B918,$B$4:$B$1000,1)+COUNTIF($B$3:B917,B918),"")</f>
        <v/>
      </c>
      <c r="B918" t="str">
        <f>IFERROR(SEARCH(Balance!$C$3,F918,1),"")</f>
        <v/>
      </c>
      <c r="C918" s="7" t="str">
        <f t="shared" ca="1" si="42"/>
        <v/>
      </c>
      <c r="D918" s="8"/>
      <c r="E918" s="6" t="str">
        <f t="shared" ca="1" si="43"/>
        <v/>
      </c>
      <c r="F918" s="1"/>
      <c r="G918" s="1"/>
      <c r="H918" s="1"/>
      <c r="I918" s="1"/>
      <c r="J918" s="1" t="str">
        <f t="shared" si="44"/>
        <v/>
      </c>
      <c r="K918" s="1"/>
      <c r="L918" s="2"/>
    </row>
    <row r="919" spans="1:12" ht="20.25" x14ac:dyDescent="0.3">
      <c r="A919" t="str">
        <f>IFERROR(RANK(B919,$B$4:$B$1000,1)+COUNTIF($B$3:B918,B919),"")</f>
        <v/>
      </c>
      <c r="B919" t="str">
        <f>IFERROR(SEARCH(Balance!$C$3,F919,1),"")</f>
        <v/>
      </c>
      <c r="C919" s="7" t="str">
        <f t="shared" ca="1" si="42"/>
        <v/>
      </c>
      <c r="D919" s="8"/>
      <c r="E919" s="6" t="str">
        <f t="shared" ca="1" si="43"/>
        <v/>
      </c>
      <c r="F919" s="1"/>
      <c r="G919" s="1"/>
      <c r="H919" s="1"/>
      <c r="I919" s="1"/>
      <c r="J919" s="1" t="str">
        <f t="shared" si="44"/>
        <v/>
      </c>
      <c r="K919" s="1"/>
      <c r="L919" s="2"/>
    </row>
    <row r="920" spans="1:12" ht="20.25" x14ac:dyDescent="0.3">
      <c r="A920" t="str">
        <f>IFERROR(RANK(B920,$B$4:$B$1000,1)+COUNTIF($B$3:B919,B920),"")</f>
        <v/>
      </c>
      <c r="B920" t="str">
        <f>IFERROR(SEARCH(Balance!$C$3,F920,1),"")</f>
        <v/>
      </c>
      <c r="C920" s="7" t="str">
        <f t="shared" ca="1" si="42"/>
        <v/>
      </c>
      <c r="D920" s="8"/>
      <c r="E920" s="6" t="str">
        <f t="shared" ca="1" si="43"/>
        <v/>
      </c>
      <c r="F920" s="1"/>
      <c r="G920" s="1"/>
      <c r="H920" s="1"/>
      <c r="I920" s="1"/>
      <c r="J920" s="1" t="str">
        <f t="shared" si="44"/>
        <v/>
      </c>
      <c r="K920" s="1"/>
      <c r="L920" s="2"/>
    </row>
    <row r="921" spans="1:12" ht="20.25" x14ac:dyDescent="0.3">
      <c r="A921" t="str">
        <f>IFERROR(RANK(B921,$B$4:$B$1000,1)+COUNTIF($B$3:B920,B921),"")</f>
        <v/>
      </c>
      <c r="B921" t="str">
        <f>IFERROR(SEARCH(Balance!$C$3,F921,1),"")</f>
        <v/>
      </c>
      <c r="C921" s="7" t="str">
        <f t="shared" ca="1" si="42"/>
        <v/>
      </c>
      <c r="D921" s="8"/>
      <c r="E921" s="6" t="str">
        <f t="shared" ca="1" si="43"/>
        <v/>
      </c>
      <c r="F921" s="1"/>
      <c r="G921" s="1"/>
      <c r="H921" s="1"/>
      <c r="I921" s="1"/>
      <c r="J921" s="1" t="str">
        <f t="shared" si="44"/>
        <v/>
      </c>
      <c r="K921" s="1"/>
      <c r="L921" s="2"/>
    </row>
    <row r="922" spans="1:12" ht="20.25" x14ac:dyDescent="0.3">
      <c r="A922" t="str">
        <f>IFERROR(RANK(B922,$B$4:$B$1000,1)+COUNTIF($B$3:B921,B922),"")</f>
        <v/>
      </c>
      <c r="B922" t="str">
        <f>IFERROR(SEARCH(Balance!$C$3,F922,1),"")</f>
        <v/>
      </c>
      <c r="C922" s="7" t="str">
        <f t="shared" ca="1" si="42"/>
        <v/>
      </c>
      <c r="D922" s="8"/>
      <c r="E922" s="6" t="str">
        <f t="shared" ca="1" si="43"/>
        <v/>
      </c>
      <c r="F922" s="1"/>
      <c r="G922" s="1"/>
      <c r="H922" s="1"/>
      <c r="I922" s="1"/>
      <c r="J922" s="1" t="str">
        <f t="shared" si="44"/>
        <v/>
      </c>
      <c r="K922" s="1"/>
      <c r="L922" s="2"/>
    </row>
    <row r="923" spans="1:12" ht="20.25" x14ac:dyDescent="0.3">
      <c r="A923" t="str">
        <f>IFERROR(RANK(B923,$B$4:$B$1000,1)+COUNTIF($B$3:B922,B923),"")</f>
        <v/>
      </c>
      <c r="B923" t="str">
        <f>IFERROR(SEARCH(Balance!$C$3,F923,1),"")</f>
        <v/>
      </c>
      <c r="C923" s="7" t="str">
        <f t="shared" ca="1" si="42"/>
        <v/>
      </c>
      <c r="D923" s="8"/>
      <c r="E923" s="6" t="str">
        <f t="shared" ca="1" si="43"/>
        <v/>
      </c>
      <c r="F923" s="1"/>
      <c r="G923" s="1"/>
      <c r="H923" s="1"/>
      <c r="I923" s="1"/>
      <c r="J923" s="1" t="str">
        <f t="shared" si="44"/>
        <v/>
      </c>
      <c r="K923" s="1"/>
      <c r="L923" s="2"/>
    </row>
    <row r="924" spans="1:12" ht="20.25" x14ac:dyDescent="0.3">
      <c r="A924" t="str">
        <f>IFERROR(RANK(B924,$B$4:$B$1000,1)+COUNTIF($B$3:B923,B924),"")</f>
        <v/>
      </c>
      <c r="B924" t="str">
        <f>IFERROR(SEARCH(Balance!$C$3,F924,1),"")</f>
        <v/>
      </c>
      <c r="C924" s="7" t="str">
        <f t="shared" ca="1" si="42"/>
        <v/>
      </c>
      <c r="D924" s="8"/>
      <c r="E924" s="6" t="str">
        <f t="shared" ca="1" si="43"/>
        <v/>
      </c>
      <c r="F924" s="1"/>
      <c r="G924" s="1"/>
      <c r="H924" s="1"/>
      <c r="I924" s="1"/>
      <c r="J924" s="1" t="str">
        <f t="shared" si="44"/>
        <v/>
      </c>
      <c r="K924" s="1"/>
      <c r="L924" s="2"/>
    </row>
    <row r="925" spans="1:12" ht="20.25" x14ac:dyDescent="0.3">
      <c r="A925" t="str">
        <f>IFERROR(RANK(B925,$B$4:$B$1000,1)+COUNTIF($B$3:B924,B925),"")</f>
        <v/>
      </c>
      <c r="B925" t="str">
        <f>IFERROR(SEARCH(Balance!$C$3,F925,1),"")</f>
        <v/>
      </c>
      <c r="C925" s="7" t="str">
        <f t="shared" ca="1" si="42"/>
        <v/>
      </c>
      <c r="D925" s="8"/>
      <c r="E925" s="6" t="str">
        <f t="shared" ca="1" si="43"/>
        <v/>
      </c>
      <c r="F925" s="1"/>
      <c r="G925" s="1"/>
      <c r="H925" s="1"/>
      <c r="I925" s="1"/>
      <c r="J925" s="1" t="str">
        <f t="shared" si="44"/>
        <v/>
      </c>
      <c r="K925" s="1"/>
      <c r="L925" s="2"/>
    </row>
    <row r="926" spans="1:12" ht="20.25" x14ac:dyDescent="0.3">
      <c r="A926" t="str">
        <f>IFERROR(RANK(B926,$B$4:$B$1000,1)+COUNTIF($B$3:B925,B926),"")</f>
        <v/>
      </c>
      <c r="B926" t="str">
        <f>IFERROR(SEARCH(Balance!$C$3,F926,1),"")</f>
        <v/>
      </c>
      <c r="C926" s="7" t="str">
        <f t="shared" ca="1" si="42"/>
        <v/>
      </c>
      <c r="D926" s="8"/>
      <c r="E926" s="6" t="str">
        <f t="shared" ca="1" si="43"/>
        <v/>
      </c>
      <c r="F926" s="1"/>
      <c r="G926" s="1"/>
      <c r="H926" s="1"/>
      <c r="I926" s="1"/>
      <c r="J926" s="1" t="str">
        <f t="shared" si="44"/>
        <v/>
      </c>
      <c r="K926" s="1"/>
      <c r="L926" s="2"/>
    </row>
    <row r="927" spans="1:12" ht="20.25" x14ac:dyDescent="0.3">
      <c r="A927" t="str">
        <f>IFERROR(RANK(B927,$B$4:$B$1000,1)+COUNTIF($B$3:B926,B927),"")</f>
        <v/>
      </c>
      <c r="B927" t="str">
        <f>IFERROR(SEARCH(Balance!$C$3,F927,1),"")</f>
        <v/>
      </c>
      <c r="C927" s="7" t="str">
        <f t="shared" ca="1" si="42"/>
        <v/>
      </c>
      <c r="D927" s="8"/>
      <c r="E927" s="6" t="str">
        <f t="shared" ca="1" si="43"/>
        <v/>
      </c>
      <c r="F927" s="1"/>
      <c r="G927" s="1"/>
      <c r="H927" s="1"/>
      <c r="I927" s="1"/>
      <c r="J927" s="1" t="str">
        <f t="shared" si="44"/>
        <v/>
      </c>
      <c r="K927" s="1"/>
      <c r="L927" s="2"/>
    </row>
    <row r="928" spans="1:12" ht="20.25" x14ac:dyDescent="0.3">
      <c r="A928" t="str">
        <f>IFERROR(RANK(B928,$B$4:$B$1000,1)+COUNTIF($B$3:B927,B928),"")</f>
        <v/>
      </c>
      <c r="B928" t="str">
        <f>IFERROR(SEARCH(Balance!$C$3,F928,1),"")</f>
        <v/>
      </c>
      <c r="C928" s="7" t="str">
        <f t="shared" ca="1" si="42"/>
        <v/>
      </c>
      <c r="D928" s="8"/>
      <c r="E928" s="6" t="str">
        <f t="shared" ca="1" si="43"/>
        <v/>
      </c>
      <c r="F928" s="1"/>
      <c r="G928" s="1"/>
      <c r="H928" s="1"/>
      <c r="I928" s="1"/>
      <c r="J928" s="1" t="str">
        <f t="shared" si="44"/>
        <v/>
      </c>
      <c r="K928" s="1"/>
      <c r="L928" s="2"/>
    </row>
    <row r="929" spans="1:12" ht="20.25" x14ac:dyDescent="0.3">
      <c r="A929" t="str">
        <f>IFERROR(RANK(B929,$B$4:$B$1000,1)+COUNTIF($B$3:B928,B929),"")</f>
        <v/>
      </c>
      <c r="B929" t="str">
        <f>IFERROR(SEARCH(Balance!$C$3,F929,1),"")</f>
        <v/>
      </c>
      <c r="C929" s="7" t="str">
        <f t="shared" ca="1" si="42"/>
        <v/>
      </c>
      <c r="D929" s="8"/>
      <c r="E929" s="6" t="str">
        <f t="shared" ca="1" si="43"/>
        <v/>
      </c>
      <c r="F929" s="1"/>
      <c r="G929" s="1"/>
      <c r="H929" s="1"/>
      <c r="I929" s="1"/>
      <c r="J929" s="1" t="str">
        <f t="shared" si="44"/>
        <v/>
      </c>
      <c r="K929" s="1"/>
      <c r="L929" s="2"/>
    </row>
    <row r="930" spans="1:12" ht="20.25" x14ac:dyDescent="0.3">
      <c r="A930" t="str">
        <f>IFERROR(RANK(B930,$B$4:$B$1000,1)+COUNTIF($B$3:B929,B930),"")</f>
        <v/>
      </c>
      <c r="B930" t="str">
        <f>IFERROR(SEARCH(Balance!$C$3,F930,1),"")</f>
        <v/>
      </c>
      <c r="C930" s="7" t="str">
        <f t="shared" ca="1" si="42"/>
        <v/>
      </c>
      <c r="D930" s="8"/>
      <c r="E930" s="6" t="str">
        <f t="shared" ca="1" si="43"/>
        <v/>
      </c>
      <c r="F930" s="1"/>
      <c r="G930" s="1"/>
      <c r="H930" s="1"/>
      <c r="I930" s="1"/>
      <c r="J930" s="1" t="str">
        <f t="shared" si="44"/>
        <v/>
      </c>
      <c r="K930" s="1"/>
      <c r="L930" s="2"/>
    </row>
    <row r="931" spans="1:12" ht="20.25" x14ac:dyDescent="0.3">
      <c r="A931" t="str">
        <f>IFERROR(RANK(B931,$B$4:$B$1000,1)+COUNTIF($B$3:B930,B931),"")</f>
        <v/>
      </c>
      <c r="B931" t="str">
        <f>IFERROR(SEARCH(Balance!$C$3,F931,1),"")</f>
        <v/>
      </c>
      <c r="C931" s="7" t="str">
        <f t="shared" ca="1" si="42"/>
        <v/>
      </c>
      <c r="D931" s="8"/>
      <c r="E931" s="6" t="str">
        <f t="shared" ca="1" si="43"/>
        <v/>
      </c>
      <c r="F931" s="1"/>
      <c r="G931" s="1"/>
      <c r="H931" s="1"/>
      <c r="I931" s="1"/>
      <c r="J931" s="1" t="str">
        <f t="shared" si="44"/>
        <v/>
      </c>
      <c r="K931" s="1"/>
      <c r="L931" s="2"/>
    </row>
    <row r="932" spans="1:12" ht="20.25" x14ac:dyDescent="0.3">
      <c r="A932" t="str">
        <f>IFERROR(RANK(B932,$B$4:$B$1000,1)+COUNTIF($B$3:B931,B932),"")</f>
        <v/>
      </c>
      <c r="B932" t="str">
        <f>IFERROR(SEARCH(Balance!$C$3,F932,1),"")</f>
        <v/>
      </c>
      <c r="C932" s="7" t="str">
        <f t="shared" ca="1" si="42"/>
        <v/>
      </c>
      <c r="D932" s="8"/>
      <c r="E932" s="6" t="str">
        <f t="shared" ca="1" si="43"/>
        <v/>
      </c>
      <c r="F932" s="1"/>
      <c r="G932" s="1"/>
      <c r="H932" s="1"/>
      <c r="I932" s="1"/>
      <c r="J932" s="1" t="str">
        <f t="shared" si="44"/>
        <v/>
      </c>
      <c r="K932" s="1"/>
      <c r="L932" s="2"/>
    </row>
    <row r="933" spans="1:12" ht="20.25" x14ac:dyDescent="0.3">
      <c r="A933" t="str">
        <f>IFERROR(RANK(B933,$B$4:$B$1000,1)+COUNTIF($B$3:B932,B933),"")</f>
        <v/>
      </c>
      <c r="B933" t="str">
        <f>IFERROR(SEARCH(Balance!$C$3,F933,1),"")</f>
        <v/>
      </c>
      <c r="C933" s="7" t="str">
        <f t="shared" ca="1" si="42"/>
        <v/>
      </c>
      <c r="D933" s="8"/>
      <c r="E933" s="6" t="str">
        <f t="shared" ca="1" si="43"/>
        <v/>
      </c>
      <c r="F933" s="1"/>
      <c r="G933" s="1"/>
      <c r="H933" s="1"/>
      <c r="I933" s="1"/>
      <c r="J933" s="1" t="str">
        <f t="shared" si="44"/>
        <v/>
      </c>
      <c r="K933" s="1"/>
      <c r="L933" s="2"/>
    </row>
    <row r="934" spans="1:12" ht="20.25" x14ac:dyDescent="0.3">
      <c r="A934" t="str">
        <f>IFERROR(RANK(B934,$B$4:$B$1000,1)+COUNTIF($B$3:B933,B934),"")</f>
        <v/>
      </c>
      <c r="B934" t="str">
        <f>IFERROR(SEARCH(Balance!$C$3,F934,1),"")</f>
        <v/>
      </c>
      <c r="C934" s="7" t="str">
        <f t="shared" ca="1" si="42"/>
        <v/>
      </c>
      <c r="D934" s="8"/>
      <c r="E934" s="6" t="str">
        <f t="shared" ca="1" si="43"/>
        <v/>
      </c>
      <c r="F934" s="1"/>
      <c r="G934" s="1"/>
      <c r="H934" s="1"/>
      <c r="I934" s="1"/>
      <c r="J934" s="1" t="str">
        <f t="shared" si="44"/>
        <v/>
      </c>
      <c r="K934" s="1"/>
      <c r="L934" s="2"/>
    </row>
    <row r="935" spans="1:12" ht="20.25" x14ac:dyDescent="0.3">
      <c r="A935" t="str">
        <f>IFERROR(RANK(B935,$B$4:$B$1000,1)+COUNTIF($B$3:B934,B935),"")</f>
        <v/>
      </c>
      <c r="B935" t="str">
        <f>IFERROR(SEARCH(Balance!$C$3,F935,1),"")</f>
        <v/>
      </c>
      <c r="C935" s="7" t="str">
        <f t="shared" ca="1" si="42"/>
        <v/>
      </c>
      <c r="D935" s="8"/>
      <c r="E935" s="6" t="str">
        <f t="shared" ca="1" si="43"/>
        <v/>
      </c>
      <c r="F935" s="1"/>
      <c r="G935" s="1"/>
      <c r="H935" s="1"/>
      <c r="I935" s="1"/>
      <c r="J935" s="1" t="str">
        <f t="shared" si="44"/>
        <v/>
      </c>
      <c r="K935" s="1"/>
      <c r="L935" s="2"/>
    </row>
    <row r="936" spans="1:12" ht="20.25" x14ac:dyDescent="0.3">
      <c r="A936" t="str">
        <f>IFERROR(RANK(B936,$B$4:$B$1000,1)+COUNTIF($B$3:B935,B936),"")</f>
        <v/>
      </c>
      <c r="B936" t="str">
        <f>IFERROR(SEARCH(Balance!$C$3,F936,1),"")</f>
        <v/>
      </c>
      <c r="C936" s="7" t="str">
        <f t="shared" ca="1" si="42"/>
        <v/>
      </c>
      <c r="D936" s="8"/>
      <c r="E936" s="6" t="str">
        <f t="shared" ca="1" si="43"/>
        <v/>
      </c>
      <c r="F936" s="1"/>
      <c r="G936" s="1"/>
      <c r="H936" s="1"/>
      <c r="I936" s="1"/>
      <c r="J936" s="1" t="str">
        <f t="shared" si="44"/>
        <v/>
      </c>
      <c r="K936" s="1"/>
      <c r="L936" s="2"/>
    </row>
    <row r="937" spans="1:12" ht="20.25" x14ac:dyDescent="0.3">
      <c r="A937" t="str">
        <f>IFERROR(RANK(B937,$B$4:$B$1000,1)+COUNTIF($B$3:B936,B937),"")</f>
        <v/>
      </c>
      <c r="B937" t="str">
        <f>IFERROR(SEARCH(Balance!$C$3,F937,1),"")</f>
        <v/>
      </c>
      <c r="C937" s="7" t="str">
        <f t="shared" ca="1" si="42"/>
        <v/>
      </c>
      <c r="D937" s="8"/>
      <c r="E937" s="6" t="str">
        <f t="shared" ca="1" si="43"/>
        <v/>
      </c>
      <c r="F937" s="1"/>
      <c r="G937" s="1"/>
      <c r="H937" s="1"/>
      <c r="I937" s="1"/>
      <c r="J937" s="1" t="str">
        <f t="shared" si="44"/>
        <v/>
      </c>
      <c r="K937" s="1"/>
      <c r="L937" s="2"/>
    </row>
    <row r="938" spans="1:12" ht="20.25" x14ac:dyDescent="0.3">
      <c r="A938" t="str">
        <f>IFERROR(RANK(B938,$B$4:$B$1000,1)+COUNTIF($B$3:B937,B938),"")</f>
        <v/>
      </c>
      <c r="B938" t="str">
        <f>IFERROR(SEARCH(Balance!$C$3,F938,1),"")</f>
        <v/>
      </c>
      <c r="C938" s="7" t="str">
        <f t="shared" ca="1" si="42"/>
        <v/>
      </c>
      <c r="D938" s="8"/>
      <c r="E938" s="6" t="str">
        <f t="shared" ca="1" si="43"/>
        <v/>
      </c>
      <c r="F938" s="1"/>
      <c r="G938" s="1"/>
      <c r="H938" s="1"/>
      <c r="I938" s="1"/>
      <c r="J938" s="1" t="str">
        <f t="shared" si="44"/>
        <v/>
      </c>
      <c r="K938" s="1"/>
      <c r="L938" s="2"/>
    </row>
    <row r="939" spans="1:12" ht="20.25" x14ac:dyDescent="0.3">
      <c r="A939" t="str">
        <f>IFERROR(RANK(B939,$B$4:$B$1000,1)+COUNTIF($B$3:B938,B939),"")</f>
        <v/>
      </c>
      <c r="B939" t="str">
        <f>IFERROR(SEARCH(Balance!$C$3,F939,1),"")</f>
        <v/>
      </c>
      <c r="C939" s="7" t="str">
        <f t="shared" ca="1" si="42"/>
        <v/>
      </c>
      <c r="D939" s="8"/>
      <c r="E939" s="6" t="str">
        <f t="shared" ca="1" si="43"/>
        <v/>
      </c>
      <c r="F939" s="1"/>
      <c r="G939" s="1"/>
      <c r="H939" s="1"/>
      <c r="I939" s="1"/>
      <c r="J939" s="1" t="str">
        <f t="shared" si="44"/>
        <v/>
      </c>
      <c r="K939" s="1"/>
      <c r="L939" s="2"/>
    </row>
    <row r="940" spans="1:12" ht="20.25" x14ac:dyDescent="0.3">
      <c r="A940" t="str">
        <f>IFERROR(RANK(B940,$B$4:$B$1000,1)+COUNTIF($B$3:B939,B940),"")</f>
        <v/>
      </c>
      <c r="B940" t="str">
        <f>IFERROR(SEARCH(Balance!$C$3,F940,1),"")</f>
        <v/>
      </c>
      <c r="C940" s="7" t="str">
        <f t="shared" ca="1" si="42"/>
        <v/>
      </c>
      <c r="D940" s="8"/>
      <c r="E940" s="6" t="str">
        <f t="shared" ca="1" si="43"/>
        <v/>
      </c>
      <c r="F940" s="1"/>
      <c r="G940" s="1"/>
      <c r="H940" s="1"/>
      <c r="I940" s="1"/>
      <c r="J940" s="1" t="str">
        <f t="shared" si="44"/>
        <v/>
      </c>
      <c r="K940" s="1"/>
      <c r="L940" s="2"/>
    </row>
    <row r="941" spans="1:12" ht="20.25" x14ac:dyDescent="0.3">
      <c r="A941" t="str">
        <f>IFERROR(RANK(B941,$B$4:$B$1000,1)+COUNTIF($B$3:B940,B941),"")</f>
        <v/>
      </c>
      <c r="B941" t="str">
        <f>IFERROR(SEARCH(Balance!$C$3,F941,1),"")</f>
        <v/>
      </c>
      <c r="C941" s="7" t="str">
        <f t="shared" ca="1" si="42"/>
        <v/>
      </c>
      <c r="D941" s="8"/>
      <c r="E941" s="6" t="str">
        <f t="shared" ca="1" si="43"/>
        <v/>
      </c>
      <c r="F941" s="1"/>
      <c r="G941" s="1"/>
      <c r="H941" s="1"/>
      <c r="I941" s="1"/>
      <c r="J941" s="1" t="str">
        <f t="shared" si="44"/>
        <v/>
      </c>
      <c r="K941" s="1"/>
      <c r="L941" s="2"/>
    </row>
    <row r="942" spans="1:12" ht="20.25" x14ac:dyDescent="0.3">
      <c r="A942" t="str">
        <f>IFERROR(RANK(B942,$B$4:$B$1000,1)+COUNTIF($B$3:B941,B942),"")</f>
        <v/>
      </c>
      <c r="B942" t="str">
        <f>IFERROR(SEARCH(Balance!$C$3,F942,1),"")</f>
        <v/>
      </c>
      <c r="C942" s="7" t="str">
        <f t="shared" ca="1" si="42"/>
        <v/>
      </c>
      <c r="D942" s="8"/>
      <c r="E942" s="6" t="str">
        <f t="shared" ca="1" si="43"/>
        <v/>
      </c>
      <c r="F942" s="1"/>
      <c r="G942" s="1"/>
      <c r="H942" s="1"/>
      <c r="I942" s="1"/>
      <c r="J942" s="1" t="str">
        <f t="shared" si="44"/>
        <v/>
      </c>
      <c r="K942" s="1"/>
      <c r="L942" s="2"/>
    </row>
    <row r="943" spans="1:12" ht="20.25" x14ac:dyDescent="0.3">
      <c r="A943" t="str">
        <f>IFERROR(RANK(B943,$B$4:$B$1000,1)+COUNTIF($B$3:B942,B943),"")</f>
        <v/>
      </c>
      <c r="B943" t="str">
        <f>IFERROR(SEARCH(Balance!$C$3,F943,1),"")</f>
        <v/>
      </c>
      <c r="C943" s="7" t="str">
        <f t="shared" ca="1" si="42"/>
        <v/>
      </c>
      <c r="D943" s="8"/>
      <c r="E943" s="6" t="str">
        <f t="shared" ca="1" si="43"/>
        <v/>
      </c>
      <c r="F943" s="1"/>
      <c r="G943" s="1"/>
      <c r="H943" s="1"/>
      <c r="I943" s="1"/>
      <c r="J943" s="1" t="str">
        <f t="shared" si="44"/>
        <v/>
      </c>
      <c r="K943" s="1"/>
      <c r="L943" s="2"/>
    </row>
    <row r="944" spans="1:12" ht="20.25" x14ac:dyDescent="0.3">
      <c r="A944" t="str">
        <f>IFERROR(RANK(B944,$B$4:$B$1000,1)+COUNTIF($B$3:B943,B944),"")</f>
        <v/>
      </c>
      <c r="B944" t="str">
        <f>IFERROR(SEARCH(Balance!$C$3,F944,1),"")</f>
        <v/>
      </c>
      <c r="C944" s="7" t="str">
        <f t="shared" ca="1" si="42"/>
        <v/>
      </c>
      <c r="D944" s="8"/>
      <c r="E944" s="6" t="str">
        <f t="shared" ca="1" si="43"/>
        <v/>
      </c>
      <c r="F944" s="1"/>
      <c r="G944" s="1"/>
      <c r="H944" s="1"/>
      <c r="I944" s="1"/>
      <c r="J944" s="1" t="str">
        <f t="shared" si="44"/>
        <v/>
      </c>
      <c r="K944" s="1"/>
      <c r="L944" s="2"/>
    </row>
    <row r="945" spans="1:12" ht="20.25" x14ac:dyDescent="0.3">
      <c r="A945" t="str">
        <f>IFERROR(RANK(B945,$B$4:$B$1000,1)+COUNTIF($B$3:B944,B945),"")</f>
        <v/>
      </c>
      <c r="B945" t="str">
        <f>IFERROR(SEARCH(Balance!$C$3,F945,1),"")</f>
        <v/>
      </c>
      <c r="C945" s="7" t="str">
        <f t="shared" ca="1" si="42"/>
        <v/>
      </c>
      <c r="D945" s="8"/>
      <c r="E945" s="6" t="str">
        <f t="shared" ca="1" si="43"/>
        <v/>
      </c>
      <c r="F945" s="1"/>
      <c r="G945" s="1"/>
      <c r="H945" s="1"/>
      <c r="I945" s="1"/>
      <c r="J945" s="1" t="str">
        <f t="shared" si="44"/>
        <v/>
      </c>
      <c r="K945" s="1"/>
      <c r="L945" s="2"/>
    </row>
    <row r="946" spans="1:12" ht="20.25" x14ac:dyDescent="0.3">
      <c r="A946" t="str">
        <f>IFERROR(RANK(B946,$B$4:$B$1000,1)+COUNTIF($B$3:B945,B946),"")</f>
        <v/>
      </c>
      <c r="B946" t="str">
        <f>IFERROR(SEARCH(Balance!$C$3,F946,1),"")</f>
        <v/>
      </c>
      <c r="C946" s="7" t="str">
        <f t="shared" ca="1" si="42"/>
        <v/>
      </c>
      <c r="D946" s="8"/>
      <c r="E946" s="6" t="str">
        <f t="shared" ca="1" si="43"/>
        <v/>
      </c>
      <c r="F946" s="1"/>
      <c r="G946" s="1"/>
      <c r="H946" s="1"/>
      <c r="I946" s="1"/>
      <c r="J946" s="1" t="str">
        <f t="shared" si="44"/>
        <v/>
      </c>
      <c r="K946" s="1"/>
      <c r="L946" s="2"/>
    </row>
    <row r="947" spans="1:12" ht="20.25" x14ac:dyDescent="0.3">
      <c r="A947" t="str">
        <f>IFERROR(RANK(B947,$B$4:$B$1000,1)+COUNTIF($B$3:B946,B947),"")</f>
        <v/>
      </c>
      <c r="B947" t="str">
        <f>IFERROR(SEARCH(Balance!$C$3,F947,1),"")</f>
        <v/>
      </c>
      <c r="C947" s="7" t="str">
        <f t="shared" ca="1" si="42"/>
        <v/>
      </c>
      <c r="D947" s="8"/>
      <c r="E947" s="6" t="str">
        <f t="shared" ca="1" si="43"/>
        <v/>
      </c>
      <c r="F947" s="1"/>
      <c r="G947" s="1"/>
      <c r="H947" s="1"/>
      <c r="I947" s="1"/>
      <c r="J947" s="1" t="str">
        <f t="shared" si="44"/>
        <v/>
      </c>
      <c r="K947" s="1"/>
      <c r="L947" s="2"/>
    </row>
    <row r="948" spans="1:12" ht="20.25" x14ac:dyDescent="0.3">
      <c r="A948" t="str">
        <f>IFERROR(RANK(B948,$B$4:$B$1000,1)+COUNTIF($B$3:B947,B948),"")</f>
        <v/>
      </c>
      <c r="B948" t="str">
        <f>IFERROR(SEARCH(Balance!$C$3,F948,1),"")</f>
        <v/>
      </c>
      <c r="C948" s="7" t="str">
        <f t="shared" ca="1" si="42"/>
        <v/>
      </c>
      <c r="D948" s="8"/>
      <c r="E948" s="6" t="str">
        <f t="shared" ca="1" si="43"/>
        <v/>
      </c>
      <c r="F948" s="1"/>
      <c r="G948" s="1"/>
      <c r="H948" s="1"/>
      <c r="I948" s="1"/>
      <c r="J948" s="1" t="str">
        <f t="shared" si="44"/>
        <v/>
      </c>
      <c r="K948" s="1"/>
      <c r="L948" s="2"/>
    </row>
    <row r="949" spans="1:12" ht="20.25" x14ac:dyDescent="0.3">
      <c r="A949" t="str">
        <f>IFERROR(RANK(B949,$B$4:$B$1000,1)+COUNTIF($B$3:B948,B949),"")</f>
        <v/>
      </c>
      <c r="B949" t="str">
        <f>IFERROR(SEARCH(Balance!$C$3,F949,1),"")</f>
        <v/>
      </c>
      <c r="C949" s="7" t="str">
        <f t="shared" ca="1" si="42"/>
        <v/>
      </c>
      <c r="D949" s="8"/>
      <c r="E949" s="6" t="str">
        <f t="shared" ca="1" si="43"/>
        <v/>
      </c>
      <c r="F949" s="1"/>
      <c r="G949" s="1"/>
      <c r="H949" s="1"/>
      <c r="I949" s="1"/>
      <c r="J949" s="1" t="str">
        <f t="shared" si="44"/>
        <v/>
      </c>
      <c r="K949" s="1"/>
      <c r="L949" s="2"/>
    </row>
    <row r="950" spans="1:12" ht="20.25" x14ac:dyDescent="0.3">
      <c r="A950" t="str">
        <f>IFERROR(RANK(B950,$B$4:$B$1000,1)+COUNTIF($B$3:B949,B950),"")</f>
        <v/>
      </c>
      <c r="B950" t="str">
        <f>IFERROR(SEARCH(Balance!$C$3,F950,1),"")</f>
        <v/>
      </c>
      <c r="C950" s="7" t="str">
        <f t="shared" ca="1" si="42"/>
        <v/>
      </c>
      <c r="D950" s="8"/>
      <c r="E950" s="6" t="str">
        <f t="shared" ca="1" si="43"/>
        <v/>
      </c>
      <c r="F950" s="1"/>
      <c r="G950" s="1"/>
      <c r="H950" s="1"/>
      <c r="I950" s="1"/>
      <c r="J950" s="1" t="str">
        <f t="shared" si="44"/>
        <v/>
      </c>
      <c r="K950" s="1"/>
      <c r="L950" s="2"/>
    </row>
    <row r="951" spans="1:12" ht="20.25" x14ac:dyDescent="0.3">
      <c r="A951" t="str">
        <f>IFERROR(RANK(B951,$B$4:$B$1000,1)+COUNTIF($B$3:B950,B951),"")</f>
        <v/>
      </c>
      <c r="B951" t="str">
        <f>IFERROR(SEARCH(Balance!$C$3,F951,1),"")</f>
        <v/>
      </c>
      <c r="C951" s="7" t="str">
        <f t="shared" ca="1" si="42"/>
        <v/>
      </c>
      <c r="D951" s="8"/>
      <c r="E951" s="6" t="str">
        <f t="shared" ca="1" si="43"/>
        <v/>
      </c>
      <c r="F951" s="1"/>
      <c r="G951" s="1"/>
      <c r="H951" s="1"/>
      <c r="I951" s="1"/>
      <c r="J951" s="1" t="str">
        <f t="shared" si="44"/>
        <v/>
      </c>
      <c r="K951" s="1"/>
      <c r="L951" s="2"/>
    </row>
    <row r="952" spans="1:12" ht="20.25" x14ac:dyDescent="0.3">
      <c r="A952" t="str">
        <f>IFERROR(RANK(B952,$B$4:$B$1000,1)+COUNTIF($B$3:B951,B952),"")</f>
        <v/>
      </c>
      <c r="B952" t="str">
        <f>IFERROR(SEARCH(Balance!$C$3,F952,1),"")</f>
        <v/>
      </c>
      <c r="C952" s="7" t="str">
        <f t="shared" ca="1" si="42"/>
        <v/>
      </c>
      <c r="D952" s="8"/>
      <c r="E952" s="6" t="str">
        <f t="shared" ca="1" si="43"/>
        <v/>
      </c>
      <c r="F952" s="1"/>
      <c r="G952" s="1"/>
      <c r="H952" s="1"/>
      <c r="I952" s="1"/>
      <c r="J952" s="1" t="str">
        <f t="shared" si="44"/>
        <v/>
      </c>
      <c r="K952" s="1"/>
      <c r="L952" s="2"/>
    </row>
    <row r="953" spans="1:12" ht="20.25" x14ac:dyDescent="0.3">
      <c r="A953" t="str">
        <f>IFERROR(RANK(B953,$B$4:$B$1000,1)+COUNTIF($B$3:B952,B953),"")</f>
        <v/>
      </c>
      <c r="B953" t="str">
        <f>IFERROR(SEARCH(Balance!$C$3,F953,1),"")</f>
        <v/>
      </c>
      <c r="C953" s="7" t="str">
        <f t="shared" ca="1" si="42"/>
        <v/>
      </c>
      <c r="D953" s="8"/>
      <c r="E953" s="6" t="str">
        <f t="shared" ca="1" si="43"/>
        <v/>
      </c>
      <c r="F953" s="1"/>
      <c r="G953" s="1"/>
      <c r="H953" s="1"/>
      <c r="I953" s="1"/>
      <c r="J953" s="1" t="str">
        <f t="shared" si="44"/>
        <v/>
      </c>
      <c r="K953" s="1"/>
      <c r="L953" s="2"/>
    </row>
    <row r="954" spans="1:12" ht="20.25" x14ac:dyDescent="0.3">
      <c r="A954" t="str">
        <f>IFERROR(RANK(B954,$B$4:$B$1000,1)+COUNTIF($B$3:B953,B954),"")</f>
        <v/>
      </c>
      <c r="B954" t="str">
        <f>IFERROR(SEARCH(Balance!$C$3,F954,1),"")</f>
        <v/>
      </c>
      <c r="C954" s="7" t="str">
        <f t="shared" ca="1" si="42"/>
        <v/>
      </c>
      <c r="D954" s="8"/>
      <c r="E954" s="6" t="str">
        <f t="shared" ca="1" si="43"/>
        <v/>
      </c>
      <c r="F954" s="1"/>
      <c r="G954" s="1"/>
      <c r="H954" s="1"/>
      <c r="I954" s="1"/>
      <c r="J954" s="1" t="str">
        <f t="shared" si="44"/>
        <v/>
      </c>
      <c r="K954" s="1"/>
      <c r="L954" s="2"/>
    </row>
    <row r="955" spans="1:12" ht="20.25" x14ac:dyDescent="0.3">
      <c r="A955" t="str">
        <f>IFERROR(RANK(B955,$B$4:$B$1000,1)+COUNTIF($B$3:B954,B955),"")</f>
        <v/>
      </c>
      <c r="B955" t="str">
        <f>IFERROR(SEARCH(Balance!$C$3,F955,1),"")</f>
        <v/>
      </c>
      <c r="C955" s="7" t="str">
        <f t="shared" ca="1" si="42"/>
        <v/>
      </c>
      <c r="D955" s="8"/>
      <c r="E955" s="6" t="str">
        <f t="shared" ca="1" si="43"/>
        <v/>
      </c>
      <c r="F955" s="1"/>
      <c r="G955" s="1"/>
      <c r="H955" s="1"/>
      <c r="I955" s="1"/>
      <c r="J955" s="1" t="str">
        <f t="shared" si="44"/>
        <v/>
      </c>
      <c r="K955" s="1"/>
      <c r="L955" s="2"/>
    </row>
    <row r="956" spans="1:12" ht="20.25" x14ac:dyDescent="0.3">
      <c r="A956" t="str">
        <f>IFERROR(RANK(B956,$B$4:$B$1000,1)+COUNTIF($B$3:B955,B956),"")</f>
        <v/>
      </c>
      <c r="B956" t="str">
        <f>IFERROR(SEARCH(Balance!$C$3,F956,1),"")</f>
        <v/>
      </c>
      <c r="C956" s="7" t="str">
        <f t="shared" ca="1" si="42"/>
        <v/>
      </c>
      <c r="D956" s="8"/>
      <c r="E956" s="6" t="str">
        <f t="shared" ca="1" si="43"/>
        <v/>
      </c>
      <c r="F956" s="1"/>
      <c r="G956" s="1"/>
      <c r="H956" s="1"/>
      <c r="I956" s="1"/>
      <c r="J956" s="1" t="str">
        <f t="shared" si="44"/>
        <v/>
      </c>
      <c r="K956" s="1"/>
      <c r="L956" s="2"/>
    </row>
    <row r="957" spans="1:12" ht="20.25" x14ac:dyDescent="0.3">
      <c r="A957" t="str">
        <f>IFERROR(RANK(B957,$B$4:$B$1000,1)+COUNTIF($B$3:B956,B957),"")</f>
        <v/>
      </c>
      <c r="B957" t="str">
        <f>IFERROR(SEARCH(Balance!$C$3,F957,1),"")</f>
        <v/>
      </c>
      <c r="C957" s="7" t="str">
        <f t="shared" ca="1" si="42"/>
        <v/>
      </c>
      <c r="D957" s="8"/>
      <c r="E957" s="6" t="str">
        <f t="shared" ca="1" si="43"/>
        <v/>
      </c>
      <c r="F957" s="1"/>
      <c r="G957" s="1"/>
      <c r="H957" s="1"/>
      <c r="I957" s="1"/>
      <c r="J957" s="1" t="str">
        <f t="shared" si="44"/>
        <v/>
      </c>
      <c r="K957" s="1"/>
      <c r="L957" s="2"/>
    </row>
    <row r="958" spans="1:12" ht="20.25" x14ac:dyDescent="0.3">
      <c r="A958" t="str">
        <f>IFERROR(RANK(B958,$B$4:$B$1000,1)+COUNTIF($B$3:B957,B958),"")</f>
        <v/>
      </c>
      <c r="B958" t="str">
        <f>IFERROR(SEARCH(Balance!$C$3,F958,1),"")</f>
        <v/>
      </c>
      <c r="C958" s="7" t="str">
        <f t="shared" ca="1" si="42"/>
        <v/>
      </c>
      <c r="D958" s="8"/>
      <c r="E958" s="6" t="str">
        <f t="shared" ca="1" si="43"/>
        <v/>
      </c>
      <c r="F958" s="1"/>
      <c r="G958" s="1"/>
      <c r="H958" s="1"/>
      <c r="I958" s="1"/>
      <c r="J958" s="1" t="str">
        <f t="shared" si="44"/>
        <v/>
      </c>
      <c r="K958" s="1"/>
      <c r="L958" s="2"/>
    </row>
    <row r="959" spans="1:12" ht="20.25" x14ac:dyDescent="0.3">
      <c r="A959" t="str">
        <f>IFERROR(RANK(B959,$B$4:$B$1000,1)+COUNTIF($B$3:B958,B959),"")</f>
        <v/>
      </c>
      <c r="B959" t="str">
        <f>IFERROR(SEARCH(Balance!$C$3,F959,1),"")</f>
        <v/>
      </c>
      <c r="C959" s="7" t="str">
        <f t="shared" ca="1" si="42"/>
        <v/>
      </c>
      <c r="D959" s="8"/>
      <c r="E959" s="6" t="str">
        <f t="shared" ca="1" si="43"/>
        <v/>
      </c>
      <c r="F959" s="1"/>
      <c r="G959" s="1"/>
      <c r="H959" s="1"/>
      <c r="I959" s="1"/>
      <c r="J959" s="1" t="str">
        <f t="shared" si="44"/>
        <v/>
      </c>
      <c r="K959" s="1"/>
      <c r="L959" s="2"/>
    </row>
    <row r="960" spans="1:12" ht="20.25" x14ac:dyDescent="0.3">
      <c r="A960" t="str">
        <f>IFERROR(RANK(B960,$B$4:$B$1000,1)+COUNTIF($B$3:B959,B960),"")</f>
        <v/>
      </c>
      <c r="B960" t="str">
        <f>IFERROR(SEARCH(Balance!$C$3,F960,1),"")</f>
        <v/>
      </c>
      <c r="C960" s="7" t="str">
        <f t="shared" ca="1" si="42"/>
        <v/>
      </c>
      <c r="D960" s="8"/>
      <c r="E960" s="6" t="str">
        <f t="shared" ca="1" si="43"/>
        <v/>
      </c>
      <c r="F960" s="1"/>
      <c r="G960" s="1"/>
      <c r="H960" s="1"/>
      <c r="I960" s="1"/>
      <c r="J960" s="1" t="str">
        <f t="shared" si="44"/>
        <v/>
      </c>
      <c r="K960" s="1"/>
      <c r="L960" s="2"/>
    </row>
    <row r="961" spans="1:12" ht="20.25" x14ac:dyDescent="0.3">
      <c r="A961" t="str">
        <f>IFERROR(RANK(B961,$B$4:$B$1000,1)+COUNTIF($B$3:B960,B961),"")</f>
        <v/>
      </c>
      <c r="B961" t="str">
        <f>IFERROR(SEARCH(Balance!$C$3,F961,1),"")</f>
        <v/>
      </c>
      <c r="C961" s="7" t="str">
        <f t="shared" ca="1" si="42"/>
        <v/>
      </c>
      <c r="D961" s="8"/>
      <c r="E961" s="6" t="str">
        <f t="shared" ca="1" si="43"/>
        <v/>
      </c>
      <c r="F961" s="1"/>
      <c r="G961" s="1"/>
      <c r="H961" s="1"/>
      <c r="I961" s="1"/>
      <c r="J961" s="1" t="str">
        <f t="shared" si="44"/>
        <v/>
      </c>
      <c r="K961" s="1"/>
      <c r="L961" s="2"/>
    </row>
    <row r="962" spans="1:12" ht="20.25" x14ac:dyDescent="0.3">
      <c r="A962" t="str">
        <f>IFERROR(RANK(B962,$B$4:$B$1000,1)+COUNTIF($B$3:B961,B962),"")</f>
        <v/>
      </c>
      <c r="B962" t="str">
        <f>IFERROR(SEARCH(Balance!$C$3,F962,1),"")</f>
        <v/>
      </c>
      <c r="C962" s="7" t="str">
        <f t="shared" ca="1" si="42"/>
        <v/>
      </c>
      <c r="D962" s="8"/>
      <c r="E962" s="6" t="str">
        <f t="shared" ca="1" si="43"/>
        <v/>
      </c>
      <c r="F962" s="1"/>
      <c r="G962" s="1"/>
      <c r="H962" s="1"/>
      <c r="I962" s="1"/>
      <c r="J962" s="1" t="str">
        <f t="shared" si="44"/>
        <v/>
      </c>
      <c r="K962" s="1"/>
      <c r="L962" s="2"/>
    </row>
    <row r="963" spans="1:12" ht="20.25" x14ac:dyDescent="0.3">
      <c r="A963" t="str">
        <f>IFERROR(RANK(B963,$B$4:$B$1000,1)+COUNTIF($B$3:B962,B963),"")</f>
        <v/>
      </c>
      <c r="B963" t="str">
        <f>IFERROR(SEARCH(Balance!$C$3,F963,1),"")</f>
        <v/>
      </c>
      <c r="C963" s="7" t="str">
        <f t="shared" ca="1" si="42"/>
        <v/>
      </c>
      <c r="D963" s="8"/>
      <c r="E963" s="6" t="str">
        <f t="shared" ca="1" si="43"/>
        <v/>
      </c>
      <c r="F963" s="1"/>
      <c r="G963" s="1"/>
      <c r="H963" s="1"/>
      <c r="I963" s="1"/>
      <c r="J963" s="1" t="str">
        <f t="shared" si="44"/>
        <v/>
      </c>
      <c r="K963" s="1"/>
      <c r="L963" s="2"/>
    </row>
    <row r="964" spans="1:12" ht="20.25" x14ac:dyDescent="0.3">
      <c r="A964" t="str">
        <f>IFERROR(RANK(B964,$B$4:$B$1000,1)+COUNTIF($B$3:B963,B964),"")</f>
        <v/>
      </c>
      <c r="B964" t="str">
        <f>IFERROR(SEARCH(Balance!$C$3,F964,1),"")</f>
        <v/>
      </c>
      <c r="C964" s="7" t="str">
        <f t="shared" ca="1" si="42"/>
        <v/>
      </c>
      <c r="D964" s="8"/>
      <c r="E964" s="6" t="str">
        <f t="shared" ca="1" si="43"/>
        <v/>
      </c>
      <c r="F964" s="1"/>
      <c r="G964" s="1"/>
      <c r="H964" s="1"/>
      <c r="I964" s="1"/>
      <c r="J964" s="1" t="str">
        <f t="shared" si="44"/>
        <v/>
      </c>
      <c r="K964" s="1"/>
      <c r="L964" s="2"/>
    </row>
    <row r="965" spans="1:12" ht="20.25" x14ac:dyDescent="0.3">
      <c r="A965" t="str">
        <f>IFERROR(RANK(B965,$B$4:$B$1000,1)+COUNTIF($B$3:B964,B965),"")</f>
        <v/>
      </c>
      <c r="B965" t="str">
        <f>IFERROR(SEARCH(Balance!$C$3,F965,1),"")</f>
        <v/>
      </c>
      <c r="C965" s="7" t="str">
        <f t="shared" ref="C965:C1000" ca="1" si="45">IF(F965&lt;&gt;"",TODAY(),"")</f>
        <v/>
      </c>
      <c r="D965" s="8"/>
      <c r="E965" s="6" t="str">
        <f t="shared" ref="E965:E1000" ca="1" si="46">IF(F965&lt;&gt;"",NOW(),"")</f>
        <v/>
      </c>
      <c r="F965" s="1"/>
      <c r="G965" s="1"/>
      <c r="H965" s="1"/>
      <c r="I965" s="1"/>
      <c r="J965" s="1" t="str">
        <f t="shared" ref="J965:J1000" si="47">IF(I965="رصيد بداية","رصيد بداية","")</f>
        <v/>
      </c>
      <c r="K965" s="1"/>
      <c r="L965" s="2"/>
    </row>
    <row r="966" spans="1:12" ht="20.25" x14ac:dyDescent="0.3">
      <c r="A966" t="str">
        <f>IFERROR(RANK(B966,$B$4:$B$1000,1)+COUNTIF($B$3:B965,B966),"")</f>
        <v/>
      </c>
      <c r="B966" t="str">
        <f>IFERROR(SEARCH(Balance!$C$3,F966,1),"")</f>
        <v/>
      </c>
      <c r="C966" s="7" t="str">
        <f t="shared" ca="1" si="45"/>
        <v/>
      </c>
      <c r="D966" s="8"/>
      <c r="E966" s="6" t="str">
        <f t="shared" ca="1" si="46"/>
        <v/>
      </c>
      <c r="F966" s="1"/>
      <c r="G966" s="1"/>
      <c r="H966" s="1"/>
      <c r="I966" s="1"/>
      <c r="J966" s="1" t="str">
        <f t="shared" si="47"/>
        <v/>
      </c>
      <c r="K966" s="1"/>
      <c r="L966" s="2"/>
    </row>
    <row r="967" spans="1:12" ht="20.25" x14ac:dyDescent="0.3">
      <c r="A967" t="str">
        <f>IFERROR(RANK(B967,$B$4:$B$1000,1)+COUNTIF($B$3:B966,B967),"")</f>
        <v/>
      </c>
      <c r="B967" t="str">
        <f>IFERROR(SEARCH(Balance!$C$3,F967,1),"")</f>
        <v/>
      </c>
      <c r="C967" s="7" t="str">
        <f t="shared" ca="1" si="45"/>
        <v/>
      </c>
      <c r="D967" s="8"/>
      <c r="E967" s="6" t="str">
        <f t="shared" ca="1" si="46"/>
        <v/>
      </c>
      <c r="F967" s="1"/>
      <c r="G967" s="1"/>
      <c r="H967" s="1"/>
      <c r="I967" s="1"/>
      <c r="J967" s="1" t="str">
        <f t="shared" si="47"/>
        <v/>
      </c>
      <c r="K967" s="1"/>
      <c r="L967" s="2"/>
    </row>
    <row r="968" spans="1:12" ht="20.25" x14ac:dyDescent="0.3">
      <c r="A968" t="str">
        <f>IFERROR(RANK(B968,$B$4:$B$1000,1)+COUNTIF($B$3:B967,B968),"")</f>
        <v/>
      </c>
      <c r="B968" t="str">
        <f>IFERROR(SEARCH(Balance!$C$3,F968,1),"")</f>
        <v/>
      </c>
      <c r="C968" s="7" t="str">
        <f t="shared" ca="1" si="45"/>
        <v/>
      </c>
      <c r="D968" s="8"/>
      <c r="E968" s="6" t="str">
        <f t="shared" ca="1" si="46"/>
        <v/>
      </c>
      <c r="F968" s="1"/>
      <c r="G968" s="1"/>
      <c r="H968" s="1"/>
      <c r="I968" s="1"/>
      <c r="J968" s="1" t="str">
        <f t="shared" si="47"/>
        <v/>
      </c>
      <c r="K968" s="1"/>
      <c r="L968" s="2"/>
    </row>
    <row r="969" spans="1:12" ht="20.25" x14ac:dyDescent="0.3">
      <c r="A969" t="str">
        <f>IFERROR(RANK(B969,$B$4:$B$1000,1)+COUNTIF($B$3:B968,B969),"")</f>
        <v/>
      </c>
      <c r="B969" t="str">
        <f>IFERROR(SEARCH(Balance!$C$3,F969,1),"")</f>
        <v/>
      </c>
      <c r="C969" s="7" t="str">
        <f t="shared" ca="1" si="45"/>
        <v/>
      </c>
      <c r="D969" s="8"/>
      <c r="E969" s="6" t="str">
        <f t="shared" ca="1" si="46"/>
        <v/>
      </c>
      <c r="F969" s="1"/>
      <c r="G969" s="1"/>
      <c r="H969" s="1"/>
      <c r="I969" s="1"/>
      <c r="J969" s="1" t="str">
        <f t="shared" si="47"/>
        <v/>
      </c>
      <c r="K969" s="1"/>
      <c r="L969" s="2"/>
    </row>
    <row r="970" spans="1:12" ht="20.25" x14ac:dyDescent="0.3">
      <c r="A970" t="str">
        <f>IFERROR(RANK(B970,$B$4:$B$1000,1)+COUNTIF($B$3:B969,B970),"")</f>
        <v/>
      </c>
      <c r="B970" t="str">
        <f>IFERROR(SEARCH(Balance!$C$3,F970,1),"")</f>
        <v/>
      </c>
      <c r="C970" s="7" t="str">
        <f t="shared" ca="1" si="45"/>
        <v/>
      </c>
      <c r="D970" s="8"/>
      <c r="E970" s="6" t="str">
        <f t="shared" ca="1" si="46"/>
        <v/>
      </c>
      <c r="F970" s="1"/>
      <c r="G970" s="1"/>
      <c r="H970" s="1"/>
      <c r="I970" s="1"/>
      <c r="J970" s="1" t="str">
        <f t="shared" si="47"/>
        <v/>
      </c>
      <c r="K970" s="1"/>
      <c r="L970" s="2"/>
    </row>
    <row r="971" spans="1:12" ht="20.25" x14ac:dyDescent="0.3">
      <c r="A971" t="str">
        <f>IFERROR(RANK(B971,$B$4:$B$1000,1)+COUNTIF($B$3:B970,B971),"")</f>
        <v/>
      </c>
      <c r="B971" t="str">
        <f>IFERROR(SEARCH(Balance!$C$3,F971,1),"")</f>
        <v/>
      </c>
      <c r="C971" s="7" t="str">
        <f t="shared" ca="1" si="45"/>
        <v/>
      </c>
      <c r="D971" s="8"/>
      <c r="E971" s="6" t="str">
        <f t="shared" ca="1" si="46"/>
        <v/>
      </c>
      <c r="F971" s="1"/>
      <c r="G971" s="1"/>
      <c r="H971" s="1"/>
      <c r="I971" s="1"/>
      <c r="J971" s="1" t="str">
        <f t="shared" si="47"/>
        <v/>
      </c>
      <c r="K971" s="1"/>
      <c r="L971" s="2"/>
    </row>
    <row r="972" spans="1:12" ht="20.25" x14ac:dyDescent="0.3">
      <c r="A972" t="str">
        <f>IFERROR(RANK(B972,$B$4:$B$1000,1)+COUNTIF($B$3:B971,B972),"")</f>
        <v/>
      </c>
      <c r="B972" t="str">
        <f>IFERROR(SEARCH(Balance!$C$3,F972,1),"")</f>
        <v/>
      </c>
      <c r="C972" s="7" t="str">
        <f t="shared" ca="1" si="45"/>
        <v/>
      </c>
      <c r="D972" s="8"/>
      <c r="E972" s="6" t="str">
        <f t="shared" ca="1" si="46"/>
        <v/>
      </c>
      <c r="F972" s="1"/>
      <c r="G972" s="1"/>
      <c r="H972" s="1"/>
      <c r="I972" s="1"/>
      <c r="J972" s="1" t="str">
        <f t="shared" si="47"/>
        <v/>
      </c>
      <c r="K972" s="1"/>
      <c r="L972" s="2"/>
    </row>
    <row r="973" spans="1:12" ht="20.25" x14ac:dyDescent="0.3">
      <c r="A973" t="str">
        <f>IFERROR(RANK(B973,$B$4:$B$1000,1)+COUNTIF($B$3:B972,B973),"")</f>
        <v/>
      </c>
      <c r="B973" t="str">
        <f>IFERROR(SEARCH(Balance!$C$3,F973,1),"")</f>
        <v/>
      </c>
      <c r="C973" s="7" t="str">
        <f t="shared" ca="1" si="45"/>
        <v/>
      </c>
      <c r="D973" s="8"/>
      <c r="E973" s="6" t="str">
        <f t="shared" ca="1" si="46"/>
        <v/>
      </c>
      <c r="F973" s="1"/>
      <c r="G973" s="1"/>
      <c r="H973" s="1"/>
      <c r="I973" s="1"/>
      <c r="J973" s="1" t="str">
        <f t="shared" si="47"/>
        <v/>
      </c>
      <c r="K973" s="1"/>
      <c r="L973" s="2"/>
    </row>
    <row r="974" spans="1:12" ht="20.25" x14ac:dyDescent="0.3">
      <c r="A974" t="str">
        <f>IFERROR(RANK(B974,$B$4:$B$1000,1)+COUNTIF($B$3:B973,B974),"")</f>
        <v/>
      </c>
      <c r="B974" t="str">
        <f>IFERROR(SEARCH(Balance!$C$3,F974,1),"")</f>
        <v/>
      </c>
      <c r="C974" s="7" t="str">
        <f t="shared" ca="1" si="45"/>
        <v/>
      </c>
      <c r="D974" s="8"/>
      <c r="E974" s="6" t="str">
        <f t="shared" ca="1" si="46"/>
        <v/>
      </c>
      <c r="F974" s="1"/>
      <c r="G974" s="1"/>
      <c r="H974" s="1"/>
      <c r="I974" s="1"/>
      <c r="J974" s="1" t="str">
        <f t="shared" si="47"/>
        <v/>
      </c>
      <c r="K974" s="1"/>
      <c r="L974" s="2"/>
    </row>
    <row r="975" spans="1:12" ht="20.25" x14ac:dyDescent="0.3">
      <c r="A975" t="str">
        <f>IFERROR(RANK(B975,$B$4:$B$1000,1)+COUNTIF($B$3:B974,B975),"")</f>
        <v/>
      </c>
      <c r="B975" t="str">
        <f>IFERROR(SEARCH(Balance!$C$3,F975,1),"")</f>
        <v/>
      </c>
      <c r="C975" s="7" t="str">
        <f t="shared" ca="1" si="45"/>
        <v/>
      </c>
      <c r="D975" s="8"/>
      <c r="E975" s="6" t="str">
        <f t="shared" ca="1" si="46"/>
        <v/>
      </c>
      <c r="F975" s="1"/>
      <c r="G975" s="1"/>
      <c r="H975" s="1"/>
      <c r="I975" s="1"/>
      <c r="J975" s="1" t="str">
        <f t="shared" si="47"/>
        <v/>
      </c>
      <c r="K975" s="1"/>
      <c r="L975" s="2"/>
    </row>
    <row r="976" spans="1:12" ht="20.25" x14ac:dyDescent="0.3">
      <c r="A976" t="str">
        <f>IFERROR(RANK(B976,$B$4:$B$1000,1)+COUNTIF($B$3:B975,B976),"")</f>
        <v/>
      </c>
      <c r="B976" t="str">
        <f>IFERROR(SEARCH(Balance!$C$3,F976,1),"")</f>
        <v/>
      </c>
      <c r="C976" s="7" t="str">
        <f t="shared" ca="1" si="45"/>
        <v/>
      </c>
      <c r="D976" s="8"/>
      <c r="E976" s="6" t="str">
        <f t="shared" ca="1" si="46"/>
        <v/>
      </c>
      <c r="F976" s="1"/>
      <c r="G976" s="1"/>
      <c r="H976" s="1"/>
      <c r="I976" s="1"/>
      <c r="J976" s="1" t="str">
        <f t="shared" si="47"/>
        <v/>
      </c>
      <c r="K976" s="1"/>
      <c r="L976" s="2"/>
    </row>
    <row r="977" spans="1:12" ht="20.25" x14ac:dyDescent="0.3">
      <c r="A977" t="str">
        <f>IFERROR(RANK(B977,$B$4:$B$1000,1)+COUNTIF($B$3:B976,B977),"")</f>
        <v/>
      </c>
      <c r="B977" t="str">
        <f>IFERROR(SEARCH(Balance!$C$3,F977,1),"")</f>
        <v/>
      </c>
      <c r="C977" s="7" t="str">
        <f t="shared" ca="1" si="45"/>
        <v/>
      </c>
      <c r="D977" s="8"/>
      <c r="E977" s="6" t="str">
        <f t="shared" ca="1" si="46"/>
        <v/>
      </c>
      <c r="F977" s="1"/>
      <c r="G977" s="1"/>
      <c r="H977" s="1"/>
      <c r="I977" s="1"/>
      <c r="J977" s="1" t="str">
        <f t="shared" si="47"/>
        <v/>
      </c>
      <c r="K977" s="1"/>
      <c r="L977" s="2"/>
    </row>
    <row r="978" spans="1:12" ht="20.25" x14ac:dyDescent="0.3">
      <c r="A978" t="str">
        <f>IFERROR(RANK(B978,$B$4:$B$1000,1)+COUNTIF($B$3:B977,B978),"")</f>
        <v/>
      </c>
      <c r="B978" t="str">
        <f>IFERROR(SEARCH(Balance!$C$3,F978,1),"")</f>
        <v/>
      </c>
      <c r="C978" s="7" t="str">
        <f t="shared" ca="1" si="45"/>
        <v/>
      </c>
      <c r="D978" s="8"/>
      <c r="E978" s="6" t="str">
        <f t="shared" ca="1" si="46"/>
        <v/>
      </c>
      <c r="F978" s="1"/>
      <c r="G978" s="1"/>
      <c r="H978" s="1"/>
      <c r="I978" s="1"/>
      <c r="J978" s="1" t="str">
        <f t="shared" si="47"/>
        <v/>
      </c>
      <c r="K978" s="1"/>
      <c r="L978" s="2"/>
    </row>
    <row r="979" spans="1:12" ht="20.25" x14ac:dyDescent="0.3">
      <c r="A979" t="str">
        <f>IFERROR(RANK(B979,$B$4:$B$1000,1)+COUNTIF($B$3:B978,B979),"")</f>
        <v/>
      </c>
      <c r="B979" t="str">
        <f>IFERROR(SEARCH(Balance!$C$3,F979,1),"")</f>
        <v/>
      </c>
      <c r="C979" s="7" t="str">
        <f t="shared" ca="1" si="45"/>
        <v/>
      </c>
      <c r="D979" s="8"/>
      <c r="E979" s="6" t="str">
        <f t="shared" ca="1" si="46"/>
        <v/>
      </c>
      <c r="F979" s="1"/>
      <c r="G979" s="1"/>
      <c r="H979" s="1"/>
      <c r="I979" s="1"/>
      <c r="J979" s="1" t="str">
        <f t="shared" si="47"/>
        <v/>
      </c>
      <c r="K979" s="1"/>
      <c r="L979" s="2"/>
    </row>
    <row r="980" spans="1:12" ht="20.25" x14ac:dyDescent="0.3">
      <c r="A980" t="str">
        <f>IFERROR(RANK(B980,$B$4:$B$1000,1)+COUNTIF($B$3:B979,B980),"")</f>
        <v/>
      </c>
      <c r="B980" t="str">
        <f>IFERROR(SEARCH(Balance!$C$3,F980,1),"")</f>
        <v/>
      </c>
      <c r="C980" s="7" t="str">
        <f t="shared" ca="1" si="45"/>
        <v/>
      </c>
      <c r="D980" s="8"/>
      <c r="E980" s="6" t="str">
        <f t="shared" ca="1" si="46"/>
        <v/>
      </c>
      <c r="F980" s="1"/>
      <c r="G980" s="1"/>
      <c r="H980" s="1"/>
      <c r="I980" s="1"/>
      <c r="J980" s="1" t="str">
        <f t="shared" si="47"/>
        <v/>
      </c>
      <c r="K980" s="1"/>
      <c r="L980" s="2"/>
    </row>
    <row r="981" spans="1:12" ht="20.25" x14ac:dyDescent="0.3">
      <c r="A981" t="str">
        <f>IFERROR(RANK(B981,$B$4:$B$1000,1)+COUNTIF($B$3:B980,B981),"")</f>
        <v/>
      </c>
      <c r="B981" t="str">
        <f>IFERROR(SEARCH(Balance!$C$3,F981,1),"")</f>
        <v/>
      </c>
      <c r="C981" s="7" t="str">
        <f t="shared" ca="1" si="45"/>
        <v/>
      </c>
      <c r="D981" s="8"/>
      <c r="E981" s="6" t="str">
        <f t="shared" ca="1" si="46"/>
        <v/>
      </c>
      <c r="F981" s="1"/>
      <c r="G981" s="1"/>
      <c r="H981" s="1"/>
      <c r="I981" s="1"/>
      <c r="J981" s="1" t="str">
        <f t="shared" si="47"/>
        <v/>
      </c>
      <c r="K981" s="1"/>
      <c r="L981" s="2"/>
    </row>
    <row r="982" spans="1:12" ht="20.25" x14ac:dyDescent="0.3">
      <c r="A982" t="str">
        <f>IFERROR(RANK(B982,$B$4:$B$1000,1)+COUNTIF($B$3:B981,B982),"")</f>
        <v/>
      </c>
      <c r="B982" t="str">
        <f>IFERROR(SEARCH(Balance!$C$3,F982,1),"")</f>
        <v/>
      </c>
      <c r="C982" s="7" t="str">
        <f t="shared" ca="1" si="45"/>
        <v/>
      </c>
      <c r="D982" s="8"/>
      <c r="E982" s="6" t="str">
        <f t="shared" ca="1" si="46"/>
        <v/>
      </c>
      <c r="F982" s="1"/>
      <c r="G982" s="1"/>
      <c r="H982" s="1"/>
      <c r="I982" s="1"/>
      <c r="J982" s="1" t="str">
        <f t="shared" si="47"/>
        <v/>
      </c>
      <c r="K982" s="1"/>
      <c r="L982" s="2"/>
    </row>
    <row r="983" spans="1:12" ht="20.25" x14ac:dyDescent="0.3">
      <c r="A983" t="str">
        <f>IFERROR(RANK(B983,$B$4:$B$1000,1)+COUNTIF($B$3:B982,B983),"")</f>
        <v/>
      </c>
      <c r="B983" t="str">
        <f>IFERROR(SEARCH(Balance!$C$3,F983,1),"")</f>
        <v/>
      </c>
      <c r="C983" s="7" t="str">
        <f t="shared" ca="1" si="45"/>
        <v/>
      </c>
      <c r="D983" s="8"/>
      <c r="E983" s="6" t="str">
        <f t="shared" ca="1" si="46"/>
        <v/>
      </c>
      <c r="F983" s="1"/>
      <c r="G983" s="1"/>
      <c r="H983" s="1"/>
      <c r="I983" s="1"/>
      <c r="J983" s="1" t="str">
        <f t="shared" si="47"/>
        <v/>
      </c>
      <c r="K983" s="1"/>
      <c r="L983" s="2"/>
    </row>
    <row r="984" spans="1:12" ht="20.25" x14ac:dyDescent="0.3">
      <c r="A984" t="str">
        <f>IFERROR(RANK(B984,$B$4:$B$1000,1)+COUNTIF($B$3:B983,B984),"")</f>
        <v/>
      </c>
      <c r="B984" t="str">
        <f>IFERROR(SEARCH(Balance!$C$3,F984,1),"")</f>
        <v/>
      </c>
      <c r="C984" s="7" t="str">
        <f t="shared" ca="1" si="45"/>
        <v/>
      </c>
      <c r="D984" s="8"/>
      <c r="E984" s="6" t="str">
        <f t="shared" ca="1" si="46"/>
        <v/>
      </c>
      <c r="F984" s="1"/>
      <c r="G984" s="1"/>
      <c r="H984" s="1"/>
      <c r="I984" s="1"/>
      <c r="J984" s="1" t="str">
        <f t="shared" si="47"/>
        <v/>
      </c>
      <c r="K984" s="1"/>
      <c r="L984" s="2"/>
    </row>
    <row r="985" spans="1:12" ht="20.25" x14ac:dyDescent="0.3">
      <c r="A985" t="str">
        <f>IFERROR(RANK(B985,$B$4:$B$1000,1)+COUNTIF($B$3:B984,B985),"")</f>
        <v/>
      </c>
      <c r="B985" t="str">
        <f>IFERROR(SEARCH(Balance!$C$3,F985,1),"")</f>
        <v/>
      </c>
      <c r="C985" s="7" t="str">
        <f t="shared" ca="1" si="45"/>
        <v/>
      </c>
      <c r="D985" s="8"/>
      <c r="E985" s="6" t="str">
        <f t="shared" ca="1" si="46"/>
        <v/>
      </c>
      <c r="F985" s="1"/>
      <c r="G985" s="1"/>
      <c r="H985" s="1"/>
      <c r="I985" s="1"/>
      <c r="J985" s="1" t="str">
        <f t="shared" si="47"/>
        <v/>
      </c>
      <c r="K985" s="1"/>
      <c r="L985" s="2"/>
    </row>
    <row r="986" spans="1:12" ht="20.25" x14ac:dyDescent="0.3">
      <c r="A986" t="str">
        <f>IFERROR(RANK(B986,$B$4:$B$1000,1)+COUNTIF($B$3:B985,B986),"")</f>
        <v/>
      </c>
      <c r="B986" t="str">
        <f>IFERROR(SEARCH(Balance!$C$3,F986,1),"")</f>
        <v/>
      </c>
      <c r="C986" s="7" t="str">
        <f t="shared" ca="1" si="45"/>
        <v/>
      </c>
      <c r="D986" s="8"/>
      <c r="E986" s="6" t="str">
        <f t="shared" ca="1" si="46"/>
        <v/>
      </c>
      <c r="F986" s="1"/>
      <c r="G986" s="1"/>
      <c r="H986" s="1"/>
      <c r="I986" s="1"/>
      <c r="J986" s="1" t="str">
        <f t="shared" si="47"/>
        <v/>
      </c>
      <c r="K986" s="1"/>
      <c r="L986" s="2"/>
    </row>
    <row r="987" spans="1:12" ht="20.25" x14ac:dyDescent="0.3">
      <c r="A987" t="str">
        <f>IFERROR(RANK(B987,$B$4:$B$1000,1)+COUNTIF($B$3:B986,B987),"")</f>
        <v/>
      </c>
      <c r="B987" t="str">
        <f>IFERROR(SEARCH(Balance!$C$3,F987,1),"")</f>
        <v/>
      </c>
      <c r="C987" s="7" t="str">
        <f t="shared" ca="1" si="45"/>
        <v/>
      </c>
      <c r="D987" s="8"/>
      <c r="E987" s="6" t="str">
        <f t="shared" ca="1" si="46"/>
        <v/>
      </c>
      <c r="F987" s="1"/>
      <c r="G987" s="1"/>
      <c r="H987" s="1"/>
      <c r="I987" s="1"/>
      <c r="J987" s="1" t="str">
        <f t="shared" si="47"/>
        <v/>
      </c>
      <c r="K987" s="1"/>
      <c r="L987" s="2"/>
    </row>
    <row r="988" spans="1:12" ht="20.25" x14ac:dyDescent="0.3">
      <c r="A988" t="str">
        <f>IFERROR(RANK(B988,$B$4:$B$1000,1)+COUNTIF($B$3:B987,B988),"")</f>
        <v/>
      </c>
      <c r="B988" t="str">
        <f>IFERROR(SEARCH(Balance!$C$3,F988,1),"")</f>
        <v/>
      </c>
      <c r="C988" s="7" t="str">
        <f t="shared" ca="1" si="45"/>
        <v/>
      </c>
      <c r="D988" s="8"/>
      <c r="E988" s="6" t="str">
        <f t="shared" ca="1" si="46"/>
        <v/>
      </c>
      <c r="F988" s="1"/>
      <c r="G988" s="1"/>
      <c r="H988" s="1"/>
      <c r="I988" s="1"/>
      <c r="J988" s="1" t="str">
        <f t="shared" si="47"/>
        <v/>
      </c>
      <c r="K988" s="1"/>
      <c r="L988" s="2"/>
    </row>
    <row r="989" spans="1:12" ht="20.25" x14ac:dyDescent="0.3">
      <c r="A989" t="str">
        <f>IFERROR(RANK(B989,$B$4:$B$1000,1)+COUNTIF($B$3:B988,B989),"")</f>
        <v/>
      </c>
      <c r="B989" t="str">
        <f>IFERROR(SEARCH(Balance!$C$3,F989,1),"")</f>
        <v/>
      </c>
      <c r="C989" s="7" t="str">
        <f t="shared" ca="1" si="45"/>
        <v/>
      </c>
      <c r="D989" s="8"/>
      <c r="E989" s="6" t="str">
        <f t="shared" ca="1" si="46"/>
        <v/>
      </c>
      <c r="F989" s="1"/>
      <c r="G989" s="1"/>
      <c r="H989" s="1"/>
      <c r="I989" s="1"/>
      <c r="J989" s="1" t="str">
        <f t="shared" si="47"/>
        <v/>
      </c>
      <c r="K989" s="1"/>
      <c r="L989" s="2"/>
    </row>
    <row r="990" spans="1:12" ht="20.25" x14ac:dyDescent="0.3">
      <c r="A990" t="str">
        <f>IFERROR(RANK(B990,$B$4:$B$1000,1)+COUNTIF($B$3:B989,B990),"")</f>
        <v/>
      </c>
      <c r="B990" t="str">
        <f>IFERROR(SEARCH(Balance!$C$3,F990,1),"")</f>
        <v/>
      </c>
      <c r="C990" s="7" t="str">
        <f t="shared" ca="1" si="45"/>
        <v/>
      </c>
      <c r="D990" s="8"/>
      <c r="E990" s="6" t="str">
        <f t="shared" ca="1" si="46"/>
        <v/>
      </c>
      <c r="F990" s="1"/>
      <c r="G990" s="1"/>
      <c r="H990" s="1"/>
      <c r="I990" s="1"/>
      <c r="J990" s="1" t="str">
        <f t="shared" si="47"/>
        <v/>
      </c>
      <c r="K990" s="1"/>
      <c r="L990" s="2"/>
    </row>
    <row r="991" spans="1:12" ht="20.25" x14ac:dyDescent="0.3">
      <c r="A991" t="str">
        <f>IFERROR(RANK(B991,$B$4:$B$1000,1)+COUNTIF($B$3:B990,B991),"")</f>
        <v/>
      </c>
      <c r="B991" t="str">
        <f>IFERROR(SEARCH(Balance!$C$3,F991,1),"")</f>
        <v/>
      </c>
      <c r="C991" s="7" t="str">
        <f t="shared" ca="1" si="45"/>
        <v/>
      </c>
      <c r="D991" s="8"/>
      <c r="E991" s="6" t="str">
        <f t="shared" ca="1" si="46"/>
        <v/>
      </c>
      <c r="F991" s="1"/>
      <c r="G991" s="1"/>
      <c r="H991" s="1"/>
      <c r="I991" s="1"/>
      <c r="J991" s="1" t="str">
        <f t="shared" si="47"/>
        <v/>
      </c>
      <c r="K991" s="1"/>
      <c r="L991" s="2"/>
    </row>
    <row r="992" spans="1:12" ht="20.25" x14ac:dyDescent="0.3">
      <c r="A992" t="str">
        <f>IFERROR(RANK(B992,$B$4:$B$1000,1)+COUNTIF($B$3:B991,B992),"")</f>
        <v/>
      </c>
      <c r="B992" t="str">
        <f>IFERROR(SEARCH(Balance!$C$3,F992,1),"")</f>
        <v/>
      </c>
      <c r="C992" s="7" t="str">
        <f t="shared" ca="1" si="45"/>
        <v/>
      </c>
      <c r="D992" s="8"/>
      <c r="E992" s="6" t="str">
        <f t="shared" ca="1" si="46"/>
        <v/>
      </c>
      <c r="F992" s="1"/>
      <c r="G992" s="1"/>
      <c r="H992" s="1"/>
      <c r="I992" s="1"/>
      <c r="J992" s="1" t="str">
        <f t="shared" si="47"/>
        <v/>
      </c>
      <c r="K992" s="1"/>
      <c r="L992" s="2"/>
    </row>
    <row r="993" spans="1:12" ht="20.25" x14ac:dyDescent="0.3">
      <c r="A993" t="str">
        <f>IFERROR(RANK(B993,$B$4:$B$1000,1)+COUNTIF($B$3:B992,B993),"")</f>
        <v/>
      </c>
      <c r="B993" t="str">
        <f>IFERROR(SEARCH(Balance!$C$3,F993,1),"")</f>
        <v/>
      </c>
      <c r="C993" s="7" t="str">
        <f t="shared" ca="1" si="45"/>
        <v/>
      </c>
      <c r="D993" s="8"/>
      <c r="E993" s="6" t="str">
        <f t="shared" ca="1" si="46"/>
        <v/>
      </c>
      <c r="F993" s="1"/>
      <c r="G993" s="1"/>
      <c r="H993" s="1"/>
      <c r="I993" s="1"/>
      <c r="J993" s="1" t="str">
        <f t="shared" si="47"/>
        <v/>
      </c>
      <c r="K993" s="1"/>
      <c r="L993" s="2"/>
    </row>
    <row r="994" spans="1:12" ht="20.25" x14ac:dyDescent="0.3">
      <c r="A994" t="str">
        <f>IFERROR(RANK(B994,$B$4:$B$1000,1)+COUNTIF($B$3:B993,B994),"")</f>
        <v/>
      </c>
      <c r="B994" t="str">
        <f>IFERROR(SEARCH(Balance!$C$3,F994,1),"")</f>
        <v/>
      </c>
      <c r="C994" s="7" t="str">
        <f t="shared" ca="1" si="45"/>
        <v/>
      </c>
      <c r="D994" s="8"/>
      <c r="E994" s="6" t="str">
        <f t="shared" ca="1" si="46"/>
        <v/>
      </c>
      <c r="F994" s="1"/>
      <c r="G994" s="1"/>
      <c r="H994" s="1"/>
      <c r="I994" s="1"/>
      <c r="J994" s="1" t="str">
        <f t="shared" si="47"/>
        <v/>
      </c>
      <c r="K994" s="1"/>
      <c r="L994" s="2"/>
    </row>
    <row r="995" spans="1:12" ht="20.25" x14ac:dyDescent="0.3">
      <c r="A995" t="str">
        <f>IFERROR(RANK(B995,$B$4:$B$1000,1)+COUNTIF($B$3:B994,B995),"")</f>
        <v/>
      </c>
      <c r="B995" t="str">
        <f>IFERROR(SEARCH(Balance!$C$3,F995,1),"")</f>
        <v/>
      </c>
      <c r="C995" s="7" t="str">
        <f t="shared" ca="1" si="45"/>
        <v/>
      </c>
      <c r="D995" s="8"/>
      <c r="E995" s="6" t="str">
        <f t="shared" ca="1" si="46"/>
        <v/>
      </c>
      <c r="F995" s="1"/>
      <c r="G995" s="1"/>
      <c r="H995" s="1"/>
      <c r="I995" s="1"/>
      <c r="J995" s="1" t="str">
        <f t="shared" si="47"/>
        <v/>
      </c>
      <c r="K995" s="1"/>
      <c r="L995" s="2"/>
    </row>
    <row r="996" spans="1:12" ht="20.25" x14ac:dyDescent="0.3">
      <c r="A996" t="str">
        <f>IFERROR(RANK(B996,$B$4:$B$1000,1)+COUNTIF($B$3:B995,B996),"")</f>
        <v/>
      </c>
      <c r="B996" t="str">
        <f>IFERROR(SEARCH(Balance!$C$3,F996,1),"")</f>
        <v/>
      </c>
      <c r="C996" s="7" t="str">
        <f t="shared" ca="1" si="45"/>
        <v/>
      </c>
      <c r="D996" s="8"/>
      <c r="E996" s="6" t="str">
        <f t="shared" ca="1" si="46"/>
        <v/>
      </c>
      <c r="F996" s="1"/>
      <c r="G996" s="1"/>
      <c r="H996" s="1"/>
      <c r="I996" s="1"/>
      <c r="J996" s="1" t="str">
        <f t="shared" si="47"/>
        <v/>
      </c>
      <c r="K996" s="1"/>
      <c r="L996" s="2"/>
    </row>
    <row r="997" spans="1:12" ht="20.25" x14ac:dyDescent="0.3">
      <c r="A997" t="str">
        <f>IFERROR(RANK(B997,$B$4:$B$1000,1)+COUNTIF($B$3:B996,B997),"")</f>
        <v/>
      </c>
      <c r="B997" t="str">
        <f>IFERROR(SEARCH(Balance!$C$3,F997,1),"")</f>
        <v/>
      </c>
      <c r="C997" s="7" t="str">
        <f t="shared" ca="1" si="45"/>
        <v/>
      </c>
      <c r="D997" s="8"/>
      <c r="E997" s="6" t="str">
        <f t="shared" ca="1" si="46"/>
        <v/>
      </c>
      <c r="F997" s="1"/>
      <c r="G997" s="1"/>
      <c r="H997" s="1"/>
      <c r="I997" s="1"/>
      <c r="J997" s="1" t="str">
        <f t="shared" si="47"/>
        <v/>
      </c>
      <c r="K997" s="1"/>
      <c r="L997" s="2"/>
    </row>
    <row r="998" spans="1:12" ht="20.25" x14ac:dyDescent="0.3">
      <c r="A998" t="str">
        <f>IFERROR(RANK(B998,$B$4:$B$1000,1)+COUNTIF($B$3:B997,B998),"")</f>
        <v/>
      </c>
      <c r="B998" t="str">
        <f>IFERROR(SEARCH(Balance!$C$3,F998,1),"")</f>
        <v/>
      </c>
      <c r="C998" s="7" t="str">
        <f t="shared" ca="1" si="45"/>
        <v/>
      </c>
      <c r="D998" s="8"/>
      <c r="E998" s="6" t="str">
        <f t="shared" ca="1" si="46"/>
        <v/>
      </c>
      <c r="F998" s="1"/>
      <c r="G998" s="1"/>
      <c r="H998" s="1"/>
      <c r="I998" s="1"/>
      <c r="J998" s="1" t="str">
        <f t="shared" si="47"/>
        <v/>
      </c>
      <c r="K998" s="1"/>
      <c r="L998" s="2"/>
    </row>
    <row r="999" spans="1:12" ht="20.25" x14ac:dyDescent="0.3">
      <c r="A999" t="str">
        <f>IFERROR(RANK(B999,$B$4:$B$1000,1)+COUNTIF($B$3:B998,B999),"")</f>
        <v/>
      </c>
      <c r="B999" t="str">
        <f>IFERROR(SEARCH(Balance!$C$3,F999,1),"")</f>
        <v/>
      </c>
      <c r="C999" s="7" t="str">
        <f t="shared" ca="1" si="45"/>
        <v/>
      </c>
      <c r="D999" s="8"/>
      <c r="E999" s="6" t="str">
        <f t="shared" ca="1" si="46"/>
        <v/>
      </c>
      <c r="F999" s="1"/>
      <c r="G999" s="1"/>
      <c r="H999" s="1"/>
      <c r="I999" s="1"/>
      <c r="J999" s="1" t="str">
        <f t="shared" si="47"/>
        <v/>
      </c>
      <c r="K999" s="1"/>
      <c r="L999" s="2"/>
    </row>
    <row r="1000" spans="1:12" ht="20.25" x14ac:dyDescent="0.3">
      <c r="A1000" t="str">
        <f>IFERROR(RANK(B1000,$B$4:$B$1000,1)+COUNTIF($B$3:B999,B1000),"")</f>
        <v/>
      </c>
      <c r="B1000" t="str">
        <f>IFERROR(SEARCH(Balance!$C$3,F1000,1),"")</f>
        <v/>
      </c>
      <c r="C1000" s="7" t="str">
        <f t="shared" ca="1" si="45"/>
        <v/>
      </c>
      <c r="D1000" s="8"/>
      <c r="E1000" s="6" t="str">
        <f t="shared" ca="1" si="46"/>
        <v/>
      </c>
      <c r="F1000" s="1"/>
      <c r="G1000" s="1"/>
      <c r="H1000" s="1"/>
      <c r="I1000" s="1"/>
      <c r="J1000" s="1" t="str">
        <f t="shared" si="47"/>
        <v/>
      </c>
      <c r="K1000" s="1"/>
      <c r="L1000" s="2"/>
    </row>
    <row r="1001" spans="1:12" ht="21" thickBot="1" x14ac:dyDescent="0.35">
      <c r="A1001" t="str">
        <f>IFERROR(RANK(B1001,$B$4:$B$1000,1)+COUNTIF($B$3:B1000,B1001),"")</f>
        <v/>
      </c>
      <c r="B1001" t="str">
        <f>IFERROR(SEARCH(Balance!$C$3,F1001,1),"")</f>
        <v/>
      </c>
      <c r="C1001" s="7"/>
      <c r="D1001" s="9"/>
      <c r="E1001" s="6"/>
      <c r="F1001" s="3">
        <v>0</v>
      </c>
      <c r="G1001" s="3"/>
      <c r="H1001" s="3"/>
      <c r="I1001" s="3">
        <v>0</v>
      </c>
      <c r="J1001" s="3">
        <v>0</v>
      </c>
      <c r="K1001" s="3">
        <v>0</v>
      </c>
      <c r="L1001" s="4">
        <v>0</v>
      </c>
    </row>
    <row r="1002" spans="1:12" ht="15" thickTop="1" x14ac:dyDescent="0.2"/>
  </sheetData>
  <mergeCells count="1">
    <mergeCell ref="C1:L1"/>
  </mergeCells>
  <dataValidations count="2">
    <dataValidation type="list" allowBlank="1" showInputMessage="1" showErrorMessage="1" sqref="I4:I1001">
      <formula1>Types</formula1>
    </dataValidation>
    <dataValidation type="list" allowBlank="1" showInputMessage="1" showErrorMessage="1" sqref="F4:F1001">
      <formula1>Accounts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4"/>
  <sheetViews>
    <sheetView rightToLeft="1" topLeftCell="B1" workbookViewId="0">
      <selection activeCell="C3" sqref="C3:E3"/>
    </sheetView>
  </sheetViews>
  <sheetFormatPr defaultRowHeight="14.25" x14ac:dyDescent="0.2"/>
  <cols>
    <col min="1" max="1" width="9" hidden="1" customWidth="1"/>
    <col min="2" max="2" width="19.5" bestFit="1" customWidth="1"/>
    <col min="3" max="3" width="13.875" style="10" customWidth="1"/>
    <col min="4" max="5" width="13.875" customWidth="1"/>
    <col min="6" max="6" width="16" bestFit="1" customWidth="1"/>
    <col min="7" max="8" width="9" customWidth="1"/>
    <col min="9" max="10" width="0" hidden="1" customWidth="1"/>
    <col min="13" max="13" width="12.125" bestFit="1" customWidth="1"/>
  </cols>
  <sheetData>
    <row r="1" spans="1:13" ht="33.75" x14ac:dyDescent="0.5">
      <c r="B1" s="28" t="s">
        <v>20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33.75" x14ac:dyDescent="0.5">
      <c r="B2" s="5"/>
      <c r="C2" s="5"/>
      <c r="D2" s="5"/>
      <c r="E2" s="5"/>
    </row>
    <row r="3" spans="1:13" ht="33.75" x14ac:dyDescent="0.5">
      <c r="B3" s="5" t="s">
        <v>1</v>
      </c>
      <c r="C3" s="27" t="s">
        <v>13</v>
      </c>
      <c r="D3" s="27"/>
      <c r="E3" s="27"/>
    </row>
    <row r="4" spans="1:13" ht="15" thickBot="1" x14ac:dyDescent="0.25">
      <c r="C4"/>
    </row>
    <row r="5" spans="1:13" ht="21" thickTop="1" x14ac:dyDescent="0.3">
      <c r="B5" s="16" t="s">
        <v>0</v>
      </c>
      <c r="C5" s="17" t="s">
        <v>14</v>
      </c>
      <c r="D5" s="17" t="s">
        <v>15</v>
      </c>
      <c r="E5" s="17" t="s">
        <v>16</v>
      </c>
      <c r="F5" s="17" t="s">
        <v>17</v>
      </c>
      <c r="G5" s="17" t="s">
        <v>2</v>
      </c>
      <c r="H5" s="17" t="s">
        <v>18</v>
      </c>
      <c r="I5" s="17" t="s">
        <v>3</v>
      </c>
      <c r="J5" s="17" t="s">
        <v>4</v>
      </c>
      <c r="K5" s="17" t="s">
        <v>7</v>
      </c>
      <c r="L5" s="17" t="s">
        <v>6</v>
      </c>
      <c r="M5" s="18" t="s">
        <v>19</v>
      </c>
    </row>
    <row r="6" spans="1:13" ht="20.25" x14ac:dyDescent="0.3">
      <c r="A6">
        <v>1</v>
      </c>
      <c r="B6" s="7">
        <f>IFERROR(VLOOKUP(A6,Rec!$A$4:$L$1001,3,FALSE),"")</f>
        <v>41644</v>
      </c>
      <c r="C6" s="11">
        <f>IFERROR(VLOOKUP(A6,Rec!$A$4:$L$1001,4,FALSE),"")</f>
        <v>1</v>
      </c>
      <c r="D6" s="12">
        <f>IFERROR(VLOOKUP(A6,Rec!$A$4:$L$1001,5,FALSE),"")</f>
        <v>0.14027777777777778</v>
      </c>
      <c r="E6" s="1">
        <f>IFERROR(VLOOKUP(A6,Rec!$A$4:$L$1001,7,FALSE),"")</f>
        <v>2</v>
      </c>
      <c r="F6" s="1">
        <f>IFERROR(VLOOKUP(A6,Rec!$A$4:$L$1001,8,FALSE),"")</f>
        <v>3</v>
      </c>
      <c r="G6" s="1" t="str">
        <f>IFERROR(VLOOKUP(A6,Rec!$A$4:$L$1001,9,FALSE),"")</f>
        <v>سحب</v>
      </c>
      <c r="H6" s="1">
        <f>IFERROR(VLOOKUP(A6,Rec!$A$4:$L$1001,10,FALSE),"")</f>
        <v>5</v>
      </c>
      <c r="I6" s="1">
        <f>IFERROR(VLOOKUP(A6,Rec!$A$4:$L$1001,11,FALSE),"")</f>
        <v>10000</v>
      </c>
      <c r="J6" s="1">
        <f>IFERROR(VLOOKUP(A6,Rec!$A$4:$L$1001,12,FALSE),"")</f>
        <v>7</v>
      </c>
      <c r="K6" s="1">
        <f>IF(G6="سحب",I6,0)</f>
        <v>10000</v>
      </c>
      <c r="L6" s="1">
        <f>IF(G6="سحب",0,I6)</f>
        <v>0</v>
      </c>
      <c r="M6" s="2">
        <f>IFERROR(K6-L6,"")</f>
        <v>10000</v>
      </c>
    </row>
    <row r="7" spans="1:13" ht="20.25" x14ac:dyDescent="0.3">
      <c r="A7">
        <v>2</v>
      </c>
      <c r="B7" s="7" t="str">
        <f>IFERROR(VLOOKUP(A7,Rec!$A$4:$H$1001,3,FALSE),"")</f>
        <v/>
      </c>
      <c r="C7" s="11"/>
      <c r="D7" s="12"/>
      <c r="E7" s="1"/>
      <c r="F7" s="1"/>
      <c r="G7" s="1"/>
      <c r="H7" s="1"/>
      <c r="I7" s="1"/>
      <c r="J7" s="1"/>
      <c r="K7" s="1"/>
      <c r="L7" s="1"/>
      <c r="M7" s="2">
        <f>IFERROR(K7-L7,"")</f>
        <v>0</v>
      </c>
    </row>
    <row r="8" spans="1:13" ht="20.25" x14ac:dyDescent="0.3">
      <c r="A8">
        <v>3</v>
      </c>
      <c r="B8" s="7" t="str">
        <f>IFERROR(VLOOKUP(A8,Rec!$A$4:$H$1001,3,FALSE),"")</f>
        <v/>
      </c>
      <c r="C8" s="11"/>
      <c r="D8" s="12"/>
      <c r="E8" s="1"/>
      <c r="F8" s="1"/>
      <c r="G8" s="1"/>
      <c r="H8" s="1"/>
      <c r="I8" s="1"/>
      <c r="J8" s="1"/>
      <c r="K8" s="1"/>
      <c r="L8" s="1"/>
      <c r="M8" s="2">
        <f t="shared" ref="M8:M71" si="0">IFERROR(K8-L8,"")</f>
        <v>0</v>
      </c>
    </row>
    <row r="9" spans="1:13" ht="20.25" x14ac:dyDescent="0.3">
      <c r="A9">
        <v>4</v>
      </c>
      <c r="B9" s="7" t="str">
        <f>IFERROR(VLOOKUP(A9,Rec!$A$4:$H$1001,3,FALSE),"")</f>
        <v/>
      </c>
      <c r="C9" s="11"/>
      <c r="D9" s="12"/>
      <c r="E9" s="1"/>
      <c r="F9" s="1"/>
      <c r="G9" s="1"/>
      <c r="H9" s="1"/>
      <c r="I9" s="1"/>
      <c r="J9" s="1"/>
      <c r="K9" s="1"/>
      <c r="L9" s="1"/>
      <c r="M9" s="2">
        <f t="shared" si="0"/>
        <v>0</v>
      </c>
    </row>
    <row r="10" spans="1:13" ht="20.25" x14ac:dyDescent="0.3">
      <c r="A10">
        <v>5</v>
      </c>
      <c r="B10" s="7" t="str">
        <f>IFERROR(VLOOKUP(A10,Rec!$A$4:$H$1001,3,FALSE),"")</f>
        <v/>
      </c>
      <c r="C10" s="11"/>
      <c r="D10" s="12"/>
      <c r="E10" s="1"/>
      <c r="F10" s="1"/>
      <c r="G10" s="1"/>
      <c r="H10" s="1"/>
      <c r="I10" s="1"/>
      <c r="J10" s="1"/>
      <c r="K10" s="1"/>
      <c r="L10" s="1"/>
      <c r="M10" s="2">
        <f t="shared" si="0"/>
        <v>0</v>
      </c>
    </row>
    <row r="11" spans="1:13" ht="20.25" x14ac:dyDescent="0.3">
      <c r="A11">
        <v>6</v>
      </c>
      <c r="B11" s="7" t="str">
        <f>IFERROR(VLOOKUP(A11,Rec!$A$4:$H$1001,3,FALSE),"")</f>
        <v/>
      </c>
      <c r="C11" s="11"/>
      <c r="D11" s="12"/>
      <c r="E11" s="1"/>
      <c r="F11" s="1"/>
      <c r="G11" s="1"/>
      <c r="H11" s="1"/>
      <c r="I11" s="1"/>
      <c r="J11" s="1"/>
      <c r="K11" s="1"/>
      <c r="L11" s="1"/>
      <c r="M11" s="2">
        <f t="shared" si="0"/>
        <v>0</v>
      </c>
    </row>
    <row r="12" spans="1:13" ht="20.25" x14ac:dyDescent="0.3">
      <c r="A12">
        <v>7</v>
      </c>
      <c r="B12" s="7" t="str">
        <f>IFERROR(VLOOKUP(A12,Rec!$A$4:$H$1001,3,FALSE),"")</f>
        <v/>
      </c>
      <c r="C12" s="11"/>
      <c r="D12" s="12"/>
      <c r="E12" s="1"/>
      <c r="F12" s="1"/>
      <c r="G12" s="1"/>
      <c r="H12" s="1"/>
      <c r="I12" s="1"/>
      <c r="J12" s="1"/>
      <c r="K12" s="1"/>
      <c r="L12" s="1"/>
      <c r="M12" s="2">
        <f t="shared" si="0"/>
        <v>0</v>
      </c>
    </row>
    <row r="13" spans="1:13" ht="20.25" x14ac:dyDescent="0.3">
      <c r="A13">
        <v>8</v>
      </c>
      <c r="B13" s="7" t="str">
        <f>IFERROR(VLOOKUP(A13,Rec!$A$4:$H$1001,3,FALSE),"")</f>
        <v/>
      </c>
      <c r="C13" s="11"/>
      <c r="D13" s="12"/>
      <c r="E13" s="1"/>
      <c r="F13" s="1"/>
      <c r="G13" s="1"/>
      <c r="H13" s="1"/>
      <c r="I13" s="1"/>
      <c r="J13" s="1"/>
      <c r="K13" s="1"/>
      <c r="L13" s="1"/>
      <c r="M13" s="2">
        <f t="shared" si="0"/>
        <v>0</v>
      </c>
    </row>
    <row r="14" spans="1:13" ht="20.25" x14ac:dyDescent="0.3">
      <c r="A14">
        <v>9</v>
      </c>
      <c r="B14" s="7" t="str">
        <f>IFERROR(VLOOKUP(A14,Rec!$A$4:$H$1001,3,FALSE),"")</f>
        <v/>
      </c>
      <c r="C14" s="11"/>
      <c r="D14" s="12"/>
      <c r="E14" s="1"/>
      <c r="F14" s="1"/>
      <c r="G14" s="1"/>
      <c r="H14" s="1"/>
      <c r="I14" s="1"/>
      <c r="J14" s="1"/>
      <c r="K14" s="1"/>
      <c r="L14" s="1"/>
      <c r="M14" s="2">
        <f t="shared" si="0"/>
        <v>0</v>
      </c>
    </row>
    <row r="15" spans="1:13" ht="20.25" x14ac:dyDescent="0.3">
      <c r="A15">
        <v>10</v>
      </c>
      <c r="B15" s="7" t="str">
        <f>IFERROR(VLOOKUP(A15,Rec!$A$4:$H$1001,3,FALSE),"")</f>
        <v/>
      </c>
      <c r="C15" s="11"/>
      <c r="D15" s="12"/>
      <c r="E15" s="1"/>
      <c r="F15" s="1"/>
      <c r="G15" s="1"/>
      <c r="H15" s="1"/>
      <c r="I15" s="1"/>
      <c r="J15" s="1"/>
      <c r="K15" s="1"/>
      <c r="L15" s="1"/>
      <c r="M15" s="2">
        <f t="shared" si="0"/>
        <v>0</v>
      </c>
    </row>
    <row r="16" spans="1:13" ht="20.25" x14ac:dyDescent="0.3">
      <c r="A16">
        <v>11</v>
      </c>
      <c r="B16" s="7" t="str">
        <f>IFERROR(VLOOKUP(A16,Rec!$A$4:$H$1001,3,FALSE),"")</f>
        <v/>
      </c>
      <c r="C16" s="11"/>
      <c r="D16" s="12"/>
      <c r="E16" s="1"/>
      <c r="F16" s="1"/>
      <c r="G16" s="1"/>
      <c r="H16" s="1"/>
      <c r="I16" s="1"/>
      <c r="J16" s="1"/>
      <c r="K16" s="1"/>
      <c r="L16" s="1"/>
      <c r="M16" s="2">
        <f t="shared" si="0"/>
        <v>0</v>
      </c>
    </row>
    <row r="17" spans="1:13" ht="20.25" x14ac:dyDescent="0.3">
      <c r="A17">
        <v>12</v>
      </c>
      <c r="B17" s="7" t="str">
        <f>IFERROR(VLOOKUP(A17,Rec!$A$4:$H$1001,3,FALSE),"")</f>
        <v/>
      </c>
      <c r="C17" s="11"/>
      <c r="D17" s="12"/>
      <c r="E17" s="1"/>
      <c r="F17" s="1"/>
      <c r="G17" s="1"/>
      <c r="H17" s="1"/>
      <c r="I17" s="1"/>
      <c r="J17" s="1"/>
      <c r="K17" s="1"/>
      <c r="L17" s="1"/>
      <c r="M17" s="2">
        <f t="shared" si="0"/>
        <v>0</v>
      </c>
    </row>
    <row r="18" spans="1:13" ht="20.25" x14ac:dyDescent="0.3">
      <c r="A18">
        <v>13</v>
      </c>
      <c r="B18" s="7" t="str">
        <f>IFERROR(VLOOKUP(A18,Rec!$A$4:$H$1001,3,FALSE),"")</f>
        <v/>
      </c>
      <c r="C18" s="11"/>
      <c r="D18" s="12"/>
      <c r="E18" s="1"/>
      <c r="F18" s="1"/>
      <c r="G18" s="1"/>
      <c r="H18" s="1"/>
      <c r="I18" s="1"/>
      <c r="J18" s="1"/>
      <c r="K18" s="1"/>
      <c r="L18" s="1"/>
      <c r="M18" s="2">
        <f t="shared" si="0"/>
        <v>0</v>
      </c>
    </row>
    <row r="19" spans="1:13" ht="20.25" x14ac:dyDescent="0.3">
      <c r="A19">
        <v>14</v>
      </c>
      <c r="B19" s="7" t="str">
        <f>IFERROR(VLOOKUP(A19,Rec!$A$4:$H$1001,3,FALSE),"")</f>
        <v/>
      </c>
      <c r="C19" s="11"/>
      <c r="D19" s="12"/>
      <c r="E19" s="1"/>
      <c r="F19" s="1"/>
      <c r="G19" s="1"/>
      <c r="H19" s="1"/>
      <c r="I19" s="1"/>
      <c r="J19" s="1"/>
      <c r="K19" s="1"/>
      <c r="L19" s="1"/>
      <c r="M19" s="2">
        <f t="shared" si="0"/>
        <v>0</v>
      </c>
    </row>
    <row r="20" spans="1:13" ht="20.25" x14ac:dyDescent="0.3">
      <c r="A20">
        <v>15</v>
      </c>
      <c r="B20" s="7" t="str">
        <f>IFERROR(VLOOKUP(A20,Rec!$A$4:$H$1001,3,FALSE),"")</f>
        <v/>
      </c>
      <c r="C20" s="11"/>
      <c r="D20" s="12"/>
      <c r="E20" s="1"/>
      <c r="F20" s="1"/>
      <c r="G20" s="1"/>
      <c r="H20" s="1"/>
      <c r="I20" s="1"/>
      <c r="J20" s="1"/>
      <c r="K20" s="1"/>
      <c r="L20" s="1"/>
      <c r="M20" s="2">
        <f t="shared" si="0"/>
        <v>0</v>
      </c>
    </row>
    <row r="21" spans="1:13" ht="20.25" x14ac:dyDescent="0.3">
      <c r="A21">
        <v>16</v>
      </c>
      <c r="B21" s="7" t="str">
        <f>IFERROR(VLOOKUP(A21,Rec!$A$4:$H$1001,3,FALSE),"")</f>
        <v/>
      </c>
      <c r="C21" s="11"/>
      <c r="D21" s="12"/>
      <c r="E21" s="1"/>
      <c r="F21" s="1"/>
      <c r="G21" s="1"/>
      <c r="H21" s="1"/>
      <c r="I21" s="1"/>
      <c r="J21" s="1"/>
      <c r="K21" s="1"/>
      <c r="L21" s="1"/>
      <c r="M21" s="2">
        <f t="shared" si="0"/>
        <v>0</v>
      </c>
    </row>
    <row r="22" spans="1:13" ht="20.25" x14ac:dyDescent="0.3">
      <c r="A22">
        <v>17</v>
      </c>
      <c r="B22" s="7" t="str">
        <f>IFERROR(VLOOKUP(A22,Rec!$A$4:$H$1001,3,FALSE),"")</f>
        <v/>
      </c>
      <c r="C22" s="11"/>
      <c r="D22" s="12"/>
      <c r="E22" s="1"/>
      <c r="F22" s="1"/>
      <c r="G22" s="1"/>
      <c r="H22" s="1"/>
      <c r="I22" s="1"/>
      <c r="J22" s="1"/>
      <c r="K22" s="1"/>
      <c r="L22" s="1"/>
      <c r="M22" s="2">
        <f t="shared" si="0"/>
        <v>0</v>
      </c>
    </row>
    <row r="23" spans="1:13" ht="20.25" x14ac:dyDescent="0.3">
      <c r="A23">
        <v>18</v>
      </c>
      <c r="B23" s="7" t="str">
        <f>IFERROR(VLOOKUP(A23,Rec!$A$4:$H$1001,3,FALSE),"")</f>
        <v/>
      </c>
      <c r="C23" s="11"/>
      <c r="D23" s="12"/>
      <c r="E23" s="1"/>
      <c r="F23" s="1"/>
      <c r="G23" s="1"/>
      <c r="H23" s="1"/>
      <c r="I23" s="1"/>
      <c r="J23" s="1"/>
      <c r="K23" s="1"/>
      <c r="L23" s="1"/>
      <c r="M23" s="2">
        <f t="shared" si="0"/>
        <v>0</v>
      </c>
    </row>
    <row r="24" spans="1:13" ht="20.25" x14ac:dyDescent="0.3">
      <c r="A24">
        <v>19</v>
      </c>
      <c r="B24" s="7" t="str">
        <f>IFERROR(VLOOKUP(A24,Rec!$A$4:$H$1001,3,FALSE),"")</f>
        <v/>
      </c>
      <c r="C24" s="11"/>
      <c r="D24" s="12"/>
      <c r="E24" s="1"/>
      <c r="F24" s="1"/>
      <c r="G24" s="1"/>
      <c r="H24" s="1"/>
      <c r="I24" s="1"/>
      <c r="J24" s="1"/>
      <c r="K24" s="1"/>
      <c r="L24" s="1"/>
      <c r="M24" s="2">
        <f t="shared" si="0"/>
        <v>0</v>
      </c>
    </row>
    <row r="25" spans="1:13" ht="20.25" x14ac:dyDescent="0.3">
      <c r="A25">
        <v>20</v>
      </c>
      <c r="B25" s="7" t="str">
        <f>IFERROR(VLOOKUP(A25,Rec!$A$4:$H$1001,3,FALSE),"")</f>
        <v/>
      </c>
      <c r="C25" s="11"/>
      <c r="D25" s="12"/>
      <c r="E25" s="1"/>
      <c r="F25" s="1"/>
      <c r="G25" s="1"/>
      <c r="H25" s="1"/>
      <c r="I25" s="1"/>
      <c r="J25" s="1"/>
      <c r="K25" s="1"/>
      <c r="L25" s="1"/>
      <c r="M25" s="2">
        <f t="shared" si="0"/>
        <v>0</v>
      </c>
    </row>
    <row r="26" spans="1:13" ht="20.25" x14ac:dyDescent="0.3">
      <c r="A26">
        <v>21</v>
      </c>
      <c r="B26" s="7" t="str">
        <f>IFERROR(VLOOKUP(A26,Rec!$A$4:$H$1001,3,FALSE),"")</f>
        <v/>
      </c>
      <c r="C26" s="11"/>
      <c r="D26" s="12"/>
      <c r="E26" s="1"/>
      <c r="F26" s="1"/>
      <c r="G26" s="1"/>
      <c r="H26" s="1"/>
      <c r="I26" s="1"/>
      <c r="J26" s="1"/>
      <c r="K26" s="1"/>
      <c r="L26" s="1"/>
      <c r="M26" s="2">
        <f t="shared" si="0"/>
        <v>0</v>
      </c>
    </row>
    <row r="27" spans="1:13" ht="20.25" x14ac:dyDescent="0.3">
      <c r="A27">
        <v>22</v>
      </c>
      <c r="B27" s="7" t="str">
        <f>IFERROR(VLOOKUP(A27,Rec!$A$4:$H$1001,3,FALSE),"")</f>
        <v/>
      </c>
      <c r="C27" s="11"/>
      <c r="D27" s="12"/>
      <c r="E27" s="1"/>
      <c r="F27" s="1"/>
      <c r="G27" s="1"/>
      <c r="H27" s="1"/>
      <c r="I27" s="1"/>
      <c r="J27" s="1"/>
      <c r="K27" s="1"/>
      <c r="L27" s="1"/>
      <c r="M27" s="2">
        <f t="shared" si="0"/>
        <v>0</v>
      </c>
    </row>
    <row r="28" spans="1:13" ht="20.25" x14ac:dyDescent="0.3">
      <c r="A28">
        <v>23</v>
      </c>
      <c r="B28" s="7" t="str">
        <f>IFERROR(VLOOKUP(A28,Rec!$A$4:$H$1001,3,FALSE),"")</f>
        <v/>
      </c>
      <c r="C28" s="11"/>
      <c r="D28" s="12"/>
      <c r="E28" s="1"/>
      <c r="F28" s="1"/>
      <c r="G28" s="1"/>
      <c r="H28" s="1"/>
      <c r="I28" s="1"/>
      <c r="J28" s="1"/>
      <c r="K28" s="1"/>
      <c r="L28" s="1"/>
      <c r="M28" s="2">
        <f t="shared" si="0"/>
        <v>0</v>
      </c>
    </row>
    <row r="29" spans="1:13" ht="20.25" x14ac:dyDescent="0.3">
      <c r="A29">
        <v>24</v>
      </c>
      <c r="B29" s="7" t="str">
        <f>IFERROR(VLOOKUP(A29,Rec!$A$4:$H$1001,3,FALSE),"")</f>
        <v/>
      </c>
      <c r="C29" s="11"/>
      <c r="D29" s="12"/>
      <c r="E29" s="1"/>
      <c r="F29" s="1"/>
      <c r="G29" s="1"/>
      <c r="H29" s="1"/>
      <c r="I29" s="1"/>
      <c r="J29" s="1"/>
      <c r="K29" s="1"/>
      <c r="L29" s="1"/>
      <c r="M29" s="2">
        <f t="shared" si="0"/>
        <v>0</v>
      </c>
    </row>
    <row r="30" spans="1:13" ht="20.25" x14ac:dyDescent="0.3">
      <c r="A30">
        <v>25</v>
      </c>
      <c r="B30" s="7" t="str">
        <f>IFERROR(VLOOKUP(A30,Rec!$A$4:$H$1001,3,FALSE),"")</f>
        <v/>
      </c>
      <c r="C30" s="11"/>
      <c r="D30" s="12"/>
      <c r="E30" s="1"/>
      <c r="F30" s="1"/>
      <c r="G30" s="1"/>
      <c r="H30" s="1"/>
      <c r="I30" s="1"/>
      <c r="J30" s="1"/>
      <c r="K30" s="1"/>
      <c r="L30" s="1"/>
      <c r="M30" s="2">
        <f t="shared" si="0"/>
        <v>0</v>
      </c>
    </row>
    <row r="31" spans="1:13" ht="20.25" x14ac:dyDescent="0.3">
      <c r="A31">
        <v>26</v>
      </c>
      <c r="B31" s="7" t="str">
        <f>IFERROR(VLOOKUP(A31,Rec!$A$4:$H$1001,3,FALSE),"")</f>
        <v/>
      </c>
      <c r="C31" s="11"/>
      <c r="D31" s="12"/>
      <c r="E31" s="1"/>
      <c r="F31" s="1"/>
      <c r="G31" s="1"/>
      <c r="H31" s="1"/>
      <c r="I31" s="1"/>
      <c r="J31" s="1"/>
      <c r="K31" s="1"/>
      <c r="L31" s="1"/>
      <c r="M31" s="2">
        <f t="shared" si="0"/>
        <v>0</v>
      </c>
    </row>
    <row r="32" spans="1:13" ht="20.25" x14ac:dyDescent="0.3">
      <c r="A32">
        <v>27</v>
      </c>
      <c r="B32" s="7" t="str">
        <f>IFERROR(VLOOKUP(A32,Rec!$A$4:$H$1001,3,FALSE),"")</f>
        <v/>
      </c>
      <c r="C32" s="11"/>
      <c r="D32" s="12"/>
      <c r="E32" s="1"/>
      <c r="F32" s="1"/>
      <c r="G32" s="1"/>
      <c r="H32" s="1"/>
      <c r="I32" s="1"/>
      <c r="J32" s="1"/>
      <c r="K32" s="1"/>
      <c r="L32" s="1"/>
      <c r="M32" s="2">
        <f t="shared" si="0"/>
        <v>0</v>
      </c>
    </row>
    <row r="33" spans="1:13" ht="20.25" x14ac:dyDescent="0.3">
      <c r="A33">
        <v>28</v>
      </c>
      <c r="B33" s="7" t="str">
        <f>IFERROR(VLOOKUP(A33,Rec!$A$4:$H$1001,3,FALSE),"")</f>
        <v/>
      </c>
      <c r="C33" s="11"/>
      <c r="D33" s="12"/>
      <c r="E33" s="1"/>
      <c r="F33" s="1"/>
      <c r="G33" s="1"/>
      <c r="H33" s="1"/>
      <c r="I33" s="1"/>
      <c r="J33" s="1"/>
      <c r="K33" s="1"/>
      <c r="L33" s="1"/>
      <c r="M33" s="2">
        <f t="shared" si="0"/>
        <v>0</v>
      </c>
    </row>
    <row r="34" spans="1:13" ht="20.25" x14ac:dyDescent="0.3">
      <c r="A34">
        <v>29</v>
      </c>
      <c r="B34" s="7" t="str">
        <f>IFERROR(VLOOKUP(A34,Rec!$A$4:$H$1001,3,FALSE),"")</f>
        <v/>
      </c>
      <c r="C34" s="11"/>
      <c r="D34" s="12"/>
      <c r="E34" s="1"/>
      <c r="F34" s="1"/>
      <c r="G34" s="1"/>
      <c r="H34" s="1"/>
      <c r="I34" s="1"/>
      <c r="J34" s="1"/>
      <c r="K34" s="1"/>
      <c r="L34" s="1"/>
      <c r="M34" s="2">
        <f t="shared" si="0"/>
        <v>0</v>
      </c>
    </row>
    <row r="35" spans="1:13" ht="20.25" x14ac:dyDescent="0.3">
      <c r="A35">
        <v>30</v>
      </c>
      <c r="B35" s="7" t="str">
        <f>IFERROR(VLOOKUP(A35,Rec!$A$4:$H$1001,3,FALSE),"")</f>
        <v/>
      </c>
      <c r="C35" s="11"/>
      <c r="D35" s="12"/>
      <c r="E35" s="1"/>
      <c r="F35" s="1"/>
      <c r="G35" s="1"/>
      <c r="H35" s="1"/>
      <c r="I35" s="1"/>
      <c r="J35" s="1"/>
      <c r="K35" s="1"/>
      <c r="L35" s="1"/>
      <c r="M35" s="2">
        <f t="shared" si="0"/>
        <v>0</v>
      </c>
    </row>
    <row r="36" spans="1:13" ht="20.25" x14ac:dyDescent="0.3">
      <c r="A36">
        <v>31</v>
      </c>
      <c r="B36" s="7" t="str">
        <f>IFERROR(VLOOKUP(A36,Rec!$A$4:$H$1001,3,FALSE),"")</f>
        <v/>
      </c>
      <c r="C36" s="11"/>
      <c r="D36" s="12"/>
      <c r="E36" s="1"/>
      <c r="F36" s="1"/>
      <c r="G36" s="1"/>
      <c r="H36" s="1"/>
      <c r="I36" s="1"/>
      <c r="J36" s="1"/>
      <c r="K36" s="1"/>
      <c r="L36" s="1"/>
      <c r="M36" s="2">
        <f t="shared" si="0"/>
        <v>0</v>
      </c>
    </row>
    <row r="37" spans="1:13" ht="20.25" x14ac:dyDescent="0.3">
      <c r="A37">
        <v>32</v>
      </c>
      <c r="B37" s="7" t="str">
        <f>IFERROR(VLOOKUP(A37,Rec!$A$4:$H$1001,3,FALSE),"")</f>
        <v/>
      </c>
      <c r="C37" s="11"/>
      <c r="D37" s="12"/>
      <c r="E37" s="1"/>
      <c r="F37" s="1"/>
      <c r="G37" s="1"/>
      <c r="H37" s="1"/>
      <c r="I37" s="1"/>
      <c r="J37" s="1"/>
      <c r="K37" s="1"/>
      <c r="L37" s="1"/>
      <c r="M37" s="2">
        <f t="shared" si="0"/>
        <v>0</v>
      </c>
    </row>
    <row r="38" spans="1:13" ht="20.25" x14ac:dyDescent="0.3">
      <c r="A38">
        <v>33</v>
      </c>
      <c r="B38" s="7" t="str">
        <f>IFERROR(VLOOKUP(A38,Rec!$A$4:$H$1001,3,FALSE),"")</f>
        <v/>
      </c>
      <c r="C38" s="11"/>
      <c r="D38" s="12"/>
      <c r="E38" s="1"/>
      <c r="F38" s="1"/>
      <c r="G38" s="1"/>
      <c r="H38" s="1"/>
      <c r="I38" s="1"/>
      <c r="J38" s="1"/>
      <c r="K38" s="1"/>
      <c r="L38" s="1"/>
      <c r="M38" s="2">
        <f t="shared" si="0"/>
        <v>0</v>
      </c>
    </row>
    <row r="39" spans="1:13" ht="20.25" x14ac:dyDescent="0.3">
      <c r="A39">
        <v>34</v>
      </c>
      <c r="B39" s="7" t="str">
        <f>IFERROR(VLOOKUP(A39,Rec!$A$4:$H$1001,3,FALSE),"")</f>
        <v/>
      </c>
      <c r="C39" s="11"/>
      <c r="D39" s="12"/>
      <c r="E39" s="1"/>
      <c r="F39" s="1"/>
      <c r="G39" s="1"/>
      <c r="H39" s="1"/>
      <c r="I39" s="1"/>
      <c r="J39" s="1"/>
      <c r="K39" s="1"/>
      <c r="L39" s="1"/>
      <c r="M39" s="2">
        <f t="shared" si="0"/>
        <v>0</v>
      </c>
    </row>
    <row r="40" spans="1:13" ht="20.25" x14ac:dyDescent="0.3">
      <c r="A40">
        <v>35</v>
      </c>
      <c r="B40" s="7" t="str">
        <f>IFERROR(VLOOKUP(A40,Rec!$A$4:$H$1001,3,FALSE),"")</f>
        <v/>
      </c>
      <c r="C40" s="11"/>
      <c r="D40" s="12"/>
      <c r="E40" s="1"/>
      <c r="F40" s="1"/>
      <c r="G40" s="1"/>
      <c r="H40" s="1"/>
      <c r="I40" s="1"/>
      <c r="J40" s="1"/>
      <c r="K40" s="1"/>
      <c r="L40" s="1"/>
      <c r="M40" s="2">
        <f t="shared" si="0"/>
        <v>0</v>
      </c>
    </row>
    <row r="41" spans="1:13" ht="20.25" x14ac:dyDescent="0.3">
      <c r="A41">
        <v>36</v>
      </c>
      <c r="B41" s="7" t="str">
        <f>IFERROR(VLOOKUP(A41,Rec!$A$4:$H$1001,3,FALSE),"")</f>
        <v/>
      </c>
      <c r="C41" s="11"/>
      <c r="D41" s="12"/>
      <c r="E41" s="1"/>
      <c r="F41" s="1"/>
      <c r="G41" s="1"/>
      <c r="H41" s="1"/>
      <c r="I41" s="1"/>
      <c r="J41" s="1"/>
      <c r="K41" s="1"/>
      <c r="L41" s="1"/>
      <c r="M41" s="2">
        <f t="shared" si="0"/>
        <v>0</v>
      </c>
    </row>
    <row r="42" spans="1:13" ht="20.25" x14ac:dyDescent="0.3">
      <c r="A42">
        <v>37</v>
      </c>
      <c r="B42" s="7" t="str">
        <f>IFERROR(VLOOKUP(A42,Rec!$A$4:$H$1001,3,FALSE),"")</f>
        <v/>
      </c>
      <c r="C42" s="11"/>
      <c r="D42" s="12"/>
      <c r="E42" s="1"/>
      <c r="F42" s="1"/>
      <c r="G42" s="1"/>
      <c r="H42" s="1"/>
      <c r="I42" s="1"/>
      <c r="J42" s="1"/>
      <c r="K42" s="1"/>
      <c r="L42" s="1"/>
      <c r="M42" s="2">
        <f t="shared" si="0"/>
        <v>0</v>
      </c>
    </row>
    <row r="43" spans="1:13" ht="20.25" x14ac:dyDescent="0.3">
      <c r="A43">
        <v>38</v>
      </c>
      <c r="B43" s="7" t="str">
        <f>IFERROR(VLOOKUP(A43,Rec!$A$4:$H$1001,3,FALSE),"")</f>
        <v/>
      </c>
      <c r="C43" s="11"/>
      <c r="D43" s="12"/>
      <c r="E43" s="1"/>
      <c r="F43" s="1"/>
      <c r="G43" s="1"/>
      <c r="H43" s="1"/>
      <c r="I43" s="1"/>
      <c r="J43" s="1"/>
      <c r="K43" s="1"/>
      <c r="L43" s="1"/>
      <c r="M43" s="2">
        <f t="shared" si="0"/>
        <v>0</v>
      </c>
    </row>
    <row r="44" spans="1:13" ht="20.25" x14ac:dyDescent="0.3">
      <c r="A44">
        <v>39</v>
      </c>
      <c r="B44" s="7" t="str">
        <f>IFERROR(VLOOKUP(A44,Rec!$A$4:$H$1001,3,FALSE),"")</f>
        <v/>
      </c>
      <c r="C44" s="11"/>
      <c r="D44" s="12"/>
      <c r="E44" s="1"/>
      <c r="F44" s="1"/>
      <c r="G44" s="1"/>
      <c r="H44" s="1"/>
      <c r="I44" s="1"/>
      <c r="J44" s="1"/>
      <c r="K44" s="1"/>
      <c r="L44" s="1"/>
      <c r="M44" s="2">
        <f t="shared" si="0"/>
        <v>0</v>
      </c>
    </row>
    <row r="45" spans="1:13" ht="20.25" x14ac:dyDescent="0.3">
      <c r="A45">
        <v>40</v>
      </c>
      <c r="B45" s="7" t="str">
        <f>IFERROR(VLOOKUP(A45,Rec!$A$4:$H$1001,3,FALSE),"")</f>
        <v/>
      </c>
      <c r="C45" s="11"/>
      <c r="D45" s="12"/>
      <c r="E45" s="1"/>
      <c r="F45" s="1"/>
      <c r="G45" s="1"/>
      <c r="H45" s="1"/>
      <c r="I45" s="1"/>
      <c r="J45" s="1"/>
      <c r="K45" s="1"/>
      <c r="L45" s="1"/>
      <c r="M45" s="2">
        <f t="shared" si="0"/>
        <v>0</v>
      </c>
    </row>
    <row r="46" spans="1:13" ht="20.25" x14ac:dyDescent="0.3">
      <c r="A46">
        <v>41</v>
      </c>
      <c r="B46" s="7" t="str">
        <f>IFERROR(VLOOKUP(A46,Rec!$A$4:$H$1001,3,FALSE),"")</f>
        <v/>
      </c>
      <c r="C46" s="11"/>
      <c r="D46" s="12"/>
      <c r="E46" s="1"/>
      <c r="F46" s="1"/>
      <c r="G46" s="1"/>
      <c r="H46" s="1"/>
      <c r="I46" s="1"/>
      <c r="J46" s="1"/>
      <c r="K46" s="1"/>
      <c r="L46" s="1"/>
      <c r="M46" s="2">
        <f t="shared" si="0"/>
        <v>0</v>
      </c>
    </row>
    <row r="47" spans="1:13" ht="20.25" x14ac:dyDescent="0.3">
      <c r="A47">
        <v>42</v>
      </c>
      <c r="B47" s="7" t="str">
        <f>IFERROR(VLOOKUP(A47,Rec!$A$4:$H$1001,3,FALSE),"")</f>
        <v/>
      </c>
      <c r="C47" s="11"/>
      <c r="D47" s="12"/>
      <c r="E47" s="1"/>
      <c r="F47" s="1"/>
      <c r="G47" s="1"/>
      <c r="H47" s="1"/>
      <c r="I47" s="1"/>
      <c r="J47" s="1"/>
      <c r="K47" s="1"/>
      <c r="L47" s="1"/>
      <c r="M47" s="2">
        <f t="shared" si="0"/>
        <v>0</v>
      </c>
    </row>
    <row r="48" spans="1:13" ht="20.25" x14ac:dyDescent="0.3">
      <c r="A48">
        <v>43</v>
      </c>
      <c r="B48" s="7" t="str">
        <f>IFERROR(VLOOKUP(A48,Rec!$A$4:$H$1001,3,FALSE),"")</f>
        <v/>
      </c>
      <c r="C48" s="11"/>
      <c r="D48" s="12"/>
      <c r="E48" s="1"/>
      <c r="F48" s="1"/>
      <c r="G48" s="1"/>
      <c r="H48" s="1"/>
      <c r="I48" s="1"/>
      <c r="J48" s="1"/>
      <c r="K48" s="1"/>
      <c r="L48" s="1"/>
      <c r="M48" s="2">
        <f t="shared" si="0"/>
        <v>0</v>
      </c>
    </row>
    <row r="49" spans="1:13" ht="20.25" x14ac:dyDescent="0.3">
      <c r="A49">
        <v>44</v>
      </c>
      <c r="B49" s="7" t="str">
        <f>IFERROR(VLOOKUP(A49,Rec!$A$4:$H$1001,3,FALSE),"")</f>
        <v/>
      </c>
      <c r="C49" s="11"/>
      <c r="D49" s="12"/>
      <c r="E49" s="1"/>
      <c r="F49" s="1"/>
      <c r="G49" s="1"/>
      <c r="H49" s="1"/>
      <c r="I49" s="1"/>
      <c r="J49" s="1"/>
      <c r="K49" s="1"/>
      <c r="L49" s="1"/>
      <c r="M49" s="2">
        <f t="shared" si="0"/>
        <v>0</v>
      </c>
    </row>
    <row r="50" spans="1:13" ht="20.25" x14ac:dyDescent="0.3">
      <c r="A50">
        <v>45</v>
      </c>
      <c r="B50" s="7" t="str">
        <f>IFERROR(VLOOKUP(A50,Rec!$A$4:$H$1001,3,FALSE),"")</f>
        <v/>
      </c>
      <c r="C50" s="11"/>
      <c r="D50" s="12"/>
      <c r="E50" s="1"/>
      <c r="F50" s="1"/>
      <c r="G50" s="1"/>
      <c r="H50" s="1"/>
      <c r="I50" s="1"/>
      <c r="J50" s="1"/>
      <c r="K50" s="1"/>
      <c r="L50" s="1"/>
      <c r="M50" s="2">
        <f t="shared" si="0"/>
        <v>0</v>
      </c>
    </row>
    <row r="51" spans="1:13" ht="20.25" x14ac:dyDescent="0.3">
      <c r="A51">
        <v>46</v>
      </c>
      <c r="B51" s="7" t="str">
        <f>IFERROR(VLOOKUP(A51,Rec!$A$4:$H$1001,3,FALSE),"")</f>
        <v/>
      </c>
      <c r="C51" s="11"/>
      <c r="D51" s="12"/>
      <c r="E51" s="1"/>
      <c r="F51" s="1"/>
      <c r="G51" s="1"/>
      <c r="H51" s="1"/>
      <c r="I51" s="1"/>
      <c r="J51" s="1"/>
      <c r="K51" s="1"/>
      <c r="L51" s="1"/>
      <c r="M51" s="2">
        <f t="shared" si="0"/>
        <v>0</v>
      </c>
    </row>
    <row r="52" spans="1:13" ht="20.25" x14ac:dyDescent="0.3">
      <c r="A52">
        <v>47</v>
      </c>
      <c r="B52" s="7" t="str">
        <f>IFERROR(VLOOKUP(A52,Rec!$A$4:$H$1001,3,FALSE),"")</f>
        <v/>
      </c>
      <c r="C52" s="11"/>
      <c r="D52" s="12"/>
      <c r="E52" s="1"/>
      <c r="F52" s="1"/>
      <c r="G52" s="1"/>
      <c r="H52" s="1"/>
      <c r="I52" s="1"/>
      <c r="J52" s="1"/>
      <c r="K52" s="1"/>
      <c r="L52" s="1"/>
      <c r="M52" s="2">
        <f t="shared" si="0"/>
        <v>0</v>
      </c>
    </row>
    <row r="53" spans="1:13" ht="20.25" x14ac:dyDescent="0.3">
      <c r="A53">
        <v>48</v>
      </c>
      <c r="B53" s="7" t="str">
        <f>IFERROR(VLOOKUP(A53,Rec!$A$4:$H$1001,3,FALSE),"")</f>
        <v/>
      </c>
      <c r="C53" s="11"/>
      <c r="D53" s="12"/>
      <c r="E53" s="1"/>
      <c r="F53" s="1"/>
      <c r="G53" s="1"/>
      <c r="H53" s="1"/>
      <c r="I53" s="1"/>
      <c r="J53" s="1"/>
      <c r="K53" s="1"/>
      <c r="L53" s="1"/>
      <c r="M53" s="2">
        <f t="shared" si="0"/>
        <v>0</v>
      </c>
    </row>
    <row r="54" spans="1:13" ht="20.25" x14ac:dyDescent="0.3">
      <c r="A54">
        <v>49</v>
      </c>
      <c r="B54" s="7" t="str">
        <f>IFERROR(VLOOKUP(A54,Rec!$A$4:$H$1001,3,FALSE),"")</f>
        <v/>
      </c>
      <c r="C54" s="11"/>
      <c r="D54" s="12"/>
      <c r="E54" s="1"/>
      <c r="F54" s="1"/>
      <c r="G54" s="1"/>
      <c r="H54" s="1"/>
      <c r="I54" s="1"/>
      <c r="J54" s="1"/>
      <c r="K54" s="1"/>
      <c r="L54" s="1"/>
      <c r="M54" s="2">
        <f t="shared" si="0"/>
        <v>0</v>
      </c>
    </row>
    <row r="55" spans="1:13" ht="20.25" x14ac:dyDescent="0.3">
      <c r="A55">
        <v>50</v>
      </c>
      <c r="B55" s="7" t="str">
        <f>IFERROR(VLOOKUP(A55,Rec!$A$4:$H$1001,3,FALSE),"")</f>
        <v/>
      </c>
      <c r="C55" s="11"/>
      <c r="D55" s="12"/>
      <c r="E55" s="1"/>
      <c r="F55" s="1"/>
      <c r="G55" s="1"/>
      <c r="H55" s="1"/>
      <c r="I55" s="1"/>
      <c r="J55" s="1"/>
      <c r="K55" s="1"/>
      <c r="L55" s="1"/>
      <c r="M55" s="2">
        <f t="shared" si="0"/>
        <v>0</v>
      </c>
    </row>
    <row r="56" spans="1:13" ht="20.25" x14ac:dyDescent="0.3">
      <c r="A56">
        <v>51</v>
      </c>
      <c r="B56" s="7" t="str">
        <f>IFERROR(VLOOKUP(A56,Rec!$A$4:$H$1001,3,FALSE),"")</f>
        <v/>
      </c>
      <c r="C56" s="11"/>
      <c r="D56" s="12"/>
      <c r="E56" s="1"/>
      <c r="F56" s="1"/>
      <c r="G56" s="1"/>
      <c r="H56" s="1"/>
      <c r="I56" s="1"/>
      <c r="J56" s="1"/>
      <c r="K56" s="1"/>
      <c r="L56" s="1"/>
      <c r="M56" s="2">
        <f t="shared" si="0"/>
        <v>0</v>
      </c>
    </row>
    <row r="57" spans="1:13" ht="20.25" x14ac:dyDescent="0.3">
      <c r="A57">
        <v>52</v>
      </c>
      <c r="B57" s="7" t="str">
        <f>IFERROR(VLOOKUP(A57,Rec!$A$4:$H$1001,3,FALSE),"")</f>
        <v/>
      </c>
      <c r="C57" s="11"/>
      <c r="D57" s="12"/>
      <c r="E57" s="1"/>
      <c r="F57" s="1"/>
      <c r="G57" s="1"/>
      <c r="H57" s="1"/>
      <c r="I57" s="1"/>
      <c r="J57" s="1"/>
      <c r="K57" s="1"/>
      <c r="L57" s="1"/>
      <c r="M57" s="2">
        <f t="shared" si="0"/>
        <v>0</v>
      </c>
    </row>
    <row r="58" spans="1:13" ht="20.25" x14ac:dyDescent="0.3">
      <c r="A58">
        <v>53</v>
      </c>
      <c r="B58" s="7" t="str">
        <f>IFERROR(VLOOKUP(A58,Rec!$A$4:$H$1001,3,FALSE),"")</f>
        <v/>
      </c>
      <c r="C58" s="11"/>
      <c r="D58" s="12"/>
      <c r="E58" s="1"/>
      <c r="F58" s="1"/>
      <c r="G58" s="1"/>
      <c r="H58" s="1"/>
      <c r="I58" s="1"/>
      <c r="J58" s="1"/>
      <c r="K58" s="1"/>
      <c r="L58" s="1"/>
      <c r="M58" s="2">
        <f t="shared" si="0"/>
        <v>0</v>
      </c>
    </row>
    <row r="59" spans="1:13" ht="20.25" x14ac:dyDescent="0.3">
      <c r="A59">
        <v>54</v>
      </c>
      <c r="B59" s="7" t="str">
        <f>IFERROR(VLOOKUP(A59,Rec!$A$4:$H$1001,3,FALSE),"")</f>
        <v/>
      </c>
      <c r="C59" s="11"/>
      <c r="D59" s="12"/>
      <c r="E59" s="1"/>
      <c r="F59" s="1"/>
      <c r="G59" s="1"/>
      <c r="H59" s="1"/>
      <c r="I59" s="1"/>
      <c r="J59" s="1"/>
      <c r="K59" s="1"/>
      <c r="L59" s="1"/>
      <c r="M59" s="2">
        <f t="shared" si="0"/>
        <v>0</v>
      </c>
    </row>
    <row r="60" spans="1:13" ht="20.25" x14ac:dyDescent="0.3">
      <c r="A60">
        <v>55</v>
      </c>
      <c r="B60" s="7" t="str">
        <f>IFERROR(VLOOKUP(A60,Rec!$A$4:$H$1001,3,FALSE),"")</f>
        <v/>
      </c>
      <c r="C60" s="11"/>
      <c r="D60" s="12"/>
      <c r="E60" s="1"/>
      <c r="F60" s="1"/>
      <c r="G60" s="1"/>
      <c r="H60" s="1"/>
      <c r="I60" s="1"/>
      <c r="J60" s="1"/>
      <c r="K60" s="1"/>
      <c r="L60" s="1"/>
      <c r="M60" s="2">
        <f t="shared" si="0"/>
        <v>0</v>
      </c>
    </row>
    <row r="61" spans="1:13" ht="20.25" x14ac:dyDescent="0.3">
      <c r="A61">
        <v>56</v>
      </c>
      <c r="B61" s="7" t="str">
        <f>IFERROR(VLOOKUP(A61,Rec!$A$4:$H$1001,3,FALSE),"")</f>
        <v/>
      </c>
      <c r="C61" s="11"/>
      <c r="D61" s="12"/>
      <c r="E61" s="1"/>
      <c r="F61" s="1"/>
      <c r="G61" s="1"/>
      <c r="H61" s="1"/>
      <c r="I61" s="1"/>
      <c r="J61" s="1"/>
      <c r="K61" s="1"/>
      <c r="L61" s="1"/>
      <c r="M61" s="2">
        <f t="shared" si="0"/>
        <v>0</v>
      </c>
    </row>
    <row r="62" spans="1:13" ht="20.25" x14ac:dyDescent="0.3">
      <c r="A62">
        <v>57</v>
      </c>
      <c r="B62" s="7" t="str">
        <f>IFERROR(VLOOKUP(A62,Rec!$A$4:$H$1001,3,FALSE),"")</f>
        <v/>
      </c>
      <c r="C62" s="11"/>
      <c r="D62" s="12"/>
      <c r="E62" s="1"/>
      <c r="F62" s="1"/>
      <c r="G62" s="1"/>
      <c r="H62" s="1"/>
      <c r="I62" s="1"/>
      <c r="J62" s="1"/>
      <c r="K62" s="1"/>
      <c r="L62" s="1"/>
      <c r="M62" s="2">
        <f t="shared" si="0"/>
        <v>0</v>
      </c>
    </row>
    <row r="63" spans="1:13" ht="20.25" x14ac:dyDescent="0.3">
      <c r="A63">
        <v>58</v>
      </c>
      <c r="B63" s="7" t="str">
        <f>IFERROR(VLOOKUP(A63,Rec!$A$4:$H$1001,3,FALSE),"")</f>
        <v/>
      </c>
      <c r="C63" s="11"/>
      <c r="D63" s="12"/>
      <c r="E63" s="1"/>
      <c r="F63" s="1"/>
      <c r="G63" s="1"/>
      <c r="H63" s="1"/>
      <c r="I63" s="1"/>
      <c r="J63" s="1"/>
      <c r="K63" s="1"/>
      <c r="L63" s="1"/>
      <c r="M63" s="2">
        <f t="shared" si="0"/>
        <v>0</v>
      </c>
    </row>
    <row r="64" spans="1:13" ht="20.25" x14ac:dyDescent="0.3">
      <c r="A64">
        <v>59</v>
      </c>
      <c r="B64" s="7" t="str">
        <f>IFERROR(VLOOKUP(A64,Rec!$A$4:$H$1001,3,FALSE),"")</f>
        <v/>
      </c>
      <c r="C64" s="11"/>
      <c r="D64" s="12"/>
      <c r="E64" s="1"/>
      <c r="F64" s="1"/>
      <c r="G64" s="1"/>
      <c r="H64" s="1"/>
      <c r="I64" s="1"/>
      <c r="J64" s="1"/>
      <c r="K64" s="1"/>
      <c r="L64" s="1"/>
      <c r="M64" s="2">
        <f t="shared" si="0"/>
        <v>0</v>
      </c>
    </row>
    <row r="65" spans="1:13" ht="20.25" x14ac:dyDescent="0.3">
      <c r="A65">
        <v>60</v>
      </c>
      <c r="B65" s="7" t="str">
        <f>IFERROR(VLOOKUP(A65,Rec!$A$4:$H$1001,3,FALSE),"")</f>
        <v/>
      </c>
      <c r="C65" s="11"/>
      <c r="D65" s="12"/>
      <c r="E65" s="1"/>
      <c r="F65" s="1"/>
      <c r="G65" s="1"/>
      <c r="H65" s="1"/>
      <c r="I65" s="1"/>
      <c r="J65" s="1"/>
      <c r="K65" s="1"/>
      <c r="L65" s="1"/>
      <c r="M65" s="2">
        <f t="shared" si="0"/>
        <v>0</v>
      </c>
    </row>
    <row r="66" spans="1:13" ht="20.25" x14ac:dyDescent="0.3">
      <c r="A66">
        <v>61</v>
      </c>
      <c r="B66" s="7" t="str">
        <f>IFERROR(VLOOKUP(A66,Rec!$A$4:$H$1001,3,FALSE),"")</f>
        <v/>
      </c>
      <c r="C66" s="11"/>
      <c r="D66" s="12"/>
      <c r="E66" s="1"/>
      <c r="F66" s="1"/>
      <c r="G66" s="1"/>
      <c r="H66" s="1"/>
      <c r="I66" s="1"/>
      <c r="J66" s="1"/>
      <c r="K66" s="1"/>
      <c r="L66" s="1"/>
      <c r="M66" s="2">
        <f t="shared" si="0"/>
        <v>0</v>
      </c>
    </row>
    <row r="67" spans="1:13" ht="20.25" x14ac:dyDescent="0.3">
      <c r="A67">
        <v>62</v>
      </c>
      <c r="B67" s="7" t="str">
        <f>IFERROR(VLOOKUP(A67,Rec!$A$4:$H$1001,3,FALSE),"")</f>
        <v/>
      </c>
      <c r="C67" s="11"/>
      <c r="D67" s="12"/>
      <c r="E67" s="1"/>
      <c r="F67" s="1"/>
      <c r="G67" s="1"/>
      <c r="H67" s="1"/>
      <c r="I67" s="1"/>
      <c r="J67" s="1"/>
      <c r="K67" s="1"/>
      <c r="L67" s="1"/>
      <c r="M67" s="2">
        <f t="shared" si="0"/>
        <v>0</v>
      </c>
    </row>
    <row r="68" spans="1:13" ht="20.25" x14ac:dyDescent="0.3">
      <c r="A68">
        <v>63</v>
      </c>
      <c r="B68" s="7" t="str">
        <f>IFERROR(VLOOKUP(A68,Rec!$A$4:$H$1001,3,FALSE),"")</f>
        <v/>
      </c>
      <c r="C68" s="11"/>
      <c r="D68" s="12"/>
      <c r="E68" s="1"/>
      <c r="F68" s="1"/>
      <c r="G68" s="1"/>
      <c r="H68" s="1"/>
      <c r="I68" s="1"/>
      <c r="J68" s="1"/>
      <c r="K68" s="1"/>
      <c r="L68" s="1"/>
      <c r="M68" s="2">
        <f t="shared" si="0"/>
        <v>0</v>
      </c>
    </row>
    <row r="69" spans="1:13" ht="20.25" x14ac:dyDescent="0.3">
      <c r="A69">
        <v>64</v>
      </c>
      <c r="B69" s="7" t="str">
        <f>IFERROR(VLOOKUP(A69,Rec!$A$4:$H$1001,3,FALSE),"")</f>
        <v/>
      </c>
      <c r="C69" s="11"/>
      <c r="D69" s="12"/>
      <c r="E69" s="1"/>
      <c r="F69" s="1"/>
      <c r="G69" s="1"/>
      <c r="H69" s="1"/>
      <c r="I69" s="1"/>
      <c r="J69" s="1"/>
      <c r="K69" s="1"/>
      <c r="L69" s="1"/>
      <c r="M69" s="2">
        <f t="shared" si="0"/>
        <v>0</v>
      </c>
    </row>
    <row r="70" spans="1:13" ht="20.25" x14ac:dyDescent="0.3">
      <c r="A70">
        <v>65</v>
      </c>
      <c r="B70" s="7" t="str">
        <f>IFERROR(VLOOKUP(A70,Rec!$A$4:$H$1001,3,FALSE),"")</f>
        <v/>
      </c>
      <c r="C70" s="11"/>
      <c r="D70" s="12"/>
      <c r="E70" s="1"/>
      <c r="F70" s="1"/>
      <c r="G70" s="1"/>
      <c r="H70" s="1"/>
      <c r="I70" s="1"/>
      <c r="J70" s="1"/>
      <c r="K70" s="1"/>
      <c r="L70" s="1"/>
      <c r="M70" s="2">
        <f t="shared" si="0"/>
        <v>0</v>
      </c>
    </row>
    <row r="71" spans="1:13" ht="20.25" x14ac:dyDescent="0.3">
      <c r="A71">
        <v>66</v>
      </c>
      <c r="B71" s="7" t="str">
        <f>IFERROR(VLOOKUP(A71,Rec!$A$4:$H$1001,3,FALSE),"")</f>
        <v/>
      </c>
      <c r="C71" s="11"/>
      <c r="D71" s="12"/>
      <c r="E71" s="1"/>
      <c r="F71" s="1"/>
      <c r="G71" s="1"/>
      <c r="H71" s="1"/>
      <c r="I71" s="1"/>
      <c r="J71" s="1"/>
      <c r="K71" s="1"/>
      <c r="L71" s="1"/>
      <c r="M71" s="2">
        <f t="shared" si="0"/>
        <v>0</v>
      </c>
    </row>
    <row r="72" spans="1:13" ht="20.25" x14ac:dyDescent="0.3">
      <c r="A72">
        <v>67</v>
      </c>
      <c r="B72" s="7" t="str">
        <f>IFERROR(VLOOKUP(A72,Rec!$A$4:$H$1001,3,FALSE),"")</f>
        <v/>
      </c>
      <c r="C72" s="11"/>
      <c r="D72" s="12"/>
      <c r="E72" s="1"/>
      <c r="F72" s="1"/>
      <c r="G72" s="1"/>
      <c r="H72" s="1"/>
      <c r="I72" s="1"/>
      <c r="J72" s="1"/>
      <c r="K72" s="1"/>
      <c r="L72" s="1"/>
      <c r="M72" s="2">
        <f t="shared" ref="M72:M135" si="1">IFERROR(K72-L72,"")</f>
        <v>0</v>
      </c>
    </row>
    <row r="73" spans="1:13" ht="20.25" x14ac:dyDescent="0.3">
      <c r="A73">
        <v>68</v>
      </c>
      <c r="B73" s="7" t="str">
        <f>IFERROR(VLOOKUP(A73,Rec!$A$4:$H$1001,3,FALSE),"")</f>
        <v/>
      </c>
      <c r="C73" s="11"/>
      <c r="D73" s="12"/>
      <c r="E73" s="1"/>
      <c r="F73" s="1"/>
      <c r="G73" s="1"/>
      <c r="H73" s="1"/>
      <c r="I73" s="1"/>
      <c r="J73" s="1"/>
      <c r="K73" s="1"/>
      <c r="L73" s="1"/>
      <c r="M73" s="2">
        <f t="shared" si="1"/>
        <v>0</v>
      </c>
    </row>
    <row r="74" spans="1:13" ht="20.25" x14ac:dyDescent="0.3">
      <c r="A74">
        <v>69</v>
      </c>
      <c r="B74" s="7" t="str">
        <f>IFERROR(VLOOKUP(A74,Rec!$A$4:$H$1001,3,FALSE),"")</f>
        <v/>
      </c>
      <c r="C74" s="11"/>
      <c r="D74" s="12"/>
      <c r="E74" s="1"/>
      <c r="F74" s="1"/>
      <c r="G74" s="1"/>
      <c r="H74" s="1"/>
      <c r="I74" s="1"/>
      <c r="J74" s="1"/>
      <c r="K74" s="1"/>
      <c r="L74" s="1"/>
      <c r="M74" s="2">
        <f t="shared" si="1"/>
        <v>0</v>
      </c>
    </row>
    <row r="75" spans="1:13" ht="20.25" x14ac:dyDescent="0.3">
      <c r="A75">
        <v>70</v>
      </c>
      <c r="B75" s="7" t="str">
        <f>IFERROR(VLOOKUP(A75,Rec!$A$4:$H$1001,3,FALSE),"")</f>
        <v/>
      </c>
      <c r="C75" s="11"/>
      <c r="D75" s="12"/>
      <c r="E75" s="1"/>
      <c r="F75" s="1"/>
      <c r="G75" s="1"/>
      <c r="H75" s="1"/>
      <c r="I75" s="1"/>
      <c r="J75" s="1"/>
      <c r="K75" s="1"/>
      <c r="L75" s="1"/>
      <c r="M75" s="2">
        <f t="shared" si="1"/>
        <v>0</v>
      </c>
    </row>
    <row r="76" spans="1:13" ht="20.25" x14ac:dyDescent="0.3">
      <c r="A76">
        <v>71</v>
      </c>
      <c r="B76" s="7" t="str">
        <f>IFERROR(VLOOKUP(A76,Rec!$A$4:$H$1001,3,FALSE),"")</f>
        <v/>
      </c>
      <c r="C76" s="11"/>
      <c r="D76" s="12"/>
      <c r="E76" s="1"/>
      <c r="F76" s="1"/>
      <c r="G76" s="1"/>
      <c r="H76" s="1"/>
      <c r="I76" s="1"/>
      <c r="J76" s="1"/>
      <c r="K76" s="1"/>
      <c r="L76" s="1"/>
      <c r="M76" s="2">
        <f t="shared" si="1"/>
        <v>0</v>
      </c>
    </row>
    <row r="77" spans="1:13" ht="20.25" x14ac:dyDescent="0.3">
      <c r="A77">
        <v>72</v>
      </c>
      <c r="B77" s="7" t="str">
        <f>IFERROR(VLOOKUP(A77,Rec!$A$4:$H$1001,3,FALSE),"")</f>
        <v/>
      </c>
      <c r="C77" s="11"/>
      <c r="D77" s="12"/>
      <c r="E77" s="1"/>
      <c r="F77" s="1"/>
      <c r="G77" s="1"/>
      <c r="H77" s="1"/>
      <c r="I77" s="1"/>
      <c r="J77" s="1"/>
      <c r="K77" s="1"/>
      <c r="L77" s="1"/>
      <c r="M77" s="2">
        <f t="shared" si="1"/>
        <v>0</v>
      </c>
    </row>
    <row r="78" spans="1:13" ht="20.25" x14ac:dyDescent="0.3">
      <c r="A78">
        <v>73</v>
      </c>
      <c r="B78" s="7" t="str">
        <f>IFERROR(VLOOKUP(A78,Rec!$A$4:$H$1001,3,FALSE),"")</f>
        <v/>
      </c>
      <c r="C78" s="11"/>
      <c r="D78" s="12"/>
      <c r="E78" s="1"/>
      <c r="F78" s="1"/>
      <c r="G78" s="1"/>
      <c r="H78" s="1"/>
      <c r="I78" s="1"/>
      <c r="J78" s="1"/>
      <c r="K78" s="1"/>
      <c r="L78" s="1"/>
      <c r="M78" s="2">
        <f t="shared" si="1"/>
        <v>0</v>
      </c>
    </row>
    <row r="79" spans="1:13" ht="20.25" x14ac:dyDescent="0.3">
      <c r="A79">
        <v>74</v>
      </c>
      <c r="B79" s="7" t="str">
        <f>IFERROR(VLOOKUP(A79,Rec!$A$4:$H$1001,3,FALSE),"")</f>
        <v/>
      </c>
      <c r="C79" s="11"/>
      <c r="D79" s="12"/>
      <c r="E79" s="1"/>
      <c r="F79" s="1"/>
      <c r="G79" s="1"/>
      <c r="H79" s="1"/>
      <c r="I79" s="1"/>
      <c r="J79" s="1"/>
      <c r="K79" s="1"/>
      <c r="L79" s="1"/>
      <c r="M79" s="2">
        <f t="shared" si="1"/>
        <v>0</v>
      </c>
    </row>
    <row r="80" spans="1:13" ht="20.25" x14ac:dyDescent="0.3">
      <c r="A80">
        <v>75</v>
      </c>
      <c r="B80" s="7" t="str">
        <f>IFERROR(VLOOKUP(A80,Rec!$A$4:$H$1001,3,FALSE),"")</f>
        <v/>
      </c>
      <c r="C80" s="11"/>
      <c r="D80" s="12"/>
      <c r="E80" s="1"/>
      <c r="F80" s="1"/>
      <c r="G80" s="1"/>
      <c r="H80" s="1"/>
      <c r="I80" s="1"/>
      <c r="J80" s="1"/>
      <c r="K80" s="1"/>
      <c r="L80" s="1"/>
      <c r="M80" s="2">
        <f t="shared" si="1"/>
        <v>0</v>
      </c>
    </row>
    <row r="81" spans="1:13" ht="20.25" x14ac:dyDescent="0.3">
      <c r="A81">
        <v>76</v>
      </c>
      <c r="B81" s="7" t="str">
        <f>IFERROR(VLOOKUP(A81,Rec!$A$4:$H$1001,3,FALSE),"")</f>
        <v/>
      </c>
      <c r="C81" s="11"/>
      <c r="D81" s="12"/>
      <c r="E81" s="1"/>
      <c r="F81" s="1"/>
      <c r="G81" s="1"/>
      <c r="H81" s="1"/>
      <c r="I81" s="1"/>
      <c r="J81" s="1"/>
      <c r="K81" s="1"/>
      <c r="L81" s="1"/>
      <c r="M81" s="2">
        <f t="shared" si="1"/>
        <v>0</v>
      </c>
    </row>
    <row r="82" spans="1:13" ht="20.25" x14ac:dyDescent="0.3">
      <c r="A82">
        <v>77</v>
      </c>
      <c r="B82" s="7" t="str">
        <f>IFERROR(VLOOKUP(A82,Rec!$A$4:$H$1001,3,FALSE),"")</f>
        <v/>
      </c>
      <c r="C82" s="11"/>
      <c r="D82" s="12"/>
      <c r="E82" s="1"/>
      <c r="F82" s="1"/>
      <c r="G82" s="1"/>
      <c r="H82" s="1"/>
      <c r="I82" s="1"/>
      <c r="J82" s="1"/>
      <c r="K82" s="1"/>
      <c r="L82" s="1"/>
      <c r="M82" s="2">
        <f t="shared" si="1"/>
        <v>0</v>
      </c>
    </row>
    <row r="83" spans="1:13" ht="20.25" x14ac:dyDescent="0.3">
      <c r="A83">
        <v>78</v>
      </c>
      <c r="B83" s="7" t="str">
        <f>IFERROR(VLOOKUP(A83,Rec!$A$4:$H$1001,3,FALSE),"")</f>
        <v/>
      </c>
      <c r="C83" s="11"/>
      <c r="D83" s="12"/>
      <c r="E83" s="1"/>
      <c r="F83" s="1"/>
      <c r="G83" s="1"/>
      <c r="H83" s="1"/>
      <c r="I83" s="1"/>
      <c r="J83" s="1"/>
      <c r="K83" s="1"/>
      <c r="L83" s="1"/>
      <c r="M83" s="2">
        <f t="shared" si="1"/>
        <v>0</v>
      </c>
    </row>
    <row r="84" spans="1:13" ht="20.25" x14ac:dyDescent="0.3">
      <c r="A84">
        <v>79</v>
      </c>
      <c r="B84" s="7" t="str">
        <f>IFERROR(VLOOKUP(A84,Rec!$A$4:$H$1001,3,FALSE),"")</f>
        <v/>
      </c>
      <c r="C84" s="11"/>
      <c r="D84" s="12"/>
      <c r="E84" s="1"/>
      <c r="F84" s="1"/>
      <c r="G84" s="1"/>
      <c r="H84" s="1"/>
      <c r="I84" s="1"/>
      <c r="J84" s="1"/>
      <c r="K84" s="1"/>
      <c r="L84" s="1"/>
      <c r="M84" s="2">
        <f t="shared" si="1"/>
        <v>0</v>
      </c>
    </row>
    <row r="85" spans="1:13" ht="20.25" x14ac:dyDescent="0.3">
      <c r="A85">
        <v>80</v>
      </c>
      <c r="B85" s="7" t="str">
        <f>IFERROR(VLOOKUP(A85,Rec!$A$4:$H$1001,3,FALSE),"")</f>
        <v/>
      </c>
      <c r="C85" s="11"/>
      <c r="D85" s="12"/>
      <c r="E85" s="1"/>
      <c r="F85" s="1"/>
      <c r="G85" s="1"/>
      <c r="H85" s="1"/>
      <c r="I85" s="1"/>
      <c r="J85" s="1"/>
      <c r="K85" s="1"/>
      <c r="L85" s="1"/>
      <c r="M85" s="2">
        <f t="shared" si="1"/>
        <v>0</v>
      </c>
    </row>
    <row r="86" spans="1:13" ht="20.25" x14ac:dyDescent="0.3">
      <c r="A86">
        <v>81</v>
      </c>
      <c r="B86" s="7" t="str">
        <f>IFERROR(VLOOKUP(A86,Rec!$A$4:$H$1001,3,FALSE),"")</f>
        <v/>
      </c>
      <c r="C86" s="11"/>
      <c r="D86" s="12"/>
      <c r="E86" s="1"/>
      <c r="F86" s="1"/>
      <c r="G86" s="1"/>
      <c r="H86" s="1"/>
      <c r="I86" s="1"/>
      <c r="J86" s="1"/>
      <c r="K86" s="1"/>
      <c r="L86" s="1"/>
      <c r="M86" s="2">
        <f t="shared" si="1"/>
        <v>0</v>
      </c>
    </row>
    <row r="87" spans="1:13" ht="20.25" x14ac:dyDescent="0.3">
      <c r="A87">
        <v>82</v>
      </c>
      <c r="B87" s="7" t="str">
        <f>IFERROR(VLOOKUP(A87,Rec!$A$4:$H$1001,3,FALSE),"")</f>
        <v/>
      </c>
      <c r="C87" s="11"/>
      <c r="D87" s="12"/>
      <c r="E87" s="1"/>
      <c r="F87" s="1"/>
      <c r="G87" s="1"/>
      <c r="H87" s="1"/>
      <c r="I87" s="1"/>
      <c r="J87" s="1"/>
      <c r="K87" s="1"/>
      <c r="L87" s="1"/>
      <c r="M87" s="2">
        <f t="shared" si="1"/>
        <v>0</v>
      </c>
    </row>
    <row r="88" spans="1:13" ht="20.25" x14ac:dyDescent="0.3">
      <c r="A88">
        <v>83</v>
      </c>
      <c r="B88" s="7" t="str">
        <f>IFERROR(VLOOKUP(A88,Rec!$A$4:$H$1001,3,FALSE),"")</f>
        <v/>
      </c>
      <c r="C88" s="11"/>
      <c r="D88" s="12"/>
      <c r="E88" s="1"/>
      <c r="F88" s="1"/>
      <c r="G88" s="1"/>
      <c r="H88" s="1"/>
      <c r="I88" s="1"/>
      <c r="J88" s="1"/>
      <c r="K88" s="1"/>
      <c r="L88" s="1"/>
      <c r="M88" s="2">
        <f t="shared" si="1"/>
        <v>0</v>
      </c>
    </row>
    <row r="89" spans="1:13" ht="20.25" x14ac:dyDescent="0.3">
      <c r="A89">
        <v>84</v>
      </c>
      <c r="B89" s="7" t="str">
        <f>IFERROR(VLOOKUP(A89,Rec!$A$4:$H$1001,3,FALSE),"")</f>
        <v/>
      </c>
      <c r="C89" s="11"/>
      <c r="D89" s="12"/>
      <c r="E89" s="1"/>
      <c r="F89" s="1"/>
      <c r="G89" s="1"/>
      <c r="H89" s="1"/>
      <c r="I89" s="1"/>
      <c r="J89" s="1"/>
      <c r="K89" s="1"/>
      <c r="L89" s="1"/>
      <c r="M89" s="2">
        <f t="shared" si="1"/>
        <v>0</v>
      </c>
    </row>
    <row r="90" spans="1:13" ht="20.25" x14ac:dyDescent="0.3">
      <c r="A90">
        <v>85</v>
      </c>
      <c r="B90" s="7" t="str">
        <f>IFERROR(VLOOKUP(A90,Rec!$A$4:$H$1001,3,FALSE),"")</f>
        <v/>
      </c>
      <c r="C90" s="11"/>
      <c r="D90" s="12"/>
      <c r="E90" s="1"/>
      <c r="F90" s="1"/>
      <c r="G90" s="1"/>
      <c r="H90" s="1"/>
      <c r="I90" s="1"/>
      <c r="J90" s="1"/>
      <c r="K90" s="1"/>
      <c r="L90" s="1"/>
      <c r="M90" s="2">
        <f t="shared" si="1"/>
        <v>0</v>
      </c>
    </row>
    <row r="91" spans="1:13" ht="20.25" x14ac:dyDescent="0.3">
      <c r="A91">
        <v>86</v>
      </c>
      <c r="B91" s="7" t="str">
        <f>IFERROR(VLOOKUP(A91,Rec!$A$4:$H$1001,3,FALSE),"")</f>
        <v/>
      </c>
      <c r="C91" s="11"/>
      <c r="D91" s="12"/>
      <c r="E91" s="1"/>
      <c r="F91" s="1"/>
      <c r="G91" s="1"/>
      <c r="H91" s="1"/>
      <c r="I91" s="1"/>
      <c r="J91" s="1"/>
      <c r="K91" s="1"/>
      <c r="L91" s="1"/>
      <c r="M91" s="2">
        <f t="shared" si="1"/>
        <v>0</v>
      </c>
    </row>
    <row r="92" spans="1:13" ht="20.25" x14ac:dyDescent="0.3">
      <c r="A92">
        <v>87</v>
      </c>
      <c r="B92" s="7" t="str">
        <f>IFERROR(VLOOKUP(A92,Rec!$A$4:$H$1001,3,FALSE),"")</f>
        <v/>
      </c>
      <c r="C92" s="11"/>
      <c r="D92" s="12"/>
      <c r="E92" s="1"/>
      <c r="F92" s="1"/>
      <c r="G92" s="1"/>
      <c r="H92" s="1"/>
      <c r="I92" s="1"/>
      <c r="J92" s="1"/>
      <c r="K92" s="1"/>
      <c r="L92" s="1"/>
      <c r="M92" s="2">
        <f t="shared" si="1"/>
        <v>0</v>
      </c>
    </row>
    <row r="93" spans="1:13" ht="20.25" x14ac:dyDescent="0.3">
      <c r="A93">
        <v>88</v>
      </c>
      <c r="B93" s="7" t="str">
        <f>IFERROR(VLOOKUP(A93,Rec!$A$4:$H$1001,3,FALSE),"")</f>
        <v/>
      </c>
      <c r="C93" s="11"/>
      <c r="D93" s="12"/>
      <c r="E93" s="1"/>
      <c r="F93" s="1"/>
      <c r="G93" s="1"/>
      <c r="H93" s="1"/>
      <c r="I93" s="1"/>
      <c r="J93" s="1"/>
      <c r="K93" s="1"/>
      <c r="L93" s="1"/>
      <c r="M93" s="2">
        <f t="shared" si="1"/>
        <v>0</v>
      </c>
    </row>
    <row r="94" spans="1:13" ht="20.25" x14ac:dyDescent="0.3">
      <c r="A94">
        <v>89</v>
      </c>
      <c r="B94" s="7" t="str">
        <f>IFERROR(VLOOKUP(A94,Rec!$A$4:$H$1001,3,FALSE),"")</f>
        <v/>
      </c>
      <c r="C94" s="11"/>
      <c r="D94" s="12"/>
      <c r="E94" s="1"/>
      <c r="F94" s="1"/>
      <c r="G94" s="1"/>
      <c r="H94" s="1"/>
      <c r="I94" s="1"/>
      <c r="J94" s="1"/>
      <c r="K94" s="1"/>
      <c r="L94" s="1"/>
      <c r="M94" s="2">
        <f t="shared" si="1"/>
        <v>0</v>
      </c>
    </row>
    <row r="95" spans="1:13" ht="20.25" x14ac:dyDescent="0.3">
      <c r="A95">
        <v>90</v>
      </c>
      <c r="B95" s="7" t="str">
        <f>IFERROR(VLOOKUP(A95,Rec!$A$4:$H$1001,3,FALSE),"")</f>
        <v/>
      </c>
      <c r="C95" s="11"/>
      <c r="D95" s="12"/>
      <c r="E95" s="1"/>
      <c r="F95" s="1"/>
      <c r="G95" s="1"/>
      <c r="H95" s="1"/>
      <c r="I95" s="1"/>
      <c r="J95" s="1"/>
      <c r="K95" s="1"/>
      <c r="L95" s="1"/>
      <c r="M95" s="2">
        <f t="shared" si="1"/>
        <v>0</v>
      </c>
    </row>
    <row r="96" spans="1:13" ht="20.25" x14ac:dyDescent="0.3">
      <c r="A96">
        <v>91</v>
      </c>
      <c r="B96" s="7" t="str">
        <f>IFERROR(VLOOKUP(A96,Rec!$A$4:$H$1001,3,FALSE),"")</f>
        <v/>
      </c>
      <c r="C96" s="11"/>
      <c r="D96" s="12"/>
      <c r="E96" s="1"/>
      <c r="F96" s="1"/>
      <c r="G96" s="1"/>
      <c r="H96" s="1"/>
      <c r="I96" s="1"/>
      <c r="J96" s="1"/>
      <c r="K96" s="1"/>
      <c r="L96" s="1"/>
      <c r="M96" s="2">
        <f t="shared" si="1"/>
        <v>0</v>
      </c>
    </row>
    <row r="97" spans="1:13" ht="20.25" x14ac:dyDescent="0.3">
      <c r="A97">
        <v>92</v>
      </c>
      <c r="B97" s="7" t="str">
        <f>IFERROR(VLOOKUP(A97,Rec!$A$4:$H$1001,3,FALSE),"")</f>
        <v/>
      </c>
      <c r="C97" s="11"/>
      <c r="D97" s="12"/>
      <c r="E97" s="1"/>
      <c r="F97" s="1"/>
      <c r="G97" s="1"/>
      <c r="H97" s="1"/>
      <c r="I97" s="1"/>
      <c r="J97" s="1"/>
      <c r="K97" s="1"/>
      <c r="L97" s="1"/>
      <c r="M97" s="2">
        <f t="shared" si="1"/>
        <v>0</v>
      </c>
    </row>
    <row r="98" spans="1:13" ht="20.25" x14ac:dyDescent="0.3">
      <c r="A98">
        <v>93</v>
      </c>
      <c r="B98" s="7" t="str">
        <f>IFERROR(VLOOKUP(A98,Rec!$A$4:$H$1001,3,FALSE),"")</f>
        <v/>
      </c>
      <c r="C98" s="11"/>
      <c r="D98" s="12"/>
      <c r="E98" s="1"/>
      <c r="F98" s="1"/>
      <c r="G98" s="1"/>
      <c r="H98" s="1"/>
      <c r="I98" s="1"/>
      <c r="J98" s="1"/>
      <c r="K98" s="1"/>
      <c r="L98" s="1"/>
      <c r="M98" s="2">
        <f t="shared" si="1"/>
        <v>0</v>
      </c>
    </row>
    <row r="99" spans="1:13" ht="20.25" x14ac:dyDescent="0.3">
      <c r="A99">
        <v>94</v>
      </c>
      <c r="B99" s="7" t="str">
        <f>IFERROR(VLOOKUP(A99,Rec!$A$4:$H$1001,3,FALSE),"")</f>
        <v/>
      </c>
      <c r="C99" s="11"/>
      <c r="D99" s="12"/>
      <c r="E99" s="1"/>
      <c r="F99" s="1"/>
      <c r="G99" s="1"/>
      <c r="H99" s="1"/>
      <c r="I99" s="1"/>
      <c r="J99" s="1"/>
      <c r="K99" s="1"/>
      <c r="L99" s="1"/>
      <c r="M99" s="2">
        <f t="shared" si="1"/>
        <v>0</v>
      </c>
    </row>
    <row r="100" spans="1:13" ht="20.25" x14ac:dyDescent="0.3">
      <c r="A100">
        <v>95</v>
      </c>
      <c r="B100" s="7" t="str">
        <f>IFERROR(VLOOKUP(A100,Rec!$A$4:$H$1001,3,FALSE),"")</f>
        <v/>
      </c>
      <c r="C100" s="11"/>
      <c r="D100" s="12"/>
      <c r="E100" s="1"/>
      <c r="F100" s="1"/>
      <c r="G100" s="1"/>
      <c r="H100" s="1"/>
      <c r="I100" s="1"/>
      <c r="J100" s="1"/>
      <c r="K100" s="1"/>
      <c r="L100" s="1"/>
      <c r="M100" s="2">
        <f t="shared" si="1"/>
        <v>0</v>
      </c>
    </row>
    <row r="101" spans="1:13" ht="20.25" x14ac:dyDescent="0.3">
      <c r="A101">
        <v>96</v>
      </c>
      <c r="B101" s="7" t="str">
        <f>IFERROR(VLOOKUP(A101,Rec!$A$4:$H$1001,3,FALSE),"")</f>
        <v/>
      </c>
      <c r="C101" s="11"/>
      <c r="D101" s="12"/>
      <c r="E101" s="1"/>
      <c r="F101" s="1"/>
      <c r="G101" s="1"/>
      <c r="H101" s="1"/>
      <c r="I101" s="1"/>
      <c r="J101" s="1"/>
      <c r="K101" s="1"/>
      <c r="L101" s="1"/>
      <c r="M101" s="2">
        <f t="shared" si="1"/>
        <v>0</v>
      </c>
    </row>
    <row r="102" spans="1:13" ht="20.25" x14ac:dyDescent="0.3">
      <c r="A102">
        <v>97</v>
      </c>
      <c r="B102" s="7" t="str">
        <f>IFERROR(VLOOKUP(A102,Rec!$A$4:$H$1001,3,FALSE),"")</f>
        <v/>
      </c>
      <c r="C102" s="11"/>
      <c r="D102" s="12"/>
      <c r="E102" s="1"/>
      <c r="F102" s="1"/>
      <c r="G102" s="1"/>
      <c r="H102" s="1"/>
      <c r="I102" s="1"/>
      <c r="J102" s="1"/>
      <c r="K102" s="1"/>
      <c r="L102" s="1"/>
      <c r="M102" s="2">
        <f t="shared" si="1"/>
        <v>0</v>
      </c>
    </row>
    <row r="103" spans="1:13" ht="20.25" x14ac:dyDescent="0.3">
      <c r="A103">
        <v>98</v>
      </c>
      <c r="B103" s="7" t="str">
        <f>IFERROR(VLOOKUP(A103,Rec!$A$4:$H$1001,3,FALSE),"")</f>
        <v/>
      </c>
      <c r="C103" s="11"/>
      <c r="D103" s="12"/>
      <c r="E103" s="1"/>
      <c r="F103" s="1"/>
      <c r="G103" s="1"/>
      <c r="H103" s="1"/>
      <c r="I103" s="1"/>
      <c r="J103" s="1"/>
      <c r="K103" s="1"/>
      <c r="L103" s="1"/>
      <c r="M103" s="2">
        <f t="shared" si="1"/>
        <v>0</v>
      </c>
    </row>
    <row r="104" spans="1:13" ht="20.25" x14ac:dyDescent="0.3">
      <c r="A104">
        <v>99</v>
      </c>
      <c r="B104" s="7" t="str">
        <f>IFERROR(VLOOKUP(A104,Rec!$A$4:$H$1001,3,FALSE),"")</f>
        <v/>
      </c>
      <c r="C104" s="11"/>
      <c r="D104" s="12"/>
      <c r="E104" s="1"/>
      <c r="F104" s="1"/>
      <c r="G104" s="1"/>
      <c r="H104" s="1"/>
      <c r="I104" s="1"/>
      <c r="J104" s="1"/>
      <c r="K104" s="1"/>
      <c r="L104" s="1"/>
      <c r="M104" s="2">
        <f t="shared" si="1"/>
        <v>0</v>
      </c>
    </row>
    <row r="105" spans="1:13" ht="20.25" x14ac:dyDescent="0.3">
      <c r="A105">
        <v>100</v>
      </c>
      <c r="B105" s="7" t="str">
        <f>IFERROR(VLOOKUP(A105,Rec!$A$4:$H$1001,3,FALSE),"")</f>
        <v/>
      </c>
      <c r="C105" s="11"/>
      <c r="D105" s="12"/>
      <c r="E105" s="1"/>
      <c r="F105" s="1"/>
      <c r="G105" s="1"/>
      <c r="H105" s="1"/>
      <c r="I105" s="1"/>
      <c r="J105" s="1"/>
      <c r="K105" s="1"/>
      <c r="L105" s="1"/>
      <c r="M105" s="2">
        <f t="shared" si="1"/>
        <v>0</v>
      </c>
    </row>
    <row r="106" spans="1:13" ht="20.25" x14ac:dyDescent="0.3">
      <c r="A106">
        <v>101</v>
      </c>
      <c r="B106" s="7" t="str">
        <f>IFERROR(VLOOKUP(A106,Rec!$A$4:$H$1001,3,FALSE),"")</f>
        <v/>
      </c>
      <c r="C106" s="11"/>
      <c r="D106" s="12"/>
      <c r="E106" s="1"/>
      <c r="F106" s="1"/>
      <c r="G106" s="1"/>
      <c r="H106" s="1"/>
      <c r="I106" s="1"/>
      <c r="J106" s="1"/>
      <c r="K106" s="1"/>
      <c r="L106" s="1"/>
      <c r="M106" s="2">
        <f t="shared" si="1"/>
        <v>0</v>
      </c>
    </row>
    <row r="107" spans="1:13" ht="20.25" x14ac:dyDescent="0.3">
      <c r="A107">
        <v>102</v>
      </c>
      <c r="B107" s="7" t="str">
        <f>IFERROR(VLOOKUP(A107,Rec!$A$4:$H$1001,3,FALSE),"")</f>
        <v/>
      </c>
      <c r="C107" s="11"/>
      <c r="D107" s="12"/>
      <c r="E107" s="1"/>
      <c r="F107" s="1"/>
      <c r="G107" s="1"/>
      <c r="H107" s="1"/>
      <c r="I107" s="1"/>
      <c r="J107" s="1"/>
      <c r="K107" s="1"/>
      <c r="L107" s="1"/>
      <c r="M107" s="2">
        <f t="shared" si="1"/>
        <v>0</v>
      </c>
    </row>
    <row r="108" spans="1:13" ht="20.25" x14ac:dyDescent="0.3">
      <c r="A108">
        <v>103</v>
      </c>
      <c r="B108" s="7" t="str">
        <f>IFERROR(VLOOKUP(A108,Rec!$A$4:$H$1001,3,FALSE),"")</f>
        <v/>
      </c>
      <c r="C108" s="11"/>
      <c r="D108" s="12"/>
      <c r="E108" s="1"/>
      <c r="F108" s="1"/>
      <c r="G108" s="1"/>
      <c r="H108" s="1"/>
      <c r="I108" s="1"/>
      <c r="J108" s="1"/>
      <c r="K108" s="1"/>
      <c r="L108" s="1"/>
      <c r="M108" s="2">
        <f t="shared" si="1"/>
        <v>0</v>
      </c>
    </row>
    <row r="109" spans="1:13" ht="20.25" x14ac:dyDescent="0.3">
      <c r="A109">
        <v>104</v>
      </c>
      <c r="B109" s="7" t="str">
        <f>IFERROR(VLOOKUP(A109,Rec!$A$4:$H$1001,3,FALSE),"")</f>
        <v/>
      </c>
      <c r="C109" s="11"/>
      <c r="D109" s="12"/>
      <c r="E109" s="1"/>
      <c r="F109" s="1"/>
      <c r="G109" s="1"/>
      <c r="H109" s="1"/>
      <c r="I109" s="1"/>
      <c r="J109" s="1"/>
      <c r="K109" s="1"/>
      <c r="L109" s="1"/>
      <c r="M109" s="2">
        <f t="shared" si="1"/>
        <v>0</v>
      </c>
    </row>
    <row r="110" spans="1:13" ht="20.25" x14ac:dyDescent="0.3">
      <c r="A110">
        <v>105</v>
      </c>
      <c r="B110" s="7" t="str">
        <f>IFERROR(VLOOKUP(A110,Rec!$A$4:$H$1001,3,FALSE),"")</f>
        <v/>
      </c>
      <c r="C110" s="11"/>
      <c r="D110" s="12"/>
      <c r="E110" s="1"/>
      <c r="F110" s="1"/>
      <c r="G110" s="1"/>
      <c r="H110" s="1"/>
      <c r="I110" s="1"/>
      <c r="J110" s="1"/>
      <c r="K110" s="1"/>
      <c r="L110" s="1"/>
      <c r="M110" s="2">
        <f t="shared" si="1"/>
        <v>0</v>
      </c>
    </row>
    <row r="111" spans="1:13" ht="20.25" x14ac:dyDescent="0.3">
      <c r="A111">
        <v>106</v>
      </c>
      <c r="B111" s="7" t="str">
        <f>IFERROR(VLOOKUP(A111,Rec!$A$4:$H$1001,3,FALSE),"")</f>
        <v/>
      </c>
      <c r="C111" s="11"/>
      <c r="D111" s="12"/>
      <c r="E111" s="1"/>
      <c r="F111" s="1"/>
      <c r="G111" s="1"/>
      <c r="H111" s="1"/>
      <c r="I111" s="1"/>
      <c r="J111" s="1"/>
      <c r="K111" s="1"/>
      <c r="L111" s="1"/>
      <c r="M111" s="2">
        <f t="shared" si="1"/>
        <v>0</v>
      </c>
    </row>
    <row r="112" spans="1:13" ht="20.25" x14ac:dyDescent="0.3">
      <c r="A112">
        <v>107</v>
      </c>
      <c r="B112" s="7" t="str">
        <f>IFERROR(VLOOKUP(A112,Rec!$A$4:$H$1001,3,FALSE),"")</f>
        <v/>
      </c>
      <c r="C112" s="11"/>
      <c r="D112" s="12"/>
      <c r="E112" s="1"/>
      <c r="F112" s="1"/>
      <c r="G112" s="1"/>
      <c r="H112" s="1"/>
      <c r="I112" s="1"/>
      <c r="J112" s="1"/>
      <c r="K112" s="1"/>
      <c r="L112" s="1"/>
      <c r="M112" s="2">
        <f t="shared" si="1"/>
        <v>0</v>
      </c>
    </row>
    <row r="113" spans="1:13" ht="20.25" x14ac:dyDescent="0.3">
      <c r="A113">
        <v>108</v>
      </c>
      <c r="B113" s="7" t="str">
        <f>IFERROR(VLOOKUP(A113,Rec!$A$4:$H$1001,3,FALSE),"")</f>
        <v/>
      </c>
      <c r="C113" s="11"/>
      <c r="D113" s="12"/>
      <c r="E113" s="1"/>
      <c r="F113" s="1"/>
      <c r="G113" s="1"/>
      <c r="H113" s="1"/>
      <c r="I113" s="1"/>
      <c r="J113" s="1"/>
      <c r="K113" s="1"/>
      <c r="L113" s="1"/>
      <c r="M113" s="2">
        <f t="shared" si="1"/>
        <v>0</v>
      </c>
    </row>
    <row r="114" spans="1:13" ht="20.25" x14ac:dyDescent="0.3">
      <c r="A114">
        <v>109</v>
      </c>
      <c r="B114" s="7" t="str">
        <f>IFERROR(VLOOKUP(A114,Rec!$A$4:$H$1001,3,FALSE),"")</f>
        <v/>
      </c>
      <c r="C114" s="11"/>
      <c r="D114" s="12"/>
      <c r="E114" s="1"/>
      <c r="F114" s="1"/>
      <c r="G114" s="1"/>
      <c r="H114" s="1"/>
      <c r="I114" s="1"/>
      <c r="J114" s="1"/>
      <c r="K114" s="1"/>
      <c r="L114" s="1"/>
      <c r="M114" s="2">
        <f t="shared" si="1"/>
        <v>0</v>
      </c>
    </row>
    <row r="115" spans="1:13" ht="20.25" x14ac:dyDescent="0.3">
      <c r="A115">
        <v>110</v>
      </c>
      <c r="B115" s="7" t="str">
        <f>IFERROR(VLOOKUP(A115,Rec!$A$4:$H$1001,3,FALSE),"")</f>
        <v/>
      </c>
      <c r="C115" s="11"/>
      <c r="D115" s="12"/>
      <c r="E115" s="1"/>
      <c r="F115" s="1"/>
      <c r="G115" s="1"/>
      <c r="H115" s="1"/>
      <c r="I115" s="1"/>
      <c r="J115" s="1"/>
      <c r="K115" s="1"/>
      <c r="L115" s="1"/>
      <c r="M115" s="2">
        <f t="shared" si="1"/>
        <v>0</v>
      </c>
    </row>
    <row r="116" spans="1:13" ht="20.25" x14ac:dyDescent="0.3">
      <c r="A116">
        <v>111</v>
      </c>
      <c r="B116" s="7" t="str">
        <f>IFERROR(VLOOKUP(A116,Rec!$A$4:$H$1001,3,FALSE),"")</f>
        <v/>
      </c>
      <c r="C116" s="11"/>
      <c r="D116" s="12"/>
      <c r="E116" s="1"/>
      <c r="F116" s="1"/>
      <c r="G116" s="1"/>
      <c r="H116" s="1"/>
      <c r="I116" s="1"/>
      <c r="J116" s="1"/>
      <c r="K116" s="1"/>
      <c r="L116" s="1"/>
      <c r="M116" s="2">
        <f t="shared" si="1"/>
        <v>0</v>
      </c>
    </row>
    <row r="117" spans="1:13" ht="20.25" x14ac:dyDescent="0.3">
      <c r="A117">
        <v>112</v>
      </c>
      <c r="B117" s="7" t="str">
        <f>IFERROR(VLOOKUP(A117,Rec!$A$4:$H$1001,3,FALSE),"")</f>
        <v/>
      </c>
      <c r="C117" s="11"/>
      <c r="D117" s="12"/>
      <c r="E117" s="1"/>
      <c r="F117" s="1"/>
      <c r="G117" s="1"/>
      <c r="H117" s="1"/>
      <c r="I117" s="1"/>
      <c r="J117" s="1"/>
      <c r="K117" s="1"/>
      <c r="L117" s="1"/>
      <c r="M117" s="2">
        <f t="shared" si="1"/>
        <v>0</v>
      </c>
    </row>
    <row r="118" spans="1:13" ht="20.25" x14ac:dyDescent="0.3">
      <c r="A118">
        <v>113</v>
      </c>
      <c r="B118" s="7" t="str">
        <f>IFERROR(VLOOKUP(A118,Rec!$A$4:$H$1001,3,FALSE),"")</f>
        <v/>
      </c>
      <c r="C118" s="11"/>
      <c r="D118" s="12"/>
      <c r="E118" s="1"/>
      <c r="F118" s="1"/>
      <c r="G118" s="1"/>
      <c r="H118" s="1"/>
      <c r="I118" s="1"/>
      <c r="J118" s="1"/>
      <c r="K118" s="1"/>
      <c r="L118" s="1"/>
      <c r="M118" s="2">
        <f t="shared" si="1"/>
        <v>0</v>
      </c>
    </row>
    <row r="119" spans="1:13" ht="20.25" x14ac:dyDescent="0.3">
      <c r="A119">
        <v>114</v>
      </c>
      <c r="B119" s="7" t="str">
        <f>IFERROR(VLOOKUP(A119,Rec!$A$4:$H$1001,3,FALSE),"")</f>
        <v/>
      </c>
      <c r="C119" s="11"/>
      <c r="D119" s="12"/>
      <c r="E119" s="1"/>
      <c r="F119" s="1"/>
      <c r="G119" s="1"/>
      <c r="H119" s="1"/>
      <c r="I119" s="1"/>
      <c r="J119" s="1"/>
      <c r="K119" s="1"/>
      <c r="L119" s="1"/>
      <c r="M119" s="2">
        <f t="shared" si="1"/>
        <v>0</v>
      </c>
    </row>
    <row r="120" spans="1:13" ht="20.25" x14ac:dyDescent="0.3">
      <c r="A120">
        <v>115</v>
      </c>
      <c r="B120" s="7" t="str">
        <f>IFERROR(VLOOKUP(A120,Rec!$A$4:$H$1001,3,FALSE),"")</f>
        <v/>
      </c>
      <c r="C120" s="11"/>
      <c r="D120" s="12"/>
      <c r="E120" s="1"/>
      <c r="F120" s="1"/>
      <c r="G120" s="1"/>
      <c r="H120" s="1"/>
      <c r="I120" s="1"/>
      <c r="J120" s="1"/>
      <c r="K120" s="1"/>
      <c r="L120" s="1"/>
      <c r="M120" s="2">
        <f t="shared" si="1"/>
        <v>0</v>
      </c>
    </row>
    <row r="121" spans="1:13" ht="20.25" x14ac:dyDescent="0.3">
      <c r="A121">
        <v>116</v>
      </c>
      <c r="B121" s="7" t="str">
        <f>IFERROR(VLOOKUP(A121,Rec!$A$4:$H$1001,3,FALSE),"")</f>
        <v/>
      </c>
      <c r="C121" s="11"/>
      <c r="D121" s="12"/>
      <c r="E121" s="1"/>
      <c r="F121" s="1"/>
      <c r="G121" s="1"/>
      <c r="H121" s="1"/>
      <c r="I121" s="1"/>
      <c r="J121" s="1"/>
      <c r="K121" s="1"/>
      <c r="L121" s="1"/>
      <c r="M121" s="2">
        <f t="shared" si="1"/>
        <v>0</v>
      </c>
    </row>
    <row r="122" spans="1:13" ht="20.25" x14ac:dyDescent="0.3">
      <c r="A122">
        <v>117</v>
      </c>
      <c r="B122" s="7" t="str">
        <f>IFERROR(VLOOKUP(A122,Rec!$A$4:$H$1001,3,FALSE),"")</f>
        <v/>
      </c>
      <c r="C122" s="11"/>
      <c r="D122" s="12"/>
      <c r="E122" s="1"/>
      <c r="F122" s="1"/>
      <c r="G122" s="1"/>
      <c r="H122" s="1"/>
      <c r="I122" s="1"/>
      <c r="J122" s="1"/>
      <c r="K122" s="1"/>
      <c r="L122" s="1"/>
      <c r="M122" s="2">
        <f t="shared" si="1"/>
        <v>0</v>
      </c>
    </row>
    <row r="123" spans="1:13" ht="20.25" x14ac:dyDescent="0.3">
      <c r="A123">
        <v>118</v>
      </c>
      <c r="B123" s="7" t="str">
        <f>IFERROR(VLOOKUP(A123,Rec!$A$4:$H$1001,3,FALSE),"")</f>
        <v/>
      </c>
      <c r="C123" s="11"/>
      <c r="D123" s="12"/>
      <c r="E123" s="1"/>
      <c r="F123" s="1"/>
      <c r="G123" s="1"/>
      <c r="H123" s="1"/>
      <c r="I123" s="1"/>
      <c r="J123" s="1"/>
      <c r="K123" s="1"/>
      <c r="L123" s="1"/>
      <c r="M123" s="2">
        <f t="shared" si="1"/>
        <v>0</v>
      </c>
    </row>
    <row r="124" spans="1:13" ht="20.25" x14ac:dyDescent="0.3">
      <c r="A124">
        <v>119</v>
      </c>
      <c r="B124" s="7" t="str">
        <f>IFERROR(VLOOKUP(A124,Rec!$A$4:$H$1001,3,FALSE),"")</f>
        <v/>
      </c>
      <c r="C124" s="11"/>
      <c r="D124" s="12"/>
      <c r="E124" s="1"/>
      <c r="F124" s="1"/>
      <c r="G124" s="1"/>
      <c r="H124" s="1"/>
      <c r="I124" s="1"/>
      <c r="J124" s="1"/>
      <c r="K124" s="1"/>
      <c r="L124" s="1"/>
      <c r="M124" s="2">
        <f t="shared" si="1"/>
        <v>0</v>
      </c>
    </row>
    <row r="125" spans="1:13" ht="20.25" x14ac:dyDescent="0.3">
      <c r="A125">
        <v>120</v>
      </c>
      <c r="B125" s="7" t="str">
        <f>IFERROR(VLOOKUP(A125,Rec!$A$4:$H$1001,3,FALSE),"")</f>
        <v/>
      </c>
      <c r="C125" s="11"/>
      <c r="D125" s="12"/>
      <c r="E125" s="1"/>
      <c r="F125" s="1"/>
      <c r="G125" s="1"/>
      <c r="H125" s="1"/>
      <c r="I125" s="1"/>
      <c r="J125" s="1"/>
      <c r="K125" s="1"/>
      <c r="L125" s="1"/>
      <c r="M125" s="2">
        <f t="shared" si="1"/>
        <v>0</v>
      </c>
    </row>
    <row r="126" spans="1:13" ht="20.25" x14ac:dyDescent="0.3">
      <c r="A126">
        <v>121</v>
      </c>
      <c r="B126" s="7" t="str">
        <f>IFERROR(VLOOKUP(A126,Rec!$A$4:$H$1001,3,FALSE),"")</f>
        <v/>
      </c>
      <c r="C126" s="11"/>
      <c r="D126" s="12"/>
      <c r="E126" s="1"/>
      <c r="F126" s="1"/>
      <c r="G126" s="1"/>
      <c r="H126" s="1"/>
      <c r="I126" s="1"/>
      <c r="J126" s="1"/>
      <c r="K126" s="1"/>
      <c r="L126" s="1"/>
      <c r="M126" s="2">
        <f t="shared" si="1"/>
        <v>0</v>
      </c>
    </row>
    <row r="127" spans="1:13" ht="20.25" x14ac:dyDescent="0.3">
      <c r="A127">
        <v>122</v>
      </c>
      <c r="B127" s="7" t="str">
        <f>IFERROR(VLOOKUP(A127,Rec!$A$4:$H$1001,3,FALSE),"")</f>
        <v/>
      </c>
      <c r="C127" s="11"/>
      <c r="D127" s="12"/>
      <c r="E127" s="1"/>
      <c r="F127" s="1"/>
      <c r="G127" s="1"/>
      <c r="H127" s="1"/>
      <c r="I127" s="1"/>
      <c r="J127" s="1"/>
      <c r="K127" s="1"/>
      <c r="L127" s="1"/>
      <c r="M127" s="2">
        <f t="shared" si="1"/>
        <v>0</v>
      </c>
    </row>
    <row r="128" spans="1:13" ht="20.25" x14ac:dyDescent="0.3">
      <c r="A128">
        <v>123</v>
      </c>
      <c r="B128" s="7" t="str">
        <f>IFERROR(VLOOKUP(A128,Rec!$A$4:$H$1001,3,FALSE),"")</f>
        <v/>
      </c>
      <c r="C128" s="11"/>
      <c r="D128" s="12"/>
      <c r="E128" s="1"/>
      <c r="F128" s="1"/>
      <c r="G128" s="1"/>
      <c r="H128" s="1"/>
      <c r="I128" s="1"/>
      <c r="J128" s="1"/>
      <c r="K128" s="1"/>
      <c r="L128" s="1"/>
      <c r="M128" s="2">
        <f t="shared" si="1"/>
        <v>0</v>
      </c>
    </row>
    <row r="129" spans="1:13" ht="20.25" x14ac:dyDescent="0.3">
      <c r="A129">
        <v>124</v>
      </c>
      <c r="B129" s="7" t="str">
        <f>IFERROR(VLOOKUP(A129,Rec!$A$4:$H$1001,3,FALSE),"")</f>
        <v/>
      </c>
      <c r="C129" s="11"/>
      <c r="D129" s="12"/>
      <c r="E129" s="1"/>
      <c r="F129" s="1"/>
      <c r="G129" s="1"/>
      <c r="H129" s="1"/>
      <c r="I129" s="1"/>
      <c r="J129" s="1"/>
      <c r="K129" s="1"/>
      <c r="L129" s="1"/>
      <c r="M129" s="2">
        <f t="shared" si="1"/>
        <v>0</v>
      </c>
    </row>
    <row r="130" spans="1:13" ht="20.25" x14ac:dyDescent="0.3">
      <c r="A130">
        <v>125</v>
      </c>
      <c r="B130" s="7" t="str">
        <f>IFERROR(VLOOKUP(A130,Rec!$A$4:$H$1001,3,FALSE),"")</f>
        <v/>
      </c>
      <c r="C130" s="11"/>
      <c r="D130" s="12"/>
      <c r="E130" s="1"/>
      <c r="F130" s="1"/>
      <c r="G130" s="1"/>
      <c r="H130" s="1"/>
      <c r="I130" s="1"/>
      <c r="J130" s="1"/>
      <c r="K130" s="1"/>
      <c r="L130" s="1"/>
      <c r="M130" s="2">
        <f t="shared" si="1"/>
        <v>0</v>
      </c>
    </row>
    <row r="131" spans="1:13" ht="20.25" x14ac:dyDescent="0.3">
      <c r="A131">
        <v>126</v>
      </c>
      <c r="B131" s="7" t="str">
        <f>IFERROR(VLOOKUP(A131,Rec!$A$4:$H$1001,3,FALSE),"")</f>
        <v/>
      </c>
      <c r="C131" s="11"/>
      <c r="D131" s="12"/>
      <c r="E131" s="1"/>
      <c r="F131" s="1"/>
      <c r="G131" s="1"/>
      <c r="H131" s="1"/>
      <c r="I131" s="1"/>
      <c r="J131" s="1"/>
      <c r="K131" s="1"/>
      <c r="L131" s="1"/>
      <c r="M131" s="2">
        <f t="shared" si="1"/>
        <v>0</v>
      </c>
    </row>
    <row r="132" spans="1:13" ht="20.25" x14ac:dyDescent="0.3">
      <c r="A132">
        <v>127</v>
      </c>
      <c r="B132" s="7" t="str">
        <f>IFERROR(VLOOKUP(A132,Rec!$A$4:$H$1001,3,FALSE),"")</f>
        <v/>
      </c>
      <c r="C132" s="11"/>
      <c r="D132" s="12"/>
      <c r="E132" s="1"/>
      <c r="F132" s="1"/>
      <c r="G132" s="1"/>
      <c r="H132" s="1"/>
      <c r="I132" s="1"/>
      <c r="J132" s="1"/>
      <c r="K132" s="1"/>
      <c r="L132" s="1"/>
      <c r="M132" s="2">
        <f t="shared" si="1"/>
        <v>0</v>
      </c>
    </row>
    <row r="133" spans="1:13" ht="20.25" x14ac:dyDescent="0.3">
      <c r="A133">
        <v>128</v>
      </c>
      <c r="B133" s="7" t="str">
        <f>IFERROR(VLOOKUP(A133,Rec!$A$4:$H$1001,3,FALSE),"")</f>
        <v/>
      </c>
      <c r="C133" s="11"/>
      <c r="D133" s="12"/>
      <c r="E133" s="1"/>
      <c r="F133" s="1"/>
      <c r="G133" s="1"/>
      <c r="H133" s="1"/>
      <c r="I133" s="1"/>
      <c r="J133" s="1"/>
      <c r="K133" s="1"/>
      <c r="L133" s="1"/>
      <c r="M133" s="2">
        <f t="shared" si="1"/>
        <v>0</v>
      </c>
    </row>
    <row r="134" spans="1:13" ht="20.25" x14ac:dyDescent="0.3">
      <c r="A134">
        <v>129</v>
      </c>
      <c r="B134" s="7" t="str">
        <f>IFERROR(VLOOKUP(A134,Rec!$A$4:$H$1001,3,FALSE),"")</f>
        <v/>
      </c>
      <c r="C134" s="11"/>
      <c r="D134" s="12"/>
      <c r="E134" s="1"/>
      <c r="F134" s="1"/>
      <c r="G134" s="1"/>
      <c r="H134" s="1"/>
      <c r="I134" s="1"/>
      <c r="J134" s="1"/>
      <c r="K134" s="1"/>
      <c r="L134" s="1"/>
      <c r="M134" s="2">
        <f t="shared" si="1"/>
        <v>0</v>
      </c>
    </row>
    <row r="135" spans="1:13" ht="20.25" x14ac:dyDescent="0.3">
      <c r="A135">
        <v>130</v>
      </c>
      <c r="B135" s="7" t="str">
        <f>IFERROR(VLOOKUP(A135,Rec!$A$4:$H$1001,3,FALSE),"")</f>
        <v/>
      </c>
      <c r="C135" s="11"/>
      <c r="D135" s="12"/>
      <c r="E135" s="1"/>
      <c r="F135" s="1"/>
      <c r="G135" s="1"/>
      <c r="H135" s="1"/>
      <c r="I135" s="1"/>
      <c r="J135" s="1"/>
      <c r="K135" s="1"/>
      <c r="L135" s="1"/>
      <c r="M135" s="2">
        <f t="shared" si="1"/>
        <v>0</v>
      </c>
    </row>
    <row r="136" spans="1:13" ht="20.25" x14ac:dyDescent="0.3">
      <c r="A136">
        <v>131</v>
      </c>
      <c r="B136" s="7" t="str">
        <f>IFERROR(VLOOKUP(A136,Rec!$A$4:$H$1001,3,FALSE),"")</f>
        <v/>
      </c>
      <c r="C136" s="11"/>
      <c r="D136" s="12"/>
      <c r="E136" s="1"/>
      <c r="F136" s="1"/>
      <c r="G136" s="1"/>
      <c r="H136" s="1"/>
      <c r="I136" s="1"/>
      <c r="J136" s="1"/>
      <c r="K136" s="1"/>
      <c r="L136" s="1"/>
      <c r="M136" s="2">
        <f t="shared" ref="M136:M199" si="2">IFERROR(K136-L136,"")</f>
        <v>0</v>
      </c>
    </row>
    <row r="137" spans="1:13" ht="20.25" x14ac:dyDescent="0.3">
      <c r="A137">
        <v>132</v>
      </c>
      <c r="B137" s="7" t="str">
        <f>IFERROR(VLOOKUP(A137,Rec!$A$4:$H$1001,3,FALSE),"")</f>
        <v/>
      </c>
      <c r="C137" s="11"/>
      <c r="D137" s="12"/>
      <c r="E137" s="1"/>
      <c r="F137" s="1"/>
      <c r="G137" s="1"/>
      <c r="H137" s="1"/>
      <c r="I137" s="1"/>
      <c r="J137" s="1"/>
      <c r="K137" s="1"/>
      <c r="L137" s="1"/>
      <c r="M137" s="2">
        <f t="shared" si="2"/>
        <v>0</v>
      </c>
    </row>
    <row r="138" spans="1:13" ht="20.25" x14ac:dyDescent="0.3">
      <c r="A138">
        <v>133</v>
      </c>
      <c r="B138" s="7" t="str">
        <f>IFERROR(VLOOKUP(A138,Rec!$A$4:$H$1001,3,FALSE),"")</f>
        <v/>
      </c>
      <c r="C138" s="11"/>
      <c r="D138" s="12"/>
      <c r="E138" s="1"/>
      <c r="F138" s="1"/>
      <c r="G138" s="1"/>
      <c r="H138" s="1"/>
      <c r="I138" s="1"/>
      <c r="J138" s="1"/>
      <c r="K138" s="1"/>
      <c r="L138" s="1"/>
      <c r="M138" s="2">
        <f t="shared" si="2"/>
        <v>0</v>
      </c>
    </row>
    <row r="139" spans="1:13" ht="20.25" x14ac:dyDescent="0.3">
      <c r="A139">
        <v>134</v>
      </c>
      <c r="B139" s="7" t="str">
        <f>IFERROR(VLOOKUP(A139,Rec!$A$4:$H$1001,3,FALSE),"")</f>
        <v/>
      </c>
      <c r="C139" s="11"/>
      <c r="D139" s="12"/>
      <c r="E139" s="1"/>
      <c r="F139" s="1"/>
      <c r="G139" s="1"/>
      <c r="H139" s="1"/>
      <c r="I139" s="1"/>
      <c r="J139" s="1"/>
      <c r="K139" s="1"/>
      <c r="L139" s="1"/>
      <c r="M139" s="2">
        <f t="shared" si="2"/>
        <v>0</v>
      </c>
    </row>
    <row r="140" spans="1:13" ht="20.25" x14ac:dyDescent="0.3">
      <c r="A140">
        <v>135</v>
      </c>
      <c r="B140" s="7" t="str">
        <f>IFERROR(VLOOKUP(A140,Rec!$A$4:$H$1001,3,FALSE),"")</f>
        <v/>
      </c>
      <c r="C140" s="11"/>
      <c r="D140" s="12"/>
      <c r="E140" s="1"/>
      <c r="F140" s="1"/>
      <c r="G140" s="1"/>
      <c r="H140" s="1"/>
      <c r="I140" s="1"/>
      <c r="J140" s="1"/>
      <c r="K140" s="1"/>
      <c r="L140" s="1"/>
      <c r="M140" s="2">
        <f t="shared" si="2"/>
        <v>0</v>
      </c>
    </row>
    <row r="141" spans="1:13" ht="20.25" x14ac:dyDescent="0.3">
      <c r="A141">
        <v>136</v>
      </c>
      <c r="B141" s="7" t="str">
        <f>IFERROR(VLOOKUP(A141,Rec!$A$4:$H$1001,3,FALSE),"")</f>
        <v/>
      </c>
      <c r="C141" s="11"/>
      <c r="D141" s="12"/>
      <c r="E141" s="1"/>
      <c r="F141" s="1"/>
      <c r="G141" s="1"/>
      <c r="H141" s="1"/>
      <c r="I141" s="1"/>
      <c r="J141" s="1"/>
      <c r="K141" s="1"/>
      <c r="L141" s="1"/>
      <c r="M141" s="2">
        <f t="shared" si="2"/>
        <v>0</v>
      </c>
    </row>
    <row r="142" spans="1:13" ht="20.25" x14ac:dyDescent="0.3">
      <c r="A142">
        <v>137</v>
      </c>
      <c r="B142" s="7" t="str">
        <f>IFERROR(VLOOKUP(A142,Rec!$A$4:$H$1001,3,FALSE),"")</f>
        <v/>
      </c>
      <c r="C142" s="11"/>
      <c r="D142" s="12"/>
      <c r="E142" s="1"/>
      <c r="F142" s="1"/>
      <c r="G142" s="1"/>
      <c r="H142" s="1"/>
      <c r="I142" s="1"/>
      <c r="J142" s="1"/>
      <c r="K142" s="1"/>
      <c r="L142" s="1"/>
      <c r="M142" s="2">
        <f t="shared" si="2"/>
        <v>0</v>
      </c>
    </row>
    <row r="143" spans="1:13" ht="20.25" x14ac:dyDescent="0.3">
      <c r="A143">
        <v>138</v>
      </c>
      <c r="B143" s="7" t="str">
        <f>IFERROR(VLOOKUP(A143,Rec!$A$4:$H$1001,3,FALSE),"")</f>
        <v/>
      </c>
      <c r="C143" s="11"/>
      <c r="D143" s="12"/>
      <c r="E143" s="1"/>
      <c r="F143" s="1"/>
      <c r="G143" s="1"/>
      <c r="H143" s="1"/>
      <c r="I143" s="1"/>
      <c r="J143" s="1"/>
      <c r="K143" s="1"/>
      <c r="L143" s="1"/>
      <c r="M143" s="2">
        <f t="shared" si="2"/>
        <v>0</v>
      </c>
    </row>
    <row r="144" spans="1:13" ht="20.25" x14ac:dyDescent="0.3">
      <c r="A144">
        <v>139</v>
      </c>
      <c r="B144" s="7" t="str">
        <f>IFERROR(VLOOKUP(A144,Rec!$A$4:$H$1001,3,FALSE),"")</f>
        <v/>
      </c>
      <c r="C144" s="11"/>
      <c r="D144" s="12"/>
      <c r="E144" s="1"/>
      <c r="F144" s="1"/>
      <c r="G144" s="1"/>
      <c r="H144" s="1"/>
      <c r="I144" s="1"/>
      <c r="J144" s="1"/>
      <c r="K144" s="1"/>
      <c r="L144" s="1"/>
      <c r="M144" s="2">
        <f t="shared" si="2"/>
        <v>0</v>
      </c>
    </row>
    <row r="145" spans="1:13" ht="20.25" x14ac:dyDescent="0.3">
      <c r="A145">
        <v>140</v>
      </c>
      <c r="B145" s="7" t="str">
        <f>IFERROR(VLOOKUP(A145,Rec!$A$4:$H$1001,3,FALSE),"")</f>
        <v/>
      </c>
      <c r="C145" s="11"/>
      <c r="D145" s="12"/>
      <c r="E145" s="1"/>
      <c r="F145" s="1"/>
      <c r="G145" s="1"/>
      <c r="H145" s="1"/>
      <c r="I145" s="1"/>
      <c r="J145" s="1"/>
      <c r="K145" s="1"/>
      <c r="L145" s="1"/>
      <c r="M145" s="2">
        <f t="shared" si="2"/>
        <v>0</v>
      </c>
    </row>
    <row r="146" spans="1:13" ht="20.25" x14ac:dyDescent="0.3">
      <c r="A146">
        <v>141</v>
      </c>
      <c r="B146" s="7" t="str">
        <f>IFERROR(VLOOKUP(A146,Rec!$A$4:$H$1001,3,FALSE),"")</f>
        <v/>
      </c>
      <c r="C146" s="11"/>
      <c r="D146" s="12"/>
      <c r="E146" s="1"/>
      <c r="F146" s="1"/>
      <c r="G146" s="1"/>
      <c r="H146" s="1"/>
      <c r="I146" s="1"/>
      <c r="J146" s="1"/>
      <c r="K146" s="1"/>
      <c r="L146" s="1"/>
      <c r="M146" s="2">
        <f t="shared" si="2"/>
        <v>0</v>
      </c>
    </row>
    <row r="147" spans="1:13" ht="20.25" x14ac:dyDescent="0.3">
      <c r="A147">
        <v>142</v>
      </c>
      <c r="B147" s="7" t="str">
        <f>IFERROR(VLOOKUP(A147,Rec!$A$4:$H$1001,3,FALSE),"")</f>
        <v/>
      </c>
      <c r="C147" s="11"/>
      <c r="D147" s="12"/>
      <c r="E147" s="1"/>
      <c r="F147" s="1"/>
      <c r="G147" s="1"/>
      <c r="H147" s="1"/>
      <c r="I147" s="1"/>
      <c r="J147" s="1"/>
      <c r="K147" s="1"/>
      <c r="L147" s="1"/>
      <c r="M147" s="2">
        <f t="shared" si="2"/>
        <v>0</v>
      </c>
    </row>
    <row r="148" spans="1:13" ht="20.25" x14ac:dyDescent="0.3">
      <c r="A148">
        <v>143</v>
      </c>
      <c r="B148" s="7" t="str">
        <f>IFERROR(VLOOKUP(A148,Rec!$A$4:$H$1001,3,FALSE),"")</f>
        <v/>
      </c>
      <c r="C148" s="11"/>
      <c r="D148" s="12"/>
      <c r="E148" s="1"/>
      <c r="F148" s="1"/>
      <c r="G148" s="1"/>
      <c r="H148" s="1"/>
      <c r="I148" s="1"/>
      <c r="J148" s="1"/>
      <c r="K148" s="1"/>
      <c r="L148" s="1"/>
      <c r="M148" s="2">
        <f t="shared" si="2"/>
        <v>0</v>
      </c>
    </row>
    <row r="149" spans="1:13" ht="20.25" x14ac:dyDescent="0.3">
      <c r="A149">
        <v>144</v>
      </c>
      <c r="B149" s="7" t="str">
        <f>IFERROR(VLOOKUP(A149,Rec!$A$4:$H$1001,3,FALSE),"")</f>
        <v/>
      </c>
      <c r="C149" s="11"/>
      <c r="D149" s="12"/>
      <c r="E149" s="1"/>
      <c r="F149" s="1"/>
      <c r="G149" s="1"/>
      <c r="H149" s="1"/>
      <c r="I149" s="1"/>
      <c r="J149" s="1"/>
      <c r="K149" s="1"/>
      <c r="L149" s="1"/>
      <c r="M149" s="2">
        <f t="shared" si="2"/>
        <v>0</v>
      </c>
    </row>
    <row r="150" spans="1:13" ht="20.25" x14ac:dyDescent="0.3">
      <c r="A150">
        <v>145</v>
      </c>
      <c r="B150" s="7" t="str">
        <f>IFERROR(VLOOKUP(A150,Rec!$A$4:$H$1001,3,FALSE),"")</f>
        <v/>
      </c>
      <c r="C150" s="11"/>
      <c r="D150" s="12"/>
      <c r="E150" s="1"/>
      <c r="F150" s="1"/>
      <c r="G150" s="1"/>
      <c r="H150" s="1"/>
      <c r="I150" s="1"/>
      <c r="J150" s="1"/>
      <c r="K150" s="1"/>
      <c r="L150" s="1"/>
      <c r="M150" s="2">
        <f t="shared" si="2"/>
        <v>0</v>
      </c>
    </row>
    <row r="151" spans="1:13" ht="20.25" x14ac:dyDescent="0.3">
      <c r="A151">
        <v>146</v>
      </c>
      <c r="B151" s="7" t="str">
        <f>IFERROR(VLOOKUP(A151,Rec!$A$4:$H$1001,3,FALSE),"")</f>
        <v/>
      </c>
      <c r="C151" s="11"/>
      <c r="D151" s="12"/>
      <c r="E151" s="1"/>
      <c r="F151" s="1"/>
      <c r="G151" s="1"/>
      <c r="H151" s="1"/>
      <c r="I151" s="1"/>
      <c r="J151" s="1"/>
      <c r="K151" s="1"/>
      <c r="L151" s="1"/>
      <c r="M151" s="2">
        <f t="shared" si="2"/>
        <v>0</v>
      </c>
    </row>
    <row r="152" spans="1:13" ht="20.25" x14ac:dyDescent="0.3">
      <c r="A152">
        <v>147</v>
      </c>
      <c r="B152" s="7" t="str">
        <f>IFERROR(VLOOKUP(A152,Rec!$A$4:$H$1001,3,FALSE),"")</f>
        <v/>
      </c>
      <c r="C152" s="11"/>
      <c r="D152" s="12"/>
      <c r="E152" s="1"/>
      <c r="F152" s="1"/>
      <c r="G152" s="1"/>
      <c r="H152" s="1"/>
      <c r="I152" s="1"/>
      <c r="J152" s="1"/>
      <c r="K152" s="1"/>
      <c r="L152" s="1"/>
      <c r="M152" s="2">
        <f t="shared" si="2"/>
        <v>0</v>
      </c>
    </row>
    <row r="153" spans="1:13" ht="20.25" x14ac:dyDescent="0.3">
      <c r="A153">
        <v>148</v>
      </c>
      <c r="B153" s="7" t="str">
        <f>IFERROR(VLOOKUP(A153,Rec!$A$4:$H$1001,3,FALSE),"")</f>
        <v/>
      </c>
      <c r="C153" s="11"/>
      <c r="D153" s="12"/>
      <c r="E153" s="1"/>
      <c r="F153" s="1"/>
      <c r="G153" s="1"/>
      <c r="H153" s="1"/>
      <c r="I153" s="1"/>
      <c r="J153" s="1"/>
      <c r="K153" s="1"/>
      <c r="L153" s="1"/>
      <c r="M153" s="2">
        <f t="shared" si="2"/>
        <v>0</v>
      </c>
    </row>
    <row r="154" spans="1:13" ht="20.25" x14ac:dyDescent="0.3">
      <c r="A154">
        <v>149</v>
      </c>
      <c r="B154" s="7" t="str">
        <f>IFERROR(VLOOKUP(A154,Rec!$A$4:$H$1001,3,FALSE),"")</f>
        <v/>
      </c>
      <c r="C154" s="11"/>
      <c r="D154" s="12"/>
      <c r="E154" s="1"/>
      <c r="F154" s="1"/>
      <c r="G154" s="1"/>
      <c r="H154" s="1"/>
      <c r="I154" s="1"/>
      <c r="J154" s="1"/>
      <c r="K154" s="1"/>
      <c r="L154" s="1"/>
      <c r="M154" s="2">
        <f t="shared" si="2"/>
        <v>0</v>
      </c>
    </row>
    <row r="155" spans="1:13" ht="20.25" x14ac:dyDescent="0.3">
      <c r="A155">
        <v>150</v>
      </c>
      <c r="B155" s="7" t="str">
        <f>IFERROR(VLOOKUP(A155,Rec!$A$4:$H$1001,3,FALSE),"")</f>
        <v/>
      </c>
      <c r="C155" s="11"/>
      <c r="D155" s="12"/>
      <c r="E155" s="1"/>
      <c r="F155" s="1"/>
      <c r="G155" s="1"/>
      <c r="H155" s="1"/>
      <c r="I155" s="1"/>
      <c r="J155" s="1"/>
      <c r="K155" s="1"/>
      <c r="L155" s="1"/>
      <c r="M155" s="2">
        <f t="shared" si="2"/>
        <v>0</v>
      </c>
    </row>
    <row r="156" spans="1:13" ht="20.25" x14ac:dyDescent="0.3">
      <c r="A156">
        <v>151</v>
      </c>
      <c r="B156" s="7" t="str">
        <f>IFERROR(VLOOKUP(A156,Rec!$A$4:$H$1001,3,FALSE),"")</f>
        <v/>
      </c>
      <c r="C156" s="11"/>
      <c r="D156" s="12"/>
      <c r="E156" s="1"/>
      <c r="F156" s="1"/>
      <c r="G156" s="1"/>
      <c r="H156" s="1"/>
      <c r="I156" s="1"/>
      <c r="J156" s="1"/>
      <c r="K156" s="1"/>
      <c r="L156" s="1"/>
      <c r="M156" s="2">
        <f t="shared" si="2"/>
        <v>0</v>
      </c>
    </row>
    <row r="157" spans="1:13" ht="20.25" x14ac:dyDescent="0.3">
      <c r="A157">
        <v>152</v>
      </c>
      <c r="B157" s="7" t="str">
        <f>IFERROR(VLOOKUP(A157,Rec!$A$4:$H$1001,3,FALSE),"")</f>
        <v/>
      </c>
      <c r="C157" s="11"/>
      <c r="D157" s="12"/>
      <c r="E157" s="1"/>
      <c r="F157" s="1"/>
      <c r="G157" s="1"/>
      <c r="H157" s="1"/>
      <c r="I157" s="1"/>
      <c r="J157" s="1"/>
      <c r="K157" s="1"/>
      <c r="L157" s="1"/>
      <c r="M157" s="2">
        <f t="shared" si="2"/>
        <v>0</v>
      </c>
    </row>
    <row r="158" spans="1:13" ht="20.25" x14ac:dyDescent="0.3">
      <c r="A158">
        <v>153</v>
      </c>
      <c r="B158" s="7" t="str">
        <f>IFERROR(VLOOKUP(A158,Rec!$A$4:$H$1001,3,FALSE),"")</f>
        <v/>
      </c>
      <c r="C158" s="11"/>
      <c r="D158" s="12"/>
      <c r="E158" s="1"/>
      <c r="F158" s="1"/>
      <c r="G158" s="1"/>
      <c r="H158" s="1"/>
      <c r="I158" s="1"/>
      <c r="J158" s="1"/>
      <c r="K158" s="1"/>
      <c r="L158" s="1"/>
      <c r="M158" s="2">
        <f t="shared" si="2"/>
        <v>0</v>
      </c>
    </row>
    <row r="159" spans="1:13" ht="20.25" x14ac:dyDescent="0.3">
      <c r="A159">
        <v>154</v>
      </c>
      <c r="B159" s="7" t="str">
        <f>IFERROR(VLOOKUP(A159,Rec!$A$4:$H$1001,3,FALSE),"")</f>
        <v/>
      </c>
      <c r="C159" s="11"/>
      <c r="D159" s="12"/>
      <c r="E159" s="1"/>
      <c r="F159" s="1"/>
      <c r="G159" s="1"/>
      <c r="H159" s="1"/>
      <c r="I159" s="1"/>
      <c r="J159" s="1"/>
      <c r="K159" s="1"/>
      <c r="L159" s="1"/>
      <c r="M159" s="2">
        <f t="shared" si="2"/>
        <v>0</v>
      </c>
    </row>
    <row r="160" spans="1:13" ht="20.25" x14ac:dyDescent="0.3">
      <c r="A160">
        <v>155</v>
      </c>
      <c r="B160" s="7" t="str">
        <f>IFERROR(VLOOKUP(A160,Rec!$A$4:$H$1001,3,FALSE),"")</f>
        <v/>
      </c>
      <c r="C160" s="11"/>
      <c r="D160" s="12"/>
      <c r="E160" s="1"/>
      <c r="F160" s="1"/>
      <c r="G160" s="1"/>
      <c r="H160" s="1"/>
      <c r="I160" s="1"/>
      <c r="J160" s="1"/>
      <c r="K160" s="1"/>
      <c r="L160" s="1"/>
      <c r="M160" s="2">
        <f t="shared" si="2"/>
        <v>0</v>
      </c>
    </row>
    <row r="161" spans="1:13" ht="20.25" x14ac:dyDescent="0.3">
      <c r="A161">
        <v>156</v>
      </c>
      <c r="B161" s="7" t="str">
        <f>IFERROR(VLOOKUP(A161,Rec!$A$4:$H$1001,3,FALSE),"")</f>
        <v/>
      </c>
      <c r="C161" s="11"/>
      <c r="D161" s="12"/>
      <c r="E161" s="1"/>
      <c r="F161" s="1"/>
      <c r="G161" s="1"/>
      <c r="H161" s="1"/>
      <c r="I161" s="1"/>
      <c r="J161" s="1"/>
      <c r="K161" s="1"/>
      <c r="L161" s="1"/>
      <c r="M161" s="2">
        <f t="shared" si="2"/>
        <v>0</v>
      </c>
    </row>
    <row r="162" spans="1:13" ht="20.25" x14ac:dyDescent="0.3">
      <c r="A162">
        <v>157</v>
      </c>
      <c r="B162" s="7" t="str">
        <f>IFERROR(VLOOKUP(A162,Rec!$A$4:$H$1001,3,FALSE),"")</f>
        <v/>
      </c>
      <c r="C162" s="11"/>
      <c r="D162" s="12"/>
      <c r="E162" s="1"/>
      <c r="F162" s="1"/>
      <c r="G162" s="1"/>
      <c r="H162" s="1"/>
      <c r="I162" s="1"/>
      <c r="J162" s="1"/>
      <c r="K162" s="1"/>
      <c r="L162" s="1"/>
      <c r="M162" s="2">
        <f t="shared" si="2"/>
        <v>0</v>
      </c>
    </row>
    <row r="163" spans="1:13" ht="20.25" x14ac:dyDescent="0.3">
      <c r="A163">
        <v>158</v>
      </c>
      <c r="B163" s="7" t="str">
        <f>IFERROR(VLOOKUP(A163,Rec!$A$4:$H$1001,3,FALSE),"")</f>
        <v/>
      </c>
      <c r="C163" s="11"/>
      <c r="D163" s="12"/>
      <c r="E163" s="1"/>
      <c r="F163" s="1"/>
      <c r="G163" s="1"/>
      <c r="H163" s="1"/>
      <c r="I163" s="1"/>
      <c r="J163" s="1"/>
      <c r="K163" s="1"/>
      <c r="L163" s="1"/>
      <c r="M163" s="2">
        <f t="shared" si="2"/>
        <v>0</v>
      </c>
    </row>
    <row r="164" spans="1:13" ht="20.25" x14ac:dyDescent="0.3">
      <c r="A164">
        <v>159</v>
      </c>
      <c r="B164" s="7" t="str">
        <f>IFERROR(VLOOKUP(A164,Rec!$A$4:$H$1001,3,FALSE),"")</f>
        <v/>
      </c>
      <c r="C164" s="11"/>
      <c r="D164" s="12"/>
      <c r="E164" s="1"/>
      <c r="F164" s="1"/>
      <c r="G164" s="1"/>
      <c r="H164" s="1"/>
      <c r="I164" s="1"/>
      <c r="J164" s="1"/>
      <c r="K164" s="1"/>
      <c r="L164" s="1"/>
      <c r="M164" s="2">
        <f t="shared" si="2"/>
        <v>0</v>
      </c>
    </row>
    <row r="165" spans="1:13" ht="20.25" x14ac:dyDescent="0.3">
      <c r="A165">
        <v>160</v>
      </c>
      <c r="B165" s="7" t="str">
        <f>IFERROR(VLOOKUP(A165,Rec!$A$4:$H$1001,3,FALSE),"")</f>
        <v/>
      </c>
      <c r="C165" s="11"/>
      <c r="D165" s="12"/>
      <c r="E165" s="1"/>
      <c r="F165" s="1"/>
      <c r="G165" s="1"/>
      <c r="H165" s="1"/>
      <c r="I165" s="1"/>
      <c r="J165" s="1"/>
      <c r="K165" s="1"/>
      <c r="L165" s="1"/>
      <c r="M165" s="2">
        <f t="shared" si="2"/>
        <v>0</v>
      </c>
    </row>
    <row r="166" spans="1:13" ht="20.25" x14ac:dyDescent="0.3">
      <c r="A166">
        <v>161</v>
      </c>
      <c r="B166" s="7" t="str">
        <f>IFERROR(VLOOKUP(A166,Rec!$A$4:$H$1001,3,FALSE),"")</f>
        <v/>
      </c>
      <c r="C166" s="11"/>
      <c r="D166" s="12"/>
      <c r="E166" s="1"/>
      <c r="F166" s="1"/>
      <c r="G166" s="1"/>
      <c r="H166" s="1"/>
      <c r="I166" s="1"/>
      <c r="J166" s="1"/>
      <c r="K166" s="1"/>
      <c r="L166" s="1"/>
      <c r="M166" s="2">
        <f t="shared" si="2"/>
        <v>0</v>
      </c>
    </row>
    <row r="167" spans="1:13" ht="20.25" x14ac:dyDescent="0.3">
      <c r="A167">
        <v>162</v>
      </c>
      <c r="B167" s="7" t="str">
        <f>IFERROR(VLOOKUP(A167,Rec!$A$4:$H$1001,3,FALSE),"")</f>
        <v/>
      </c>
      <c r="C167" s="11"/>
      <c r="D167" s="12"/>
      <c r="E167" s="1"/>
      <c r="F167" s="1"/>
      <c r="G167" s="1"/>
      <c r="H167" s="1"/>
      <c r="I167" s="1"/>
      <c r="J167" s="1"/>
      <c r="K167" s="1"/>
      <c r="L167" s="1"/>
      <c r="M167" s="2">
        <f t="shared" si="2"/>
        <v>0</v>
      </c>
    </row>
    <row r="168" spans="1:13" ht="20.25" x14ac:dyDescent="0.3">
      <c r="A168">
        <v>163</v>
      </c>
      <c r="B168" s="7" t="str">
        <f>IFERROR(VLOOKUP(A168,Rec!$A$4:$H$1001,3,FALSE),"")</f>
        <v/>
      </c>
      <c r="C168" s="11"/>
      <c r="D168" s="12"/>
      <c r="E168" s="1"/>
      <c r="F168" s="1"/>
      <c r="G168" s="1"/>
      <c r="H168" s="1"/>
      <c r="I168" s="1"/>
      <c r="J168" s="1"/>
      <c r="K168" s="1"/>
      <c r="L168" s="1"/>
      <c r="M168" s="2">
        <f t="shared" si="2"/>
        <v>0</v>
      </c>
    </row>
    <row r="169" spans="1:13" ht="20.25" x14ac:dyDescent="0.3">
      <c r="A169">
        <v>164</v>
      </c>
      <c r="B169" s="7" t="str">
        <f>IFERROR(VLOOKUP(A169,Rec!$A$4:$H$1001,3,FALSE),"")</f>
        <v/>
      </c>
      <c r="C169" s="11"/>
      <c r="D169" s="12"/>
      <c r="E169" s="1"/>
      <c r="F169" s="1"/>
      <c r="G169" s="1"/>
      <c r="H169" s="1"/>
      <c r="I169" s="1"/>
      <c r="J169" s="1"/>
      <c r="K169" s="1"/>
      <c r="L169" s="1"/>
      <c r="M169" s="2">
        <f t="shared" si="2"/>
        <v>0</v>
      </c>
    </row>
    <row r="170" spans="1:13" ht="20.25" x14ac:dyDescent="0.3">
      <c r="A170">
        <v>165</v>
      </c>
      <c r="B170" s="7" t="str">
        <f>IFERROR(VLOOKUP(A170,Rec!$A$4:$H$1001,3,FALSE),"")</f>
        <v/>
      </c>
      <c r="C170" s="11"/>
      <c r="D170" s="12"/>
      <c r="E170" s="1"/>
      <c r="F170" s="1"/>
      <c r="G170" s="1"/>
      <c r="H170" s="1"/>
      <c r="I170" s="1"/>
      <c r="J170" s="1"/>
      <c r="K170" s="1"/>
      <c r="L170" s="1"/>
      <c r="M170" s="2">
        <f t="shared" si="2"/>
        <v>0</v>
      </c>
    </row>
    <row r="171" spans="1:13" ht="20.25" x14ac:dyDescent="0.3">
      <c r="A171">
        <v>166</v>
      </c>
      <c r="B171" s="7" t="str">
        <f>IFERROR(VLOOKUP(A171,Rec!$A$4:$H$1001,3,FALSE),"")</f>
        <v/>
      </c>
      <c r="C171" s="11"/>
      <c r="D171" s="12"/>
      <c r="E171" s="1"/>
      <c r="F171" s="1"/>
      <c r="G171" s="1"/>
      <c r="H171" s="1"/>
      <c r="I171" s="1"/>
      <c r="J171" s="1"/>
      <c r="K171" s="1"/>
      <c r="L171" s="1"/>
      <c r="M171" s="2">
        <f t="shared" si="2"/>
        <v>0</v>
      </c>
    </row>
    <row r="172" spans="1:13" ht="20.25" x14ac:dyDescent="0.3">
      <c r="A172">
        <v>167</v>
      </c>
      <c r="B172" s="7" t="str">
        <f>IFERROR(VLOOKUP(A172,Rec!$A$4:$H$1001,3,FALSE),"")</f>
        <v/>
      </c>
      <c r="C172" s="11"/>
      <c r="D172" s="12"/>
      <c r="E172" s="1"/>
      <c r="F172" s="1"/>
      <c r="G172" s="1"/>
      <c r="H172" s="1"/>
      <c r="I172" s="1"/>
      <c r="J172" s="1"/>
      <c r="K172" s="1"/>
      <c r="L172" s="1"/>
      <c r="M172" s="2">
        <f t="shared" si="2"/>
        <v>0</v>
      </c>
    </row>
    <row r="173" spans="1:13" ht="20.25" x14ac:dyDescent="0.3">
      <c r="A173">
        <v>168</v>
      </c>
      <c r="B173" s="7" t="str">
        <f>IFERROR(VLOOKUP(A173,Rec!$A$4:$H$1001,3,FALSE),"")</f>
        <v/>
      </c>
      <c r="C173" s="11"/>
      <c r="D173" s="12"/>
      <c r="E173" s="1"/>
      <c r="F173" s="1"/>
      <c r="G173" s="1"/>
      <c r="H173" s="1"/>
      <c r="I173" s="1"/>
      <c r="J173" s="1"/>
      <c r="K173" s="1"/>
      <c r="L173" s="1"/>
      <c r="M173" s="2">
        <f t="shared" si="2"/>
        <v>0</v>
      </c>
    </row>
    <row r="174" spans="1:13" ht="20.25" x14ac:dyDescent="0.3">
      <c r="A174">
        <v>169</v>
      </c>
      <c r="B174" s="7" t="str">
        <f>IFERROR(VLOOKUP(A174,Rec!$A$4:$H$1001,3,FALSE),"")</f>
        <v/>
      </c>
      <c r="C174" s="11"/>
      <c r="D174" s="12"/>
      <c r="E174" s="1"/>
      <c r="F174" s="1"/>
      <c r="G174" s="1"/>
      <c r="H174" s="1"/>
      <c r="I174" s="1"/>
      <c r="J174" s="1"/>
      <c r="K174" s="1"/>
      <c r="L174" s="1"/>
      <c r="M174" s="2">
        <f t="shared" si="2"/>
        <v>0</v>
      </c>
    </row>
    <row r="175" spans="1:13" ht="20.25" x14ac:dyDescent="0.3">
      <c r="A175">
        <v>170</v>
      </c>
      <c r="B175" s="7" t="str">
        <f>IFERROR(VLOOKUP(A175,Rec!$A$4:$H$1001,3,FALSE),"")</f>
        <v/>
      </c>
      <c r="C175" s="11"/>
      <c r="D175" s="12"/>
      <c r="E175" s="1"/>
      <c r="F175" s="1"/>
      <c r="G175" s="1"/>
      <c r="H175" s="1"/>
      <c r="I175" s="1"/>
      <c r="J175" s="1"/>
      <c r="K175" s="1"/>
      <c r="L175" s="1"/>
      <c r="M175" s="2">
        <f t="shared" si="2"/>
        <v>0</v>
      </c>
    </row>
    <row r="176" spans="1:13" ht="20.25" x14ac:dyDescent="0.3">
      <c r="A176">
        <v>171</v>
      </c>
      <c r="B176" s="7" t="str">
        <f>IFERROR(VLOOKUP(A176,Rec!$A$4:$H$1001,3,FALSE),"")</f>
        <v/>
      </c>
      <c r="C176" s="11"/>
      <c r="D176" s="12"/>
      <c r="E176" s="1"/>
      <c r="F176" s="1"/>
      <c r="G176" s="1"/>
      <c r="H176" s="1"/>
      <c r="I176" s="1"/>
      <c r="J176" s="1"/>
      <c r="K176" s="1"/>
      <c r="L176" s="1"/>
      <c r="M176" s="2">
        <f t="shared" si="2"/>
        <v>0</v>
      </c>
    </row>
    <row r="177" spans="1:13" ht="20.25" x14ac:dyDescent="0.3">
      <c r="A177">
        <v>172</v>
      </c>
      <c r="B177" s="7" t="str">
        <f>IFERROR(VLOOKUP(A177,Rec!$A$4:$H$1001,3,FALSE),"")</f>
        <v/>
      </c>
      <c r="C177" s="11"/>
      <c r="D177" s="12"/>
      <c r="E177" s="1"/>
      <c r="F177" s="1"/>
      <c r="G177" s="1"/>
      <c r="H177" s="1"/>
      <c r="I177" s="1"/>
      <c r="J177" s="1"/>
      <c r="K177" s="1"/>
      <c r="L177" s="1"/>
      <c r="M177" s="2">
        <f t="shared" si="2"/>
        <v>0</v>
      </c>
    </row>
    <row r="178" spans="1:13" ht="20.25" x14ac:dyDescent="0.3">
      <c r="A178">
        <v>173</v>
      </c>
      <c r="B178" s="7" t="str">
        <f>IFERROR(VLOOKUP(A178,Rec!$A$4:$H$1001,3,FALSE),"")</f>
        <v/>
      </c>
      <c r="C178" s="11"/>
      <c r="D178" s="12"/>
      <c r="E178" s="1"/>
      <c r="F178" s="1"/>
      <c r="G178" s="1"/>
      <c r="H178" s="1"/>
      <c r="I178" s="1"/>
      <c r="J178" s="1"/>
      <c r="K178" s="1"/>
      <c r="L178" s="1"/>
      <c r="M178" s="2">
        <f t="shared" si="2"/>
        <v>0</v>
      </c>
    </row>
    <row r="179" spans="1:13" ht="20.25" x14ac:dyDescent="0.3">
      <c r="A179">
        <v>174</v>
      </c>
      <c r="B179" s="7" t="str">
        <f>IFERROR(VLOOKUP(A179,Rec!$A$4:$H$1001,3,FALSE),"")</f>
        <v/>
      </c>
      <c r="C179" s="11"/>
      <c r="D179" s="12"/>
      <c r="E179" s="1"/>
      <c r="F179" s="1"/>
      <c r="G179" s="1"/>
      <c r="H179" s="1"/>
      <c r="I179" s="1"/>
      <c r="J179" s="1"/>
      <c r="K179" s="1"/>
      <c r="L179" s="1"/>
      <c r="M179" s="2">
        <f t="shared" si="2"/>
        <v>0</v>
      </c>
    </row>
    <row r="180" spans="1:13" ht="20.25" x14ac:dyDescent="0.3">
      <c r="A180">
        <v>175</v>
      </c>
      <c r="B180" s="7" t="str">
        <f>IFERROR(VLOOKUP(A180,Rec!$A$4:$H$1001,3,FALSE),"")</f>
        <v/>
      </c>
      <c r="C180" s="11"/>
      <c r="D180" s="12"/>
      <c r="E180" s="1"/>
      <c r="F180" s="1"/>
      <c r="G180" s="1"/>
      <c r="H180" s="1"/>
      <c r="I180" s="1"/>
      <c r="J180" s="1"/>
      <c r="K180" s="1"/>
      <c r="L180" s="1"/>
      <c r="M180" s="2">
        <f t="shared" si="2"/>
        <v>0</v>
      </c>
    </row>
    <row r="181" spans="1:13" ht="20.25" x14ac:dyDescent="0.3">
      <c r="A181">
        <v>176</v>
      </c>
      <c r="B181" s="7" t="str">
        <f>IFERROR(VLOOKUP(A181,Rec!$A$4:$H$1001,3,FALSE),"")</f>
        <v/>
      </c>
      <c r="C181" s="11"/>
      <c r="D181" s="12"/>
      <c r="E181" s="1"/>
      <c r="F181" s="1"/>
      <c r="G181" s="1"/>
      <c r="H181" s="1"/>
      <c r="I181" s="1"/>
      <c r="J181" s="1"/>
      <c r="K181" s="1"/>
      <c r="L181" s="1"/>
      <c r="M181" s="2">
        <f t="shared" si="2"/>
        <v>0</v>
      </c>
    </row>
    <row r="182" spans="1:13" ht="20.25" x14ac:dyDescent="0.3">
      <c r="A182">
        <v>177</v>
      </c>
      <c r="B182" s="7" t="str">
        <f>IFERROR(VLOOKUP(A182,Rec!$A$4:$H$1001,3,FALSE),"")</f>
        <v/>
      </c>
      <c r="C182" s="11"/>
      <c r="D182" s="12"/>
      <c r="E182" s="1"/>
      <c r="F182" s="1"/>
      <c r="G182" s="1"/>
      <c r="H182" s="1"/>
      <c r="I182" s="1"/>
      <c r="J182" s="1"/>
      <c r="K182" s="1"/>
      <c r="L182" s="1"/>
      <c r="M182" s="2">
        <f t="shared" si="2"/>
        <v>0</v>
      </c>
    </row>
    <row r="183" spans="1:13" ht="20.25" x14ac:dyDescent="0.3">
      <c r="A183">
        <v>178</v>
      </c>
      <c r="B183" s="7" t="str">
        <f>IFERROR(VLOOKUP(A183,Rec!$A$4:$H$1001,3,FALSE),"")</f>
        <v/>
      </c>
      <c r="C183" s="11"/>
      <c r="D183" s="12"/>
      <c r="E183" s="1"/>
      <c r="F183" s="1"/>
      <c r="G183" s="1"/>
      <c r="H183" s="1"/>
      <c r="I183" s="1"/>
      <c r="J183" s="1"/>
      <c r="K183" s="1"/>
      <c r="L183" s="1"/>
      <c r="M183" s="2">
        <f t="shared" si="2"/>
        <v>0</v>
      </c>
    </row>
    <row r="184" spans="1:13" ht="20.25" x14ac:dyDescent="0.3">
      <c r="A184">
        <v>179</v>
      </c>
      <c r="B184" s="7" t="str">
        <f>IFERROR(VLOOKUP(A184,Rec!$A$4:$H$1001,3,FALSE),"")</f>
        <v/>
      </c>
      <c r="C184" s="11"/>
      <c r="D184" s="12"/>
      <c r="E184" s="1"/>
      <c r="F184" s="1"/>
      <c r="G184" s="1"/>
      <c r="H184" s="1"/>
      <c r="I184" s="1"/>
      <c r="J184" s="1"/>
      <c r="K184" s="1"/>
      <c r="L184" s="1"/>
      <c r="M184" s="2">
        <f t="shared" si="2"/>
        <v>0</v>
      </c>
    </row>
    <row r="185" spans="1:13" ht="20.25" x14ac:dyDescent="0.3">
      <c r="A185">
        <v>180</v>
      </c>
      <c r="B185" s="7" t="str">
        <f>IFERROR(VLOOKUP(A185,Rec!$A$4:$H$1001,3,FALSE),"")</f>
        <v/>
      </c>
      <c r="C185" s="11"/>
      <c r="D185" s="12"/>
      <c r="E185" s="1"/>
      <c r="F185" s="1"/>
      <c r="G185" s="1"/>
      <c r="H185" s="1"/>
      <c r="I185" s="1"/>
      <c r="J185" s="1"/>
      <c r="K185" s="1"/>
      <c r="L185" s="1"/>
      <c r="M185" s="2">
        <f t="shared" si="2"/>
        <v>0</v>
      </c>
    </row>
    <row r="186" spans="1:13" ht="20.25" x14ac:dyDescent="0.3">
      <c r="A186">
        <v>181</v>
      </c>
      <c r="B186" s="7" t="str">
        <f>IFERROR(VLOOKUP(A186,Rec!$A$4:$H$1001,3,FALSE),"")</f>
        <v/>
      </c>
      <c r="C186" s="11"/>
      <c r="D186" s="12"/>
      <c r="E186" s="1"/>
      <c r="F186" s="1"/>
      <c r="G186" s="1"/>
      <c r="H186" s="1"/>
      <c r="I186" s="1"/>
      <c r="J186" s="1"/>
      <c r="K186" s="1"/>
      <c r="L186" s="1"/>
      <c r="M186" s="2">
        <f t="shared" si="2"/>
        <v>0</v>
      </c>
    </row>
    <row r="187" spans="1:13" ht="20.25" x14ac:dyDescent="0.3">
      <c r="A187">
        <v>182</v>
      </c>
      <c r="B187" s="7" t="str">
        <f>IFERROR(VLOOKUP(A187,Rec!$A$4:$H$1001,3,FALSE),"")</f>
        <v/>
      </c>
      <c r="C187" s="11"/>
      <c r="D187" s="12"/>
      <c r="E187" s="1"/>
      <c r="F187" s="1"/>
      <c r="G187" s="1"/>
      <c r="H187" s="1"/>
      <c r="I187" s="1"/>
      <c r="J187" s="1"/>
      <c r="K187" s="1"/>
      <c r="L187" s="1"/>
      <c r="M187" s="2">
        <f t="shared" si="2"/>
        <v>0</v>
      </c>
    </row>
    <row r="188" spans="1:13" ht="20.25" x14ac:dyDescent="0.3">
      <c r="A188">
        <v>183</v>
      </c>
      <c r="B188" s="7" t="str">
        <f>IFERROR(VLOOKUP(A188,Rec!$A$4:$H$1001,3,FALSE),"")</f>
        <v/>
      </c>
      <c r="C188" s="11"/>
      <c r="D188" s="12"/>
      <c r="E188" s="1"/>
      <c r="F188" s="1"/>
      <c r="G188" s="1"/>
      <c r="H188" s="1"/>
      <c r="I188" s="1"/>
      <c r="J188" s="1"/>
      <c r="K188" s="1"/>
      <c r="L188" s="1"/>
      <c r="M188" s="2">
        <f t="shared" si="2"/>
        <v>0</v>
      </c>
    </row>
    <row r="189" spans="1:13" ht="20.25" x14ac:dyDescent="0.3">
      <c r="A189">
        <v>184</v>
      </c>
      <c r="B189" s="7" t="str">
        <f>IFERROR(VLOOKUP(A189,Rec!$A$4:$H$1001,3,FALSE),"")</f>
        <v/>
      </c>
      <c r="C189" s="11"/>
      <c r="D189" s="12"/>
      <c r="E189" s="1"/>
      <c r="F189" s="1"/>
      <c r="G189" s="1"/>
      <c r="H189" s="1"/>
      <c r="I189" s="1"/>
      <c r="J189" s="1"/>
      <c r="K189" s="1"/>
      <c r="L189" s="1"/>
      <c r="M189" s="2">
        <f t="shared" si="2"/>
        <v>0</v>
      </c>
    </row>
    <row r="190" spans="1:13" ht="20.25" x14ac:dyDescent="0.3">
      <c r="A190">
        <v>185</v>
      </c>
      <c r="B190" s="7" t="str">
        <f>IFERROR(VLOOKUP(A190,Rec!$A$4:$H$1001,3,FALSE),"")</f>
        <v/>
      </c>
      <c r="C190" s="11"/>
      <c r="D190" s="12"/>
      <c r="E190" s="1"/>
      <c r="F190" s="1"/>
      <c r="G190" s="1"/>
      <c r="H190" s="1"/>
      <c r="I190" s="1"/>
      <c r="J190" s="1"/>
      <c r="K190" s="1"/>
      <c r="L190" s="1"/>
      <c r="M190" s="2">
        <f t="shared" si="2"/>
        <v>0</v>
      </c>
    </row>
    <row r="191" spans="1:13" ht="20.25" x14ac:dyDescent="0.3">
      <c r="A191">
        <v>186</v>
      </c>
      <c r="B191" s="7" t="str">
        <f>IFERROR(VLOOKUP(A191,Rec!$A$4:$H$1001,3,FALSE),"")</f>
        <v/>
      </c>
      <c r="C191" s="11"/>
      <c r="D191" s="12"/>
      <c r="E191" s="1"/>
      <c r="F191" s="1"/>
      <c r="G191" s="1"/>
      <c r="H191" s="1"/>
      <c r="I191" s="1"/>
      <c r="J191" s="1"/>
      <c r="K191" s="1"/>
      <c r="L191" s="1"/>
      <c r="M191" s="2">
        <f t="shared" si="2"/>
        <v>0</v>
      </c>
    </row>
    <row r="192" spans="1:13" ht="20.25" x14ac:dyDescent="0.3">
      <c r="A192">
        <v>187</v>
      </c>
      <c r="B192" s="7" t="str">
        <f>IFERROR(VLOOKUP(A192,Rec!$A$4:$H$1001,3,FALSE),"")</f>
        <v/>
      </c>
      <c r="C192" s="11"/>
      <c r="D192" s="12"/>
      <c r="E192" s="1"/>
      <c r="F192" s="1"/>
      <c r="G192" s="1"/>
      <c r="H192" s="1"/>
      <c r="I192" s="1"/>
      <c r="J192" s="1"/>
      <c r="K192" s="1"/>
      <c r="L192" s="1"/>
      <c r="M192" s="2">
        <f t="shared" si="2"/>
        <v>0</v>
      </c>
    </row>
    <row r="193" spans="1:13" ht="20.25" x14ac:dyDescent="0.3">
      <c r="A193">
        <v>188</v>
      </c>
      <c r="B193" s="7" t="str">
        <f>IFERROR(VLOOKUP(A193,Rec!$A$4:$H$1001,3,FALSE),"")</f>
        <v/>
      </c>
      <c r="C193" s="11"/>
      <c r="D193" s="12"/>
      <c r="E193" s="1"/>
      <c r="F193" s="1"/>
      <c r="G193" s="1"/>
      <c r="H193" s="1"/>
      <c r="I193" s="1"/>
      <c r="J193" s="1"/>
      <c r="K193" s="1"/>
      <c r="L193" s="1"/>
      <c r="M193" s="2">
        <f t="shared" si="2"/>
        <v>0</v>
      </c>
    </row>
    <row r="194" spans="1:13" ht="20.25" x14ac:dyDescent="0.3">
      <c r="A194">
        <v>189</v>
      </c>
      <c r="B194" s="7" t="str">
        <f>IFERROR(VLOOKUP(A194,Rec!$A$4:$H$1001,3,FALSE),"")</f>
        <v/>
      </c>
      <c r="C194" s="11"/>
      <c r="D194" s="12"/>
      <c r="E194" s="1"/>
      <c r="F194" s="1"/>
      <c r="G194" s="1"/>
      <c r="H194" s="1"/>
      <c r="I194" s="1"/>
      <c r="J194" s="1"/>
      <c r="K194" s="1"/>
      <c r="L194" s="1"/>
      <c r="M194" s="2">
        <f t="shared" si="2"/>
        <v>0</v>
      </c>
    </row>
    <row r="195" spans="1:13" ht="20.25" x14ac:dyDescent="0.3">
      <c r="A195">
        <v>190</v>
      </c>
      <c r="B195" s="7" t="str">
        <f>IFERROR(VLOOKUP(A195,Rec!$A$4:$H$1001,3,FALSE),"")</f>
        <v/>
      </c>
      <c r="C195" s="11"/>
      <c r="D195" s="12"/>
      <c r="E195" s="1"/>
      <c r="F195" s="1"/>
      <c r="G195" s="1"/>
      <c r="H195" s="1"/>
      <c r="I195" s="1"/>
      <c r="J195" s="1"/>
      <c r="K195" s="1"/>
      <c r="L195" s="1"/>
      <c r="M195" s="2">
        <f t="shared" si="2"/>
        <v>0</v>
      </c>
    </row>
    <row r="196" spans="1:13" ht="20.25" x14ac:dyDescent="0.3">
      <c r="A196">
        <v>191</v>
      </c>
      <c r="B196" s="7" t="str">
        <f>IFERROR(VLOOKUP(A196,Rec!$A$4:$H$1001,3,FALSE),"")</f>
        <v/>
      </c>
      <c r="C196" s="11"/>
      <c r="D196" s="12"/>
      <c r="E196" s="1"/>
      <c r="F196" s="1"/>
      <c r="G196" s="1"/>
      <c r="H196" s="1"/>
      <c r="I196" s="1"/>
      <c r="J196" s="1"/>
      <c r="K196" s="1"/>
      <c r="L196" s="1"/>
      <c r="M196" s="2">
        <f t="shared" si="2"/>
        <v>0</v>
      </c>
    </row>
    <row r="197" spans="1:13" ht="20.25" x14ac:dyDescent="0.3">
      <c r="A197">
        <v>192</v>
      </c>
      <c r="B197" s="7" t="str">
        <f>IFERROR(VLOOKUP(A197,Rec!$A$4:$H$1001,3,FALSE),"")</f>
        <v/>
      </c>
      <c r="C197" s="11"/>
      <c r="D197" s="12"/>
      <c r="E197" s="1"/>
      <c r="F197" s="1"/>
      <c r="G197" s="1"/>
      <c r="H197" s="1"/>
      <c r="I197" s="1"/>
      <c r="J197" s="1"/>
      <c r="K197" s="1"/>
      <c r="L197" s="1"/>
      <c r="M197" s="2">
        <f t="shared" si="2"/>
        <v>0</v>
      </c>
    </row>
    <row r="198" spans="1:13" ht="20.25" x14ac:dyDescent="0.3">
      <c r="A198">
        <v>193</v>
      </c>
      <c r="B198" s="7" t="str">
        <f>IFERROR(VLOOKUP(A198,Rec!$A$4:$H$1001,3,FALSE),"")</f>
        <v/>
      </c>
      <c r="C198" s="11"/>
      <c r="D198" s="12"/>
      <c r="E198" s="1"/>
      <c r="F198" s="1"/>
      <c r="G198" s="1"/>
      <c r="H198" s="1"/>
      <c r="I198" s="1"/>
      <c r="J198" s="1"/>
      <c r="K198" s="1"/>
      <c r="L198" s="1"/>
      <c r="M198" s="2">
        <f t="shared" si="2"/>
        <v>0</v>
      </c>
    </row>
    <row r="199" spans="1:13" ht="20.25" x14ac:dyDescent="0.3">
      <c r="A199">
        <v>194</v>
      </c>
      <c r="B199" s="7" t="str">
        <f>IFERROR(VLOOKUP(A199,Rec!$A$4:$H$1001,3,FALSE),"")</f>
        <v/>
      </c>
      <c r="C199" s="11"/>
      <c r="D199" s="12"/>
      <c r="E199" s="1"/>
      <c r="F199" s="1"/>
      <c r="G199" s="1"/>
      <c r="H199" s="1"/>
      <c r="I199" s="1"/>
      <c r="J199" s="1"/>
      <c r="K199" s="1"/>
      <c r="L199" s="1"/>
      <c r="M199" s="2">
        <f t="shared" si="2"/>
        <v>0</v>
      </c>
    </row>
    <row r="200" spans="1:13" ht="20.25" x14ac:dyDescent="0.3">
      <c r="A200">
        <v>195</v>
      </c>
      <c r="B200" s="7" t="str">
        <f>IFERROR(VLOOKUP(A200,Rec!$A$4:$H$1001,3,FALSE),"")</f>
        <v/>
      </c>
      <c r="C200" s="11"/>
      <c r="D200" s="12"/>
      <c r="E200" s="1"/>
      <c r="F200" s="1"/>
      <c r="G200" s="1"/>
      <c r="H200" s="1"/>
      <c r="I200" s="1"/>
      <c r="J200" s="1"/>
      <c r="K200" s="1"/>
      <c r="L200" s="1"/>
      <c r="M200" s="2">
        <f t="shared" ref="M200:M263" si="3">IFERROR(K200-L200,"")</f>
        <v>0</v>
      </c>
    </row>
    <row r="201" spans="1:13" ht="20.25" x14ac:dyDescent="0.3">
      <c r="A201">
        <v>196</v>
      </c>
      <c r="B201" s="7" t="str">
        <f>IFERROR(VLOOKUP(A201,Rec!$A$4:$H$1001,3,FALSE),"")</f>
        <v/>
      </c>
      <c r="C201" s="11"/>
      <c r="D201" s="12"/>
      <c r="E201" s="1"/>
      <c r="F201" s="1"/>
      <c r="G201" s="1"/>
      <c r="H201" s="1"/>
      <c r="I201" s="1"/>
      <c r="J201" s="1"/>
      <c r="K201" s="1"/>
      <c r="L201" s="1"/>
      <c r="M201" s="2">
        <f t="shared" si="3"/>
        <v>0</v>
      </c>
    </row>
    <row r="202" spans="1:13" ht="20.25" x14ac:dyDescent="0.3">
      <c r="A202">
        <v>197</v>
      </c>
      <c r="B202" s="7" t="str">
        <f>IFERROR(VLOOKUP(A202,Rec!$A$4:$H$1001,3,FALSE),"")</f>
        <v/>
      </c>
      <c r="C202" s="11"/>
      <c r="D202" s="12"/>
      <c r="E202" s="1"/>
      <c r="F202" s="1"/>
      <c r="G202" s="1"/>
      <c r="H202" s="1"/>
      <c r="I202" s="1"/>
      <c r="J202" s="1"/>
      <c r="K202" s="1"/>
      <c r="L202" s="1"/>
      <c r="M202" s="2">
        <f t="shared" si="3"/>
        <v>0</v>
      </c>
    </row>
    <row r="203" spans="1:13" ht="20.25" x14ac:dyDescent="0.3">
      <c r="A203">
        <v>198</v>
      </c>
      <c r="B203" s="7" t="str">
        <f>IFERROR(VLOOKUP(A203,Rec!$A$4:$H$1001,3,FALSE),"")</f>
        <v/>
      </c>
      <c r="C203" s="11"/>
      <c r="D203" s="12"/>
      <c r="E203" s="1"/>
      <c r="F203" s="1"/>
      <c r="G203" s="1"/>
      <c r="H203" s="1"/>
      <c r="I203" s="1"/>
      <c r="J203" s="1"/>
      <c r="K203" s="1"/>
      <c r="L203" s="1"/>
      <c r="M203" s="2">
        <f t="shared" si="3"/>
        <v>0</v>
      </c>
    </row>
    <row r="204" spans="1:13" ht="20.25" x14ac:dyDescent="0.3">
      <c r="A204">
        <v>199</v>
      </c>
      <c r="B204" s="7" t="str">
        <f>IFERROR(VLOOKUP(A204,Rec!$A$4:$H$1001,3,FALSE),"")</f>
        <v/>
      </c>
      <c r="C204" s="11"/>
      <c r="D204" s="12"/>
      <c r="E204" s="1"/>
      <c r="F204" s="1"/>
      <c r="G204" s="1"/>
      <c r="H204" s="1"/>
      <c r="I204" s="1"/>
      <c r="J204" s="1"/>
      <c r="K204" s="1"/>
      <c r="L204" s="1"/>
      <c r="M204" s="2">
        <f t="shared" si="3"/>
        <v>0</v>
      </c>
    </row>
    <row r="205" spans="1:13" ht="20.25" x14ac:dyDescent="0.3">
      <c r="A205">
        <v>200</v>
      </c>
      <c r="B205" s="7" t="str">
        <f>IFERROR(VLOOKUP(A205,Rec!$A$4:$H$1001,3,FALSE),"")</f>
        <v/>
      </c>
      <c r="C205" s="11"/>
      <c r="D205" s="12"/>
      <c r="E205" s="1"/>
      <c r="F205" s="1"/>
      <c r="G205" s="1"/>
      <c r="H205" s="1"/>
      <c r="I205" s="1"/>
      <c r="J205" s="1"/>
      <c r="K205" s="1"/>
      <c r="L205" s="1"/>
      <c r="M205" s="2">
        <f t="shared" si="3"/>
        <v>0</v>
      </c>
    </row>
    <row r="206" spans="1:13" ht="20.25" x14ac:dyDescent="0.3">
      <c r="A206">
        <v>201</v>
      </c>
      <c r="B206" s="7" t="str">
        <f>IFERROR(VLOOKUP(A206,Rec!$A$4:$H$1001,3,FALSE),"")</f>
        <v/>
      </c>
      <c r="C206" s="11"/>
      <c r="D206" s="12"/>
      <c r="E206" s="1"/>
      <c r="F206" s="1"/>
      <c r="G206" s="1"/>
      <c r="H206" s="1"/>
      <c r="I206" s="1"/>
      <c r="J206" s="1"/>
      <c r="K206" s="1"/>
      <c r="L206" s="1"/>
      <c r="M206" s="2">
        <f t="shared" si="3"/>
        <v>0</v>
      </c>
    </row>
    <row r="207" spans="1:13" ht="20.25" x14ac:dyDescent="0.3">
      <c r="A207">
        <v>202</v>
      </c>
      <c r="B207" s="7" t="str">
        <f>IFERROR(VLOOKUP(A207,Rec!$A$4:$H$1001,3,FALSE),"")</f>
        <v/>
      </c>
      <c r="C207" s="11"/>
      <c r="D207" s="12"/>
      <c r="E207" s="1"/>
      <c r="F207" s="1"/>
      <c r="G207" s="1"/>
      <c r="H207" s="1"/>
      <c r="I207" s="1"/>
      <c r="J207" s="1"/>
      <c r="K207" s="1"/>
      <c r="L207" s="1"/>
      <c r="M207" s="2">
        <f t="shared" si="3"/>
        <v>0</v>
      </c>
    </row>
    <row r="208" spans="1:13" ht="20.25" x14ac:dyDescent="0.3">
      <c r="A208">
        <v>203</v>
      </c>
      <c r="B208" s="7" t="str">
        <f>IFERROR(VLOOKUP(A208,Rec!$A$4:$H$1001,3,FALSE),"")</f>
        <v/>
      </c>
      <c r="C208" s="11"/>
      <c r="D208" s="12"/>
      <c r="E208" s="1"/>
      <c r="F208" s="1"/>
      <c r="G208" s="1"/>
      <c r="H208" s="1"/>
      <c r="I208" s="1"/>
      <c r="J208" s="1"/>
      <c r="K208" s="1"/>
      <c r="L208" s="1"/>
      <c r="M208" s="2">
        <f t="shared" si="3"/>
        <v>0</v>
      </c>
    </row>
    <row r="209" spans="1:13" ht="20.25" x14ac:dyDescent="0.3">
      <c r="A209">
        <v>204</v>
      </c>
      <c r="B209" s="7" t="str">
        <f>IFERROR(VLOOKUP(A209,Rec!$A$4:$H$1001,3,FALSE),"")</f>
        <v/>
      </c>
      <c r="C209" s="11"/>
      <c r="D209" s="12"/>
      <c r="E209" s="1"/>
      <c r="F209" s="1"/>
      <c r="G209" s="1"/>
      <c r="H209" s="1"/>
      <c r="I209" s="1"/>
      <c r="J209" s="1"/>
      <c r="K209" s="1"/>
      <c r="L209" s="1"/>
      <c r="M209" s="2">
        <f t="shared" si="3"/>
        <v>0</v>
      </c>
    </row>
    <row r="210" spans="1:13" ht="20.25" x14ac:dyDescent="0.3">
      <c r="A210">
        <v>205</v>
      </c>
      <c r="B210" s="7" t="str">
        <f>IFERROR(VLOOKUP(A210,Rec!$A$4:$H$1001,3,FALSE),"")</f>
        <v/>
      </c>
      <c r="C210" s="11"/>
      <c r="D210" s="12"/>
      <c r="E210" s="1"/>
      <c r="F210" s="1"/>
      <c r="G210" s="1"/>
      <c r="H210" s="1"/>
      <c r="I210" s="1"/>
      <c r="J210" s="1"/>
      <c r="K210" s="1"/>
      <c r="L210" s="1"/>
      <c r="M210" s="2">
        <f t="shared" si="3"/>
        <v>0</v>
      </c>
    </row>
    <row r="211" spans="1:13" ht="20.25" x14ac:dyDescent="0.3">
      <c r="A211">
        <v>206</v>
      </c>
      <c r="B211" s="7" t="str">
        <f>IFERROR(VLOOKUP(A211,Rec!$A$4:$H$1001,3,FALSE),"")</f>
        <v/>
      </c>
      <c r="C211" s="11"/>
      <c r="D211" s="12"/>
      <c r="E211" s="1"/>
      <c r="F211" s="1"/>
      <c r="G211" s="1"/>
      <c r="H211" s="1"/>
      <c r="I211" s="1"/>
      <c r="J211" s="1"/>
      <c r="K211" s="1"/>
      <c r="L211" s="1"/>
      <c r="M211" s="2">
        <f t="shared" si="3"/>
        <v>0</v>
      </c>
    </row>
    <row r="212" spans="1:13" ht="20.25" x14ac:dyDescent="0.3">
      <c r="A212">
        <v>207</v>
      </c>
      <c r="B212" s="7" t="str">
        <f>IFERROR(VLOOKUP(A212,Rec!$A$4:$H$1001,3,FALSE),"")</f>
        <v/>
      </c>
      <c r="C212" s="11"/>
      <c r="D212" s="12"/>
      <c r="E212" s="1"/>
      <c r="F212" s="1"/>
      <c r="G212" s="1"/>
      <c r="H212" s="1"/>
      <c r="I212" s="1"/>
      <c r="J212" s="1"/>
      <c r="K212" s="1"/>
      <c r="L212" s="1"/>
      <c r="M212" s="2">
        <f t="shared" si="3"/>
        <v>0</v>
      </c>
    </row>
    <row r="213" spans="1:13" ht="20.25" x14ac:dyDescent="0.3">
      <c r="A213">
        <v>208</v>
      </c>
      <c r="B213" s="7" t="str">
        <f>IFERROR(VLOOKUP(A213,Rec!$A$4:$H$1001,3,FALSE),"")</f>
        <v/>
      </c>
      <c r="C213" s="11"/>
      <c r="D213" s="12"/>
      <c r="E213" s="1"/>
      <c r="F213" s="1"/>
      <c r="G213" s="1"/>
      <c r="H213" s="1"/>
      <c r="I213" s="1"/>
      <c r="J213" s="1"/>
      <c r="K213" s="1"/>
      <c r="L213" s="1"/>
      <c r="M213" s="2">
        <f t="shared" si="3"/>
        <v>0</v>
      </c>
    </row>
    <row r="214" spans="1:13" ht="20.25" x14ac:dyDescent="0.3">
      <c r="A214">
        <v>209</v>
      </c>
      <c r="B214" s="7" t="str">
        <f>IFERROR(VLOOKUP(A214,Rec!$A$4:$H$1001,3,FALSE),"")</f>
        <v/>
      </c>
      <c r="C214" s="11"/>
      <c r="D214" s="12"/>
      <c r="E214" s="1"/>
      <c r="F214" s="1"/>
      <c r="G214" s="1"/>
      <c r="H214" s="1"/>
      <c r="I214" s="1"/>
      <c r="J214" s="1"/>
      <c r="K214" s="1"/>
      <c r="L214" s="1"/>
      <c r="M214" s="2">
        <f t="shared" si="3"/>
        <v>0</v>
      </c>
    </row>
    <row r="215" spans="1:13" ht="20.25" x14ac:dyDescent="0.3">
      <c r="A215">
        <v>210</v>
      </c>
      <c r="B215" s="7" t="str">
        <f>IFERROR(VLOOKUP(A215,Rec!$A$4:$H$1001,3,FALSE),"")</f>
        <v/>
      </c>
      <c r="C215" s="11"/>
      <c r="D215" s="12"/>
      <c r="E215" s="1"/>
      <c r="F215" s="1"/>
      <c r="G215" s="1"/>
      <c r="H215" s="1"/>
      <c r="I215" s="1"/>
      <c r="J215" s="1"/>
      <c r="K215" s="1"/>
      <c r="L215" s="1"/>
      <c r="M215" s="2">
        <f t="shared" si="3"/>
        <v>0</v>
      </c>
    </row>
    <row r="216" spans="1:13" ht="20.25" x14ac:dyDescent="0.3">
      <c r="A216">
        <v>211</v>
      </c>
      <c r="B216" s="7" t="str">
        <f>IFERROR(VLOOKUP(A216,Rec!$A$4:$H$1001,3,FALSE),"")</f>
        <v/>
      </c>
      <c r="C216" s="11"/>
      <c r="D216" s="12"/>
      <c r="E216" s="1"/>
      <c r="F216" s="1"/>
      <c r="G216" s="1"/>
      <c r="H216" s="1"/>
      <c r="I216" s="1"/>
      <c r="J216" s="1"/>
      <c r="K216" s="1"/>
      <c r="L216" s="1"/>
      <c r="M216" s="2">
        <f t="shared" si="3"/>
        <v>0</v>
      </c>
    </row>
    <row r="217" spans="1:13" ht="20.25" x14ac:dyDescent="0.3">
      <c r="A217">
        <v>212</v>
      </c>
      <c r="B217" s="7" t="str">
        <f>IFERROR(VLOOKUP(A217,Rec!$A$4:$H$1001,3,FALSE),"")</f>
        <v/>
      </c>
      <c r="C217" s="11"/>
      <c r="D217" s="12"/>
      <c r="E217" s="1"/>
      <c r="F217" s="1"/>
      <c r="G217" s="1"/>
      <c r="H217" s="1"/>
      <c r="I217" s="1"/>
      <c r="J217" s="1"/>
      <c r="K217" s="1"/>
      <c r="L217" s="1"/>
      <c r="M217" s="2">
        <f t="shared" si="3"/>
        <v>0</v>
      </c>
    </row>
    <row r="218" spans="1:13" ht="20.25" x14ac:dyDescent="0.3">
      <c r="A218">
        <v>213</v>
      </c>
      <c r="B218" s="7" t="str">
        <f>IFERROR(VLOOKUP(A218,Rec!$A$4:$H$1001,3,FALSE),"")</f>
        <v/>
      </c>
      <c r="C218" s="11"/>
      <c r="D218" s="12"/>
      <c r="E218" s="1"/>
      <c r="F218" s="1"/>
      <c r="G218" s="1"/>
      <c r="H218" s="1"/>
      <c r="I218" s="1"/>
      <c r="J218" s="1"/>
      <c r="K218" s="1"/>
      <c r="L218" s="1"/>
      <c r="M218" s="2">
        <f t="shared" si="3"/>
        <v>0</v>
      </c>
    </row>
    <row r="219" spans="1:13" ht="20.25" x14ac:dyDescent="0.3">
      <c r="A219">
        <v>214</v>
      </c>
      <c r="B219" s="7" t="str">
        <f>IFERROR(VLOOKUP(A219,Rec!$A$4:$H$1001,3,FALSE),"")</f>
        <v/>
      </c>
      <c r="C219" s="11"/>
      <c r="D219" s="12"/>
      <c r="E219" s="1"/>
      <c r="F219" s="1"/>
      <c r="G219" s="1"/>
      <c r="H219" s="1"/>
      <c r="I219" s="1"/>
      <c r="J219" s="1"/>
      <c r="K219" s="1"/>
      <c r="L219" s="1"/>
      <c r="M219" s="2">
        <f t="shared" si="3"/>
        <v>0</v>
      </c>
    </row>
    <row r="220" spans="1:13" ht="20.25" x14ac:dyDescent="0.3">
      <c r="A220">
        <v>215</v>
      </c>
      <c r="B220" s="7" t="str">
        <f>IFERROR(VLOOKUP(A220,Rec!$A$4:$H$1001,3,FALSE),"")</f>
        <v/>
      </c>
      <c r="C220" s="11"/>
      <c r="D220" s="12"/>
      <c r="E220" s="1"/>
      <c r="F220" s="1"/>
      <c r="G220" s="1"/>
      <c r="H220" s="1"/>
      <c r="I220" s="1"/>
      <c r="J220" s="1"/>
      <c r="K220" s="1"/>
      <c r="L220" s="1"/>
      <c r="M220" s="2">
        <f t="shared" si="3"/>
        <v>0</v>
      </c>
    </row>
    <row r="221" spans="1:13" ht="20.25" x14ac:dyDescent="0.3">
      <c r="A221">
        <v>216</v>
      </c>
      <c r="B221" s="7" t="str">
        <f>IFERROR(VLOOKUP(A221,Rec!$A$4:$H$1001,3,FALSE),"")</f>
        <v/>
      </c>
      <c r="C221" s="11"/>
      <c r="D221" s="12"/>
      <c r="E221" s="1"/>
      <c r="F221" s="1"/>
      <c r="G221" s="1"/>
      <c r="H221" s="1"/>
      <c r="I221" s="1"/>
      <c r="J221" s="1"/>
      <c r="K221" s="1"/>
      <c r="L221" s="1"/>
      <c r="M221" s="2">
        <f t="shared" si="3"/>
        <v>0</v>
      </c>
    </row>
    <row r="222" spans="1:13" ht="20.25" x14ac:dyDescent="0.3">
      <c r="A222">
        <v>217</v>
      </c>
      <c r="B222" s="7" t="str">
        <f>IFERROR(VLOOKUP(A222,Rec!$A$4:$H$1001,3,FALSE),"")</f>
        <v/>
      </c>
      <c r="C222" s="11"/>
      <c r="D222" s="12"/>
      <c r="E222" s="1"/>
      <c r="F222" s="1"/>
      <c r="G222" s="1"/>
      <c r="H222" s="1"/>
      <c r="I222" s="1"/>
      <c r="J222" s="1"/>
      <c r="K222" s="1"/>
      <c r="L222" s="1"/>
      <c r="M222" s="2">
        <f t="shared" si="3"/>
        <v>0</v>
      </c>
    </row>
    <row r="223" spans="1:13" ht="20.25" x14ac:dyDescent="0.3">
      <c r="A223">
        <v>218</v>
      </c>
      <c r="B223" s="7" t="str">
        <f>IFERROR(VLOOKUP(A223,Rec!$A$4:$H$1001,3,FALSE),"")</f>
        <v/>
      </c>
      <c r="C223" s="11"/>
      <c r="D223" s="12"/>
      <c r="E223" s="1"/>
      <c r="F223" s="1"/>
      <c r="G223" s="1"/>
      <c r="H223" s="1"/>
      <c r="I223" s="1"/>
      <c r="J223" s="1"/>
      <c r="K223" s="1"/>
      <c r="L223" s="1"/>
      <c r="M223" s="2">
        <f t="shared" si="3"/>
        <v>0</v>
      </c>
    </row>
    <row r="224" spans="1:13" ht="20.25" x14ac:dyDescent="0.3">
      <c r="A224">
        <v>219</v>
      </c>
      <c r="B224" s="7" t="str">
        <f>IFERROR(VLOOKUP(A224,Rec!$A$4:$H$1001,3,FALSE),"")</f>
        <v/>
      </c>
      <c r="C224" s="11"/>
      <c r="D224" s="12"/>
      <c r="E224" s="1"/>
      <c r="F224" s="1"/>
      <c r="G224" s="1"/>
      <c r="H224" s="1"/>
      <c r="I224" s="1"/>
      <c r="J224" s="1"/>
      <c r="K224" s="1"/>
      <c r="L224" s="1"/>
      <c r="M224" s="2">
        <f t="shared" si="3"/>
        <v>0</v>
      </c>
    </row>
    <row r="225" spans="1:13" ht="20.25" x14ac:dyDescent="0.3">
      <c r="A225">
        <v>220</v>
      </c>
      <c r="B225" s="7" t="str">
        <f>IFERROR(VLOOKUP(A225,Rec!$A$4:$H$1001,3,FALSE),"")</f>
        <v/>
      </c>
      <c r="C225" s="11"/>
      <c r="D225" s="12"/>
      <c r="E225" s="1"/>
      <c r="F225" s="1"/>
      <c r="G225" s="1"/>
      <c r="H225" s="1"/>
      <c r="I225" s="1"/>
      <c r="J225" s="1"/>
      <c r="K225" s="1"/>
      <c r="L225" s="1"/>
      <c r="M225" s="2">
        <f t="shared" si="3"/>
        <v>0</v>
      </c>
    </row>
    <row r="226" spans="1:13" ht="20.25" x14ac:dyDescent="0.3">
      <c r="A226">
        <v>221</v>
      </c>
      <c r="B226" s="7" t="str">
        <f>IFERROR(VLOOKUP(A226,Rec!$A$4:$H$1001,3,FALSE),"")</f>
        <v/>
      </c>
      <c r="C226" s="11"/>
      <c r="D226" s="12"/>
      <c r="E226" s="1"/>
      <c r="F226" s="1"/>
      <c r="G226" s="1"/>
      <c r="H226" s="1"/>
      <c r="I226" s="1"/>
      <c r="J226" s="1"/>
      <c r="K226" s="1"/>
      <c r="L226" s="1"/>
      <c r="M226" s="2">
        <f t="shared" si="3"/>
        <v>0</v>
      </c>
    </row>
    <row r="227" spans="1:13" ht="20.25" x14ac:dyDescent="0.3">
      <c r="A227">
        <v>222</v>
      </c>
      <c r="B227" s="7" t="str">
        <f>IFERROR(VLOOKUP(A227,Rec!$A$4:$H$1001,3,FALSE),"")</f>
        <v/>
      </c>
      <c r="C227" s="11"/>
      <c r="D227" s="12"/>
      <c r="E227" s="1"/>
      <c r="F227" s="1"/>
      <c r="G227" s="1"/>
      <c r="H227" s="1"/>
      <c r="I227" s="1"/>
      <c r="J227" s="1"/>
      <c r="K227" s="1"/>
      <c r="L227" s="1"/>
      <c r="M227" s="2">
        <f t="shared" si="3"/>
        <v>0</v>
      </c>
    </row>
    <row r="228" spans="1:13" ht="20.25" x14ac:dyDescent="0.3">
      <c r="A228">
        <v>223</v>
      </c>
      <c r="B228" s="7" t="str">
        <f>IFERROR(VLOOKUP(A228,Rec!$A$4:$H$1001,3,FALSE),"")</f>
        <v/>
      </c>
      <c r="C228" s="11"/>
      <c r="D228" s="12"/>
      <c r="E228" s="1"/>
      <c r="F228" s="1"/>
      <c r="G228" s="1"/>
      <c r="H228" s="1"/>
      <c r="I228" s="1"/>
      <c r="J228" s="1"/>
      <c r="K228" s="1"/>
      <c r="L228" s="1"/>
      <c r="M228" s="2">
        <f t="shared" si="3"/>
        <v>0</v>
      </c>
    </row>
    <row r="229" spans="1:13" ht="20.25" x14ac:dyDescent="0.3">
      <c r="A229">
        <v>224</v>
      </c>
      <c r="B229" s="7" t="str">
        <f>IFERROR(VLOOKUP(A229,Rec!$A$4:$H$1001,3,FALSE),"")</f>
        <v/>
      </c>
      <c r="C229" s="11"/>
      <c r="D229" s="12"/>
      <c r="E229" s="1"/>
      <c r="F229" s="1"/>
      <c r="G229" s="1"/>
      <c r="H229" s="1"/>
      <c r="I229" s="1"/>
      <c r="J229" s="1"/>
      <c r="K229" s="1"/>
      <c r="L229" s="1"/>
      <c r="M229" s="2">
        <f t="shared" si="3"/>
        <v>0</v>
      </c>
    </row>
    <row r="230" spans="1:13" ht="20.25" x14ac:dyDescent="0.3">
      <c r="A230">
        <v>225</v>
      </c>
      <c r="B230" s="7" t="str">
        <f>IFERROR(VLOOKUP(A230,Rec!$A$4:$H$1001,3,FALSE),"")</f>
        <v/>
      </c>
      <c r="C230" s="11"/>
      <c r="D230" s="12"/>
      <c r="E230" s="1"/>
      <c r="F230" s="1"/>
      <c r="G230" s="1"/>
      <c r="H230" s="1"/>
      <c r="I230" s="1"/>
      <c r="J230" s="1"/>
      <c r="K230" s="1"/>
      <c r="L230" s="1"/>
      <c r="M230" s="2">
        <f t="shared" si="3"/>
        <v>0</v>
      </c>
    </row>
    <row r="231" spans="1:13" ht="20.25" x14ac:dyDescent="0.3">
      <c r="A231">
        <v>226</v>
      </c>
      <c r="B231" s="7" t="str">
        <f>IFERROR(VLOOKUP(A231,Rec!$A$4:$H$1001,3,FALSE),"")</f>
        <v/>
      </c>
      <c r="C231" s="11"/>
      <c r="D231" s="12"/>
      <c r="E231" s="1"/>
      <c r="F231" s="1"/>
      <c r="G231" s="1"/>
      <c r="H231" s="1"/>
      <c r="I231" s="1"/>
      <c r="J231" s="1"/>
      <c r="K231" s="1"/>
      <c r="L231" s="1"/>
      <c r="M231" s="2">
        <f t="shared" si="3"/>
        <v>0</v>
      </c>
    </row>
    <row r="232" spans="1:13" ht="20.25" x14ac:dyDescent="0.3">
      <c r="A232">
        <v>227</v>
      </c>
      <c r="B232" s="7" t="str">
        <f>IFERROR(VLOOKUP(A232,Rec!$A$4:$H$1001,3,FALSE),"")</f>
        <v/>
      </c>
      <c r="C232" s="11"/>
      <c r="D232" s="12"/>
      <c r="E232" s="1"/>
      <c r="F232" s="1"/>
      <c r="G232" s="1"/>
      <c r="H232" s="1"/>
      <c r="I232" s="1"/>
      <c r="J232" s="1"/>
      <c r="K232" s="1"/>
      <c r="L232" s="1"/>
      <c r="M232" s="2">
        <f t="shared" si="3"/>
        <v>0</v>
      </c>
    </row>
    <row r="233" spans="1:13" ht="20.25" x14ac:dyDescent="0.3">
      <c r="A233">
        <v>228</v>
      </c>
      <c r="B233" s="7" t="str">
        <f>IFERROR(VLOOKUP(A233,Rec!$A$4:$H$1001,3,FALSE),"")</f>
        <v/>
      </c>
      <c r="C233" s="11"/>
      <c r="D233" s="12"/>
      <c r="E233" s="1"/>
      <c r="F233" s="1"/>
      <c r="G233" s="1"/>
      <c r="H233" s="1"/>
      <c r="I233" s="1"/>
      <c r="J233" s="1"/>
      <c r="K233" s="1"/>
      <c r="L233" s="1"/>
      <c r="M233" s="2">
        <f t="shared" si="3"/>
        <v>0</v>
      </c>
    </row>
    <row r="234" spans="1:13" ht="20.25" x14ac:dyDescent="0.3">
      <c r="A234">
        <v>229</v>
      </c>
      <c r="B234" s="7" t="str">
        <f>IFERROR(VLOOKUP(A234,Rec!$A$4:$H$1001,3,FALSE),"")</f>
        <v/>
      </c>
      <c r="C234" s="11"/>
      <c r="D234" s="12"/>
      <c r="E234" s="1"/>
      <c r="F234" s="1"/>
      <c r="G234" s="1"/>
      <c r="H234" s="1"/>
      <c r="I234" s="1"/>
      <c r="J234" s="1"/>
      <c r="K234" s="1"/>
      <c r="L234" s="1"/>
      <c r="M234" s="2">
        <f t="shared" si="3"/>
        <v>0</v>
      </c>
    </row>
    <row r="235" spans="1:13" ht="20.25" x14ac:dyDescent="0.3">
      <c r="A235">
        <v>230</v>
      </c>
      <c r="B235" s="7" t="str">
        <f>IFERROR(VLOOKUP(A235,Rec!$A$4:$H$1001,3,FALSE),"")</f>
        <v/>
      </c>
      <c r="C235" s="11"/>
      <c r="D235" s="12"/>
      <c r="E235" s="1"/>
      <c r="F235" s="1"/>
      <c r="G235" s="1"/>
      <c r="H235" s="1"/>
      <c r="I235" s="1"/>
      <c r="J235" s="1"/>
      <c r="K235" s="1"/>
      <c r="L235" s="1"/>
      <c r="M235" s="2">
        <f t="shared" si="3"/>
        <v>0</v>
      </c>
    </row>
    <row r="236" spans="1:13" ht="20.25" x14ac:dyDescent="0.3">
      <c r="A236">
        <v>231</v>
      </c>
      <c r="B236" s="7" t="str">
        <f>IFERROR(VLOOKUP(A236,Rec!$A$4:$H$1001,3,FALSE),"")</f>
        <v/>
      </c>
      <c r="C236" s="11"/>
      <c r="D236" s="12"/>
      <c r="E236" s="1"/>
      <c r="F236" s="1"/>
      <c r="G236" s="1"/>
      <c r="H236" s="1"/>
      <c r="I236" s="1"/>
      <c r="J236" s="1"/>
      <c r="K236" s="1"/>
      <c r="L236" s="1"/>
      <c r="M236" s="2">
        <f t="shared" si="3"/>
        <v>0</v>
      </c>
    </row>
    <row r="237" spans="1:13" ht="20.25" x14ac:dyDescent="0.3">
      <c r="A237">
        <v>232</v>
      </c>
      <c r="B237" s="7" t="str">
        <f>IFERROR(VLOOKUP(A237,Rec!$A$4:$H$1001,3,FALSE),"")</f>
        <v/>
      </c>
      <c r="C237" s="11"/>
      <c r="D237" s="12"/>
      <c r="E237" s="1"/>
      <c r="F237" s="1"/>
      <c r="G237" s="1"/>
      <c r="H237" s="1"/>
      <c r="I237" s="1"/>
      <c r="J237" s="1"/>
      <c r="K237" s="1"/>
      <c r="L237" s="1"/>
      <c r="M237" s="2">
        <f t="shared" si="3"/>
        <v>0</v>
      </c>
    </row>
    <row r="238" spans="1:13" ht="20.25" x14ac:dyDescent="0.3">
      <c r="A238">
        <v>233</v>
      </c>
      <c r="B238" s="7" t="str">
        <f>IFERROR(VLOOKUP(A238,Rec!$A$4:$H$1001,3,FALSE),"")</f>
        <v/>
      </c>
      <c r="C238" s="11"/>
      <c r="D238" s="12"/>
      <c r="E238" s="1"/>
      <c r="F238" s="1"/>
      <c r="G238" s="1"/>
      <c r="H238" s="1"/>
      <c r="I238" s="1"/>
      <c r="J238" s="1"/>
      <c r="K238" s="1"/>
      <c r="L238" s="1"/>
      <c r="M238" s="2">
        <f t="shared" si="3"/>
        <v>0</v>
      </c>
    </row>
    <row r="239" spans="1:13" ht="20.25" x14ac:dyDescent="0.3">
      <c r="A239">
        <v>234</v>
      </c>
      <c r="B239" s="7" t="str">
        <f>IFERROR(VLOOKUP(A239,Rec!$A$4:$H$1001,3,FALSE),"")</f>
        <v/>
      </c>
      <c r="C239" s="11"/>
      <c r="D239" s="12"/>
      <c r="E239" s="1"/>
      <c r="F239" s="1"/>
      <c r="G239" s="1"/>
      <c r="H239" s="1"/>
      <c r="I239" s="1"/>
      <c r="J239" s="1"/>
      <c r="K239" s="1"/>
      <c r="L239" s="1"/>
      <c r="M239" s="2">
        <f t="shared" si="3"/>
        <v>0</v>
      </c>
    </row>
    <row r="240" spans="1:13" ht="20.25" x14ac:dyDescent="0.3">
      <c r="A240">
        <v>235</v>
      </c>
      <c r="B240" s="7" t="str">
        <f>IFERROR(VLOOKUP(A240,Rec!$A$4:$H$1001,3,FALSE),"")</f>
        <v/>
      </c>
      <c r="C240" s="11"/>
      <c r="D240" s="12"/>
      <c r="E240" s="1"/>
      <c r="F240" s="1"/>
      <c r="G240" s="1"/>
      <c r="H240" s="1"/>
      <c r="I240" s="1"/>
      <c r="J240" s="1"/>
      <c r="K240" s="1"/>
      <c r="L240" s="1"/>
      <c r="M240" s="2">
        <f t="shared" si="3"/>
        <v>0</v>
      </c>
    </row>
    <row r="241" spans="1:13" ht="20.25" x14ac:dyDescent="0.3">
      <c r="A241">
        <v>236</v>
      </c>
      <c r="B241" s="7" t="str">
        <f>IFERROR(VLOOKUP(A241,Rec!$A$4:$H$1001,3,FALSE),"")</f>
        <v/>
      </c>
      <c r="C241" s="11"/>
      <c r="D241" s="12"/>
      <c r="E241" s="1"/>
      <c r="F241" s="1"/>
      <c r="G241" s="1"/>
      <c r="H241" s="1"/>
      <c r="I241" s="1"/>
      <c r="J241" s="1"/>
      <c r="K241" s="1"/>
      <c r="L241" s="1"/>
      <c r="M241" s="2">
        <f t="shared" si="3"/>
        <v>0</v>
      </c>
    </row>
    <row r="242" spans="1:13" ht="20.25" x14ac:dyDescent="0.3">
      <c r="A242">
        <v>237</v>
      </c>
      <c r="B242" s="7" t="str">
        <f>IFERROR(VLOOKUP(A242,Rec!$A$4:$H$1001,3,FALSE),"")</f>
        <v/>
      </c>
      <c r="C242" s="11"/>
      <c r="D242" s="12"/>
      <c r="E242" s="1"/>
      <c r="F242" s="1"/>
      <c r="G242" s="1"/>
      <c r="H242" s="1"/>
      <c r="I242" s="1"/>
      <c r="J242" s="1"/>
      <c r="K242" s="1"/>
      <c r="L242" s="1"/>
      <c r="M242" s="2">
        <f t="shared" si="3"/>
        <v>0</v>
      </c>
    </row>
    <row r="243" spans="1:13" ht="20.25" x14ac:dyDescent="0.3">
      <c r="A243">
        <v>238</v>
      </c>
      <c r="B243" s="7" t="str">
        <f>IFERROR(VLOOKUP(A243,Rec!$A$4:$H$1001,3,FALSE),"")</f>
        <v/>
      </c>
      <c r="C243" s="11"/>
      <c r="D243" s="12"/>
      <c r="E243" s="1"/>
      <c r="F243" s="1"/>
      <c r="G243" s="1"/>
      <c r="H243" s="1"/>
      <c r="I243" s="1"/>
      <c r="J243" s="1"/>
      <c r="K243" s="1"/>
      <c r="L243" s="1"/>
      <c r="M243" s="2">
        <f t="shared" si="3"/>
        <v>0</v>
      </c>
    </row>
    <row r="244" spans="1:13" ht="20.25" x14ac:dyDescent="0.3">
      <c r="A244">
        <v>239</v>
      </c>
      <c r="B244" s="7" t="str">
        <f>IFERROR(VLOOKUP(A244,Rec!$A$4:$H$1001,3,FALSE),"")</f>
        <v/>
      </c>
      <c r="C244" s="11"/>
      <c r="D244" s="12"/>
      <c r="E244" s="1"/>
      <c r="F244" s="1"/>
      <c r="G244" s="1"/>
      <c r="H244" s="1"/>
      <c r="I244" s="1"/>
      <c r="J244" s="1"/>
      <c r="K244" s="1"/>
      <c r="L244" s="1"/>
      <c r="M244" s="2">
        <f t="shared" si="3"/>
        <v>0</v>
      </c>
    </row>
    <row r="245" spans="1:13" ht="20.25" x14ac:dyDescent="0.3">
      <c r="A245">
        <v>240</v>
      </c>
      <c r="B245" s="7" t="str">
        <f>IFERROR(VLOOKUP(A245,Rec!$A$4:$H$1001,3,FALSE),"")</f>
        <v/>
      </c>
      <c r="C245" s="11"/>
      <c r="D245" s="12"/>
      <c r="E245" s="1"/>
      <c r="F245" s="1"/>
      <c r="G245" s="1"/>
      <c r="H245" s="1"/>
      <c r="I245" s="1"/>
      <c r="J245" s="1"/>
      <c r="K245" s="1"/>
      <c r="L245" s="1"/>
      <c r="M245" s="2">
        <f t="shared" si="3"/>
        <v>0</v>
      </c>
    </row>
    <row r="246" spans="1:13" ht="20.25" x14ac:dyDescent="0.3">
      <c r="A246">
        <v>241</v>
      </c>
      <c r="B246" s="7" t="str">
        <f>IFERROR(VLOOKUP(A246,Rec!$A$4:$H$1001,3,FALSE),"")</f>
        <v/>
      </c>
      <c r="C246" s="11"/>
      <c r="D246" s="12"/>
      <c r="E246" s="1"/>
      <c r="F246" s="1"/>
      <c r="G246" s="1"/>
      <c r="H246" s="1"/>
      <c r="I246" s="1"/>
      <c r="J246" s="1"/>
      <c r="K246" s="1"/>
      <c r="L246" s="1"/>
      <c r="M246" s="2">
        <f t="shared" si="3"/>
        <v>0</v>
      </c>
    </row>
    <row r="247" spans="1:13" ht="20.25" x14ac:dyDescent="0.3">
      <c r="A247">
        <v>242</v>
      </c>
      <c r="B247" s="7" t="str">
        <f>IFERROR(VLOOKUP(A247,Rec!$A$4:$H$1001,3,FALSE),"")</f>
        <v/>
      </c>
      <c r="C247" s="11"/>
      <c r="D247" s="12"/>
      <c r="E247" s="1"/>
      <c r="F247" s="1"/>
      <c r="G247" s="1"/>
      <c r="H247" s="1"/>
      <c r="I247" s="1"/>
      <c r="J247" s="1"/>
      <c r="K247" s="1"/>
      <c r="L247" s="1"/>
      <c r="M247" s="2">
        <f t="shared" si="3"/>
        <v>0</v>
      </c>
    </row>
    <row r="248" spans="1:13" ht="20.25" x14ac:dyDescent="0.3">
      <c r="A248">
        <v>243</v>
      </c>
      <c r="B248" s="7" t="str">
        <f>IFERROR(VLOOKUP(A248,Rec!$A$4:$H$1001,3,FALSE),"")</f>
        <v/>
      </c>
      <c r="C248" s="11"/>
      <c r="D248" s="12"/>
      <c r="E248" s="1"/>
      <c r="F248" s="1"/>
      <c r="G248" s="1"/>
      <c r="H248" s="1"/>
      <c r="I248" s="1"/>
      <c r="J248" s="1"/>
      <c r="K248" s="1"/>
      <c r="L248" s="1"/>
      <c r="M248" s="2">
        <f t="shared" si="3"/>
        <v>0</v>
      </c>
    </row>
    <row r="249" spans="1:13" ht="20.25" x14ac:dyDescent="0.3">
      <c r="A249">
        <v>244</v>
      </c>
      <c r="B249" s="7" t="str">
        <f>IFERROR(VLOOKUP(A249,Rec!$A$4:$H$1001,3,FALSE),"")</f>
        <v/>
      </c>
      <c r="C249" s="11"/>
      <c r="D249" s="12"/>
      <c r="E249" s="1"/>
      <c r="F249" s="1"/>
      <c r="G249" s="1"/>
      <c r="H249" s="1"/>
      <c r="I249" s="1"/>
      <c r="J249" s="1"/>
      <c r="K249" s="1"/>
      <c r="L249" s="1"/>
      <c r="M249" s="2">
        <f t="shared" si="3"/>
        <v>0</v>
      </c>
    </row>
    <row r="250" spans="1:13" ht="20.25" x14ac:dyDescent="0.3">
      <c r="A250">
        <v>245</v>
      </c>
      <c r="B250" s="7" t="str">
        <f>IFERROR(VLOOKUP(A250,Rec!$A$4:$H$1001,3,FALSE),"")</f>
        <v/>
      </c>
      <c r="C250" s="11"/>
      <c r="D250" s="12"/>
      <c r="E250" s="1"/>
      <c r="F250" s="1"/>
      <c r="G250" s="1"/>
      <c r="H250" s="1"/>
      <c r="I250" s="1"/>
      <c r="J250" s="1"/>
      <c r="K250" s="1"/>
      <c r="L250" s="1"/>
      <c r="M250" s="2">
        <f t="shared" si="3"/>
        <v>0</v>
      </c>
    </row>
    <row r="251" spans="1:13" ht="20.25" x14ac:dyDescent="0.3">
      <c r="A251">
        <v>246</v>
      </c>
      <c r="B251" s="7" t="str">
        <f>IFERROR(VLOOKUP(A251,Rec!$A$4:$H$1001,3,FALSE),"")</f>
        <v/>
      </c>
      <c r="C251" s="11"/>
      <c r="D251" s="12"/>
      <c r="E251" s="1"/>
      <c r="F251" s="1"/>
      <c r="G251" s="1"/>
      <c r="H251" s="1"/>
      <c r="I251" s="1"/>
      <c r="J251" s="1"/>
      <c r="K251" s="1"/>
      <c r="L251" s="1"/>
      <c r="M251" s="2">
        <f t="shared" si="3"/>
        <v>0</v>
      </c>
    </row>
    <row r="252" spans="1:13" ht="20.25" x14ac:dyDescent="0.3">
      <c r="A252">
        <v>247</v>
      </c>
      <c r="B252" s="7" t="str">
        <f>IFERROR(VLOOKUP(A252,Rec!$A$4:$H$1001,3,FALSE),"")</f>
        <v/>
      </c>
      <c r="C252" s="11"/>
      <c r="D252" s="12"/>
      <c r="E252" s="1"/>
      <c r="F252" s="1"/>
      <c r="G252" s="1"/>
      <c r="H252" s="1"/>
      <c r="I252" s="1"/>
      <c r="J252" s="1"/>
      <c r="K252" s="1"/>
      <c r="L252" s="1"/>
      <c r="M252" s="2">
        <f t="shared" si="3"/>
        <v>0</v>
      </c>
    </row>
    <row r="253" spans="1:13" ht="20.25" x14ac:dyDescent="0.3">
      <c r="A253">
        <v>248</v>
      </c>
      <c r="B253" s="7" t="str">
        <f>IFERROR(VLOOKUP(A253,Rec!$A$4:$H$1001,3,FALSE),"")</f>
        <v/>
      </c>
      <c r="C253" s="11"/>
      <c r="D253" s="12"/>
      <c r="E253" s="1"/>
      <c r="F253" s="1"/>
      <c r="G253" s="1"/>
      <c r="H253" s="1"/>
      <c r="I253" s="1"/>
      <c r="J253" s="1"/>
      <c r="K253" s="1"/>
      <c r="L253" s="1"/>
      <c r="M253" s="2">
        <f t="shared" si="3"/>
        <v>0</v>
      </c>
    </row>
    <row r="254" spans="1:13" ht="20.25" x14ac:dyDescent="0.3">
      <c r="A254">
        <v>249</v>
      </c>
      <c r="B254" s="7" t="str">
        <f>IFERROR(VLOOKUP(A254,Rec!$A$4:$H$1001,3,FALSE),"")</f>
        <v/>
      </c>
      <c r="C254" s="11"/>
      <c r="D254" s="12"/>
      <c r="E254" s="1"/>
      <c r="F254" s="1"/>
      <c r="G254" s="1"/>
      <c r="H254" s="1"/>
      <c r="I254" s="1"/>
      <c r="J254" s="1"/>
      <c r="K254" s="1"/>
      <c r="L254" s="1"/>
      <c r="M254" s="2">
        <f t="shared" si="3"/>
        <v>0</v>
      </c>
    </row>
    <row r="255" spans="1:13" ht="20.25" x14ac:dyDescent="0.3">
      <c r="A255">
        <v>250</v>
      </c>
      <c r="B255" s="7" t="str">
        <f>IFERROR(VLOOKUP(A255,Rec!$A$4:$H$1001,3,FALSE),"")</f>
        <v/>
      </c>
      <c r="C255" s="11"/>
      <c r="D255" s="12"/>
      <c r="E255" s="1"/>
      <c r="F255" s="1"/>
      <c r="G255" s="1"/>
      <c r="H255" s="1"/>
      <c r="I255" s="1"/>
      <c r="J255" s="1"/>
      <c r="K255" s="1"/>
      <c r="L255" s="1"/>
      <c r="M255" s="2">
        <f t="shared" si="3"/>
        <v>0</v>
      </c>
    </row>
    <row r="256" spans="1:13" ht="20.25" x14ac:dyDescent="0.3">
      <c r="A256">
        <v>251</v>
      </c>
      <c r="B256" s="7" t="str">
        <f>IFERROR(VLOOKUP(A256,Rec!$A$4:$H$1001,3,FALSE),"")</f>
        <v/>
      </c>
      <c r="C256" s="11"/>
      <c r="D256" s="12"/>
      <c r="E256" s="1"/>
      <c r="F256" s="1"/>
      <c r="G256" s="1"/>
      <c r="H256" s="1"/>
      <c r="I256" s="1"/>
      <c r="J256" s="1"/>
      <c r="K256" s="1"/>
      <c r="L256" s="1"/>
      <c r="M256" s="2">
        <f t="shared" si="3"/>
        <v>0</v>
      </c>
    </row>
    <row r="257" spans="1:13" ht="20.25" x14ac:dyDescent="0.3">
      <c r="A257">
        <v>252</v>
      </c>
      <c r="B257" s="7" t="str">
        <f>IFERROR(VLOOKUP(A257,Rec!$A$4:$H$1001,3,FALSE),"")</f>
        <v/>
      </c>
      <c r="C257" s="11"/>
      <c r="D257" s="12"/>
      <c r="E257" s="1"/>
      <c r="F257" s="1"/>
      <c r="G257" s="1"/>
      <c r="H257" s="1"/>
      <c r="I257" s="1"/>
      <c r="J257" s="1"/>
      <c r="K257" s="1"/>
      <c r="L257" s="1"/>
      <c r="M257" s="2">
        <f t="shared" si="3"/>
        <v>0</v>
      </c>
    </row>
    <row r="258" spans="1:13" ht="20.25" x14ac:dyDescent="0.3">
      <c r="A258">
        <v>253</v>
      </c>
      <c r="B258" s="7" t="str">
        <f>IFERROR(VLOOKUP(A258,Rec!$A$4:$H$1001,3,FALSE),"")</f>
        <v/>
      </c>
      <c r="C258" s="11"/>
      <c r="D258" s="12"/>
      <c r="E258" s="1"/>
      <c r="F258" s="1"/>
      <c r="G258" s="1"/>
      <c r="H258" s="1"/>
      <c r="I258" s="1"/>
      <c r="J258" s="1"/>
      <c r="K258" s="1"/>
      <c r="L258" s="1"/>
      <c r="M258" s="2">
        <f t="shared" si="3"/>
        <v>0</v>
      </c>
    </row>
    <row r="259" spans="1:13" ht="20.25" x14ac:dyDescent="0.3">
      <c r="A259">
        <v>254</v>
      </c>
      <c r="B259" s="7" t="str">
        <f>IFERROR(VLOOKUP(A259,Rec!$A$4:$H$1001,3,FALSE),"")</f>
        <v/>
      </c>
      <c r="C259" s="11"/>
      <c r="D259" s="12"/>
      <c r="E259" s="1"/>
      <c r="F259" s="1"/>
      <c r="G259" s="1"/>
      <c r="H259" s="1"/>
      <c r="I259" s="1"/>
      <c r="J259" s="1"/>
      <c r="K259" s="1"/>
      <c r="L259" s="1"/>
      <c r="M259" s="2">
        <f t="shared" si="3"/>
        <v>0</v>
      </c>
    </row>
    <row r="260" spans="1:13" ht="20.25" x14ac:dyDescent="0.3">
      <c r="A260">
        <v>255</v>
      </c>
      <c r="B260" s="7" t="str">
        <f>IFERROR(VLOOKUP(A260,Rec!$A$4:$H$1001,3,FALSE),"")</f>
        <v/>
      </c>
      <c r="C260" s="11"/>
      <c r="D260" s="12"/>
      <c r="E260" s="1"/>
      <c r="F260" s="1"/>
      <c r="G260" s="1"/>
      <c r="H260" s="1"/>
      <c r="I260" s="1"/>
      <c r="J260" s="1"/>
      <c r="K260" s="1"/>
      <c r="L260" s="1"/>
      <c r="M260" s="2">
        <f t="shared" si="3"/>
        <v>0</v>
      </c>
    </row>
    <row r="261" spans="1:13" ht="20.25" x14ac:dyDescent="0.3">
      <c r="A261">
        <v>256</v>
      </c>
      <c r="B261" s="7" t="str">
        <f>IFERROR(VLOOKUP(A261,Rec!$A$4:$H$1001,3,FALSE),"")</f>
        <v/>
      </c>
      <c r="C261" s="11"/>
      <c r="D261" s="12"/>
      <c r="E261" s="1"/>
      <c r="F261" s="1"/>
      <c r="G261" s="1"/>
      <c r="H261" s="1"/>
      <c r="I261" s="1"/>
      <c r="J261" s="1"/>
      <c r="K261" s="1"/>
      <c r="L261" s="1"/>
      <c r="M261" s="2">
        <f t="shared" si="3"/>
        <v>0</v>
      </c>
    </row>
    <row r="262" spans="1:13" ht="20.25" x14ac:dyDescent="0.3">
      <c r="A262">
        <v>257</v>
      </c>
      <c r="B262" s="7" t="str">
        <f>IFERROR(VLOOKUP(A262,Rec!$A$4:$H$1001,3,FALSE),"")</f>
        <v/>
      </c>
      <c r="C262" s="11"/>
      <c r="D262" s="12"/>
      <c r="E262" s="1"/>
      <c r="F262" s="1"/>
      <c r="G262" s="1"/>
      <c r="H262" s="1"/>
      <c r="I262" s="1"/>
      <c r="J262" s="1"/>
      <c r="K262" s="1"/>
      <c r="L262" s="1"/>
      <c r="M262" s="2">
        <f t="shared" si="3"/>
        <v>0</v>
      </c>
    </row>
    <row r="263" spans="1:13" ht="20.25" x14ac:dyDescent="0.3">
      <c r="A263">
        <v>258</v>
      </c>
      <c r="B263" s="7" t="str">
        <f>IFERROR(VLOOKUP(A263,Rec!$A$4:$H$1001,3,FALSE),"")</f>
        <v/>
      </c>
      <c r="C263" s="11"/>
      <c r="D263" s="12"/>
      <c r="E263" s="1"/>
      <c r="F263" s="1"/>
      <c r="G263" s="1"/>
      <c r="H263" s="1"/>
      <c r="I263" s="1"/>
      <c r="J263" s="1"/>
      <c r="K263" s="1"/>
      <c r="L263" s="1"/>
      <c r="M263" s="2">
        <f t="shared" si="3"/>
        <v>0</v>
      </c>
    </row>
    <row r="264" spans="1:13" ht="20.25" x14ac:dyDescent="0.3">
      <c r="A264">
        <v>259</v>
      </c>
      <c r="B264" s="7" t="str">
        <f>IFERROR(VLOOKUP(A264,Rec!$A$4:$H$1001,3,FALSE),"")</f>
        <v/>
      </c>
      <c r="C264" s="11"/>
      <c r="D264" s="12"/>
      <c r="E264" s="1"/>
      <c r="F264" s="1"/>
      <c r="G264" s="1"/>
      <c r="H264" s="1"/>
      <c r="I264" s="1"/>
      <c r="J264" s="1"/>
      <c r="K264" s="1"/>
      <c r="L264" s="1"/>
      <c r="M264" s="2">
        <f t="shared" ref="M264:M327" si="4">IFERROR(K264-L264,"")</f>
        <v>0</v>
      </c>
    </row>
    <row r="265" spans="1:13" ht="20.25" x14ac:dyDescent="0.3">
      <c r="A265">
        <v>260</v>
      </c>
      <c r="B265" s="7" t="str">
        <f>IFERROR(VLOOKUP(A265,Rec!$A$4:$H$1001,3,FALSE),"")</f>
        <v/>
      </c>
      <c r="C265" s="11"/>
      <c r="D265" s="12"/>
      <c r="E265" s="1"/>
      <c r="F265" s="1"/>
      <c r="G265" s="1"/>
      <c r="H265" s="1"/>
      <c r="I265" s="1"/>
      <c r="J265" s="1"/>
      <c r="K265" s="1"/>
      <c r="L265" s="1"/>
      <c r="M265" s="2">
        <f t="shared" si="4"/>
        <v>0</v>
      </c>
    </row>
    <row r="266" spans="1:13" ht="20.25" x14ac:dyDescent="0.3">
      <c r="A266">
        <v>261</v>
      </c>
      <c r="B266" s="7" t="str">
        <f>IFERROR(VLOOKUP(A266,Rec!$A$4:$H$1001,3,FALSE),"")</f>
        <v/>
      </c>
      <c r="C266" s="11"/>
      <c r="D266" s="12"/>
      <c r="E266" s="1"/>
      <c r="F266" s="1"/>
      <c r="G266" s="1"/>
      <c r="H266" s="1"/>
      <c r="I266" s="1"/>
      <c r="J266" s="1"/>
      <c r="K266" s="1"/>
      <c r="L266" s="1"/>
      <c r="M266" s="2">
        <f t="shared" si="4"/>
        <v>0</v>
      </c>
    </row>
    <row r="267" spans="1:13" ht="20.25" x14ac:dyDescent="0.3">
      <c r="A267">
        <v>262</v>
      </c>
      <c r="B267" s="7" t="str">
        <f>IFERROR(VLOOKUP(A267,Rec!$A$4:$H$1001,3,FALSE),"")</f>
        <v/>
      </c>
      <c r="C267" s="11"/>
      <c r="D267" s="12"/>
      <c r="E267" s="1"/>
      <c r="F267" s="1"/>
      <c r="G267" s="1"/>
      <c r="H267" s="1"/>
      <c r="I267" s="1"/>
      <c r="J267" s="1"/>
      <c r="K267" s="1"/>
      <c r="L267" s="1"/>
      <c r="M267" s="2">
        <f t="shared" si="4"/>
        <v>0</v>
      </c>
    </row>
    <row r="268" spans="1:13" ht="20.25" x14ac:dyDescent="0.3">
      <c r="A268">
        <v>263</v>
      </c>
      <c r="B268" s="7" t="str">
        <f>IFERROR(VLOOKUP(A268,Rec!$A$4:$H$1001,3,FALSE),"")</f>
        <v/>
      </c>
      <c r="C268" s="11"/>
      <c r="D268" s="12"/>
      <c r="E268" s="1"/>
      <c r="F268" s="1"/>
      <c r="G268" s="1"/>
      <c r="H268" s="1"/>
      <c r="I268" s="1"/>
      <c r="J268" s="1"/>
      <c r="K268" s="1"/>
      <c r="L268" s="1"/>
      <c r="M268" s="2">
        <f t="shared" si="4"/>
        <v>0</v>
      </c>
    </row>
    <row r="269" spans="1:13" ht="20.25" x14ac:dyDescent="0.3">
      <c r="A269">
        <v>264</v>
      </c>
      <c r="B269" s="7" t="str">
        <f>IFERROR(VLOOKUP(A269,Rec!$A$4:$H$1001,3,FALSE),"")</f>
        <v/>
      </c>
      <c r="C269" s="11"/>
      <c r="D269" s="12"/>
      <c r="E269" s="1"/>
      <c r="F269" s="1"/>
      <c r="G269" s="1"/>
      <c r="H269" s="1"/>
      <c r="I269" s="1"/>
      <c r="J269" s="1"/>
      <c r="K269" s="1"/>
      <c r="L269" s="1"/>
      <c r="M269" s="2">
        <f t="shared" si="4"/>
        <v>0</v>
      </c>
    </row>
    <row r="270" spans="1:13" ht="20.25" x14ac:dyDescent="0.3">
      <c r="A270">
        <v>265</v>
      </c>
      <c r="B270" s="7" t="str">
        <f>IFERROR(VLOOKUP(A270,Rec!$A$4:$H$1001,3,FALSE),"")</f>
        <v/>
      </c>
      <c r="C270" s="11"/>
      <c r="D270" s="12"/>
      <c r="E270" s="1"/>
      <c r="F270" s="1"/>
      <c r="G270" s="1"/>
      <c r="H270" s="1"/>
      <c r="I270" s="1"/>
      <c r="J270" s="1"/>
      <c r="K270" s="1"/>
      <c r="L270" s="1"/>
      <c r="M270" s="2">
        <f t="shared" si="4"/>
        <v>0</v>
      </c>
    </row>
    <row r="271" spans="1:13" ht="20.25" x14ac:dyDescent="0.3">
      <c r="A271">
        <v>266</v>
      </c>
      <c r="B271" s="7" t="str">
        <f>IFERROR(VLOOKUP(A271,Rec!$A$4:$H$1001,3,FALSE),"")</f>
        <v/>
      </c>
      <c r="C271" s="11"/>
      <c r="D271" s="12"/>
      <c r="E271" s="1"/>
      <c r="F271" s="1"/>
      <c r="G271" s="1"/>
      <c r="H271" s="1"/>
      <c r="I271" s="1"/>
      <c r="J271" s="1"/>
      <c r="K271" s="1"/>
      <c r="L271" s="1"/>
      <c r="M271" s="2">
        <f t="shared" si="4"/>
        <v>0</v>
      </c>
    </row>
    <row r="272" spans="1:13" ht="20.25" x14ac:dyDescent="0.3">
      <c r="A272">
        <v>267</v>
      </c>
      <c r="B272" s="7" t="str">
        <f>IFERROR(VLOOKUP(A272,Rec!$A$4:$H$1001,3,FALSE),"")</f>
        <v/>
      </c>
      <c r="C272" s="11"/>
      <c r="D272" s="12"/>
      <c r="E272" s="1"/>
      <c r="F272" s="1"/>
      <c r="G272" s="1"/>
      <c r="H272" s="1"/>
      <c r="I272" s="1"/>
      <c r="J272" s="1"/>
      <c r="K272" s="1"/>
      <c r="L272" s="1"/>
      <c r="M272" s="2">
        <f t="shared" si="4"/>
        <v>0</v>
      </c>
    </row>
    <row r="273" spans="1:13" ht="20.25" x14ac:dyDescent="0.3">
      <c r="A273">
        <v>268</v>
      </c>
      <c r="B273" s="7" t="str">
        <f>IFERROR(VLOOKUP(A273,Rec!$A$4:$H$1001,3,FALSE),"")</f>
        <v/>
      </c>
      <c r="C273" s="11"/>
      <c r="D273" s="12"/>
      <c r="E273" s="1"/>
      <c r="F273" s="1"/>
      <c r="G273" s="1"/>
      <c r="H273" s="1"/>
      <c r="I273" s="1"/>
      <c r="J273" s="1"/>
      <c r="K273" s="1"/>
      <c r="L273" s="1"/>
      <c r="M273" s="2">
        <f t="shared" si="4"/>
        <v>0</v>
      </c>
    </row>
    <row r="274" spans="1:13" ht="20.25" x14ac:dyDescent="0.3">
      <c r="A274">
        <v>269</v>
      </c>
      <c r="B274" s="7" t="str">
        <f>IFERROR(VLOOKUP(A274,Rec!$A$4:$H$1001,3,FALSE),"")</f>
        <v/>
      </c>
      <c r="C274" s="11"/>
      <c r="D274" s="12"/>
      <c r="E274" s="1"/>
      <c r="F274" s="1"/>
      <c r="G274" s="1"/>
      <c r="H274" s="1"/>
      <c r="I274" s="1"/>
      <c r="J274" s="1"/>
      <c r="K274" s="1"/>
      <c r="L274" s="1"/>
      <c r="M274" s="2">
        <f t="shared" si="4"/>
        <v>0</v>
      </c>
    </row>
    <row r="275" spans="1:13" ht="20.25" x14ac:dyDescent="0.3">
      <c r="A275">
        <v>270</v>
      </c>
      <c r="B275" s="7" t="str">
        <f>IFERROR(VLOOKUP(A275,Rec!$A$4:$H$1001,3,FALSE),"")</f>
        <v/>
      </c>
      <c r="C275" s="11"/>
      <c r="D275" s="12"/>
      <c r="E275" s="1"/>
      <c r="F275" s="1"/>
      <c r="G275" s="1"/>
      <c r="H275" s="1"/>
      <c r="I275" s="1"/>
      <c r="J275" s="1"/>
      <c r="K275" s="1"/>
      <c r="L275" s="1"/>
      <c r="M275" s="2">
        <f t="shared" si="4"/>
        <v>0</v>
      </c>
    </row>
    <row r="276" spans="1:13" ht="20.25" x14ac:dyDescent="0.3">
      <c r="A276">
        <v>271</v>
      </c>
      <c r="B276" s="7" t="str">
        <f>IFERROR(VLOOKUP(A276,Rec!$A$4:$H$1001,3,FALSE),"")</f>
        <v/>
      </c>
      <c r="C276" s="11"/>
      <c r="D276" s="12"/>
      <c r="E276" s="1"/>
      <c r="F276" s="1"/>
      <c r="G276" s="1"/>
      <c r="H276" s="1"/>
      <c r="I276" s="1"/>
      <c r="J276" s="1"/>
      <c r="K276" s="1"/>
      <c r="L276" s="1"/>
      <c r="M276" s="2">
        <f t="shared" si="4"/>
        <v>0</v>
      </c>
    </row>
    <row r="277" spans="1:13" ht="20.25" x14ac:dyDescent="0.3">
      <c r="A277">
        <v>272</v>
      </c>
      <c r="B277" s="7" t="str">
        <f>IFERROR(VLOOKUP(A277,Rec!$A$4:$H$1001,3,FALSE),"")</f>
        <v/>
      </c>
      <c r="C277" s="11"/>
      <c r="D277" s="12"/>
      <c r="E277" s="1"/>
      <c r="F277" s="1"/>
      <c r="G277" s="1"/>
      <c r="H277" s="1"/>
      <c r="I277" s="1"/>
      <c r="J277" s="1"/>
      <c r="K277" s="1"/>
      <c r="L277" s="1"/>
      <c r="M277" s="2">
        <f t="shared" si="4"/>
        <v>0</v>
      </c>
    </row>
    <row r="278" spans="1:13" ht="20.25" x14ac:dyDescent="0.3">
      <c r="A278">
        <v>273</v>
      </c>
      <c r="B278" s="7" t="str">
        <f>IFERROR(VLOOKUP(A278,Rec!$A$4:$H$1001,3,FALSE),"")</f>
        <v/>
      </c>
      <c r="C278" s="11"/>
      <c r="D278" s="12"/>
      <c r="E278" s="1"/>
      <c r="F278" s="1"/>
      <c r="G278" s="1"/>
      <c r="H278" s="1"/>
      <c r="I278" s="1"/>
      <c r="J278" s="1"/>
      <c r="K278" s="1"/>
      <c r="L278" s="1"/>
      <c r="M278" s="2">
        <f t="shared" si="4"/>
        <v>0</v>
      </c>
    </row>
    <row r="279" spans="1:13" ht="20.25" x14ac:dyDescent="0.3">
      <c r="A279">
        <v>274</v>
      </c>
      <c r="B279" s="7" t="str">
        <f>IFERROR(VLOOKUP(A279,Rec!$A$4:$H$1001,3,FALSE),"")</f>
        <v/>
      </c>
      <c r="C279" s="11"/>
      <c r="D279" s="12"/>
      <c r="E279" s="1"/>
      <c r="F279" s="1"/>
      <c r="G279" s="1"/>
      <c r="H279" s="1"/>
      <c r="I279" s="1"/>
      <c r="J279" s="1"/>
      <c r="K279" s="1"/>
      <c r="L279" s="1"/>
      <c r="M279" s="2">
        <f t="shared" si="4"/>
        <v>0</v>
      </c>
    </row>
    <row r="280" spans="1:13" ht="20.25" x14ac:dyDescent="0.3">
      <c r="A280">
        <v>275</v>
      </c>
      <c r="B280" s="7" t="str">
        <f>IFERROR(VLOOKUP(A280,Rec!$A$4:$H$1001,3,FALSE),"")</f>
        <v/>
      </c>
      <c r="C280" s="11"/>
      <c r="D280" s="12"/>
      <c r="E280" s="1"/>
      <c r="F280" s="1"/>
      <c r="G280" s="1"/>
      <c r="H280" s="1"/>
      <c r="I280" s="1"/>
      <c r="J280" s="1"/>
      <c r="K280" s="1"/>
      <c r="L280" s="1"/>
      <c r="M280" s="2">
        <f t="shared" si="4"/>
        <v>0</v>
      </c>
    </row>
    <row r="281" spans="1:13" ht="20.25" x14ac:dyDescent="0.3">
      <c r="A281">
        <v>276</v>
      </c>
      <c r="B281" s="7" t="str">
        <f>IFERROR(VLOOKUP(A281,Rec!$A$4:$H$1001,3,FALSE),"")</f>
        <v/>
      </c>
      <c r="C281" s="11"/>
      <c r="D281" s="12"/>
      <c r="E281" s="1"/>
      <c r="F281" s="1"/>
      <c r="G281" s="1"/>
      <c r="H281" s="1"/>
      <c r="I281" s="1"/>
      <c r="J281" s="1"/>
      <c r="K281" s="1"/>
      <c r="L281" s="1"/>
      <c r="M281" s="2">
        <f t="shared" si="4"/>
        <v>0</v>
      </c>
    </row>
    <row r="282" spans="1:13" ht="20.25" x14ac:dyDescent="0.3">
      <c r="A282">
        <v>277</v>
      </c>
      <c r="B282" s="7" t="str">
        <f>IFERROR(VLOOKUP(A282,Rec!$A$4:$H$1001,3,FALSE),"")</f>
        <v/>
      </c>
      <c r="C282" s="11"/>
      <c r="D282" s="12"/>
      <c r="E282" s="1"/>
      <c r="F282" s="1"/>
      <c r="G282" s="1"/>
      <c r="H282" s="1"/>
      <c r="I282" s="1"/>
      <c r="J282" s="1"/>
      <c r="K282" s="1"/>
      <c r="L282" s="1"/>
      <c r="M282" s="2">
        <f t="shared" si="4"/>
        <v>0</v>
      </c>
    </row>
    <row r="283" spans="1:13" ht="20.25" x14ac:dyDescent="0.3">
      <c r="A283">
        <v>278</v>
      </c>
      <c r="B283" s="7" t="str">
        <f>IFERROR(VLOOKUP(A283,Rec!$A$4:$H$1001,3,FALSE),"")</f>
        <v/>
      </c>
      <c r="C283" s="11"/>
      <c r="D283" s="12"/>
      <c r="E283" s="1"/>
      <c r="F283" s="1"/>
      <c r="G283" s="1"/>
      <c r="H283" s="1"/>
      <c r="I283" s="1"/>
      <c r="J283" s="1"/>
      <c r="K283" s="1"/>
      <c r="L283" s="1"/>
      <c r="M283" s="2">
        <f t="shared" si="4"/>
        <v>0</v>
      </c>
    </row>
    <row r="284" spans="1:13" ht="20.25" x14ac:dyDescent="0.3">
      <c r="A284">
        <v>279</v>
      </c>
      <c r="B284" s="7" t="str">
        <f>IFERROR(VLOOKUP(A284,Rec!$A$4:$H$1001,3,FALSE),"")</f>
        <v/>
      </c>
      <c r="C284" s="11"/>
      <c r="D284" s="12"/>
      <c r="E284" s="1"/>
      <c r="F284" s="1"/>
      <c r="G284" s="1"/>
      <c r="H284" s="1"/>
      <c r="I284" s="1"/>
      <c r="J284" s="1"/>
      <c r="K284" s="1"/>
      <c r="L284" s="1"/>
      <c r="M284" s="2">
        <f t="shared" si="4"/>
        <v>0</v>
      </c>
    </row>
    <row r="285" spans="1:13" ht="20.25" x14ac:dyDescent="0.3">
      <c r="A285">
        <v>280</v>
      </c>
      <c r="B285" s="7" t="str">
        <f>IFERROR(VLOOKUP(A285,Rec!$A$4:$H$1001,3,FALSE),"")</f>
        <v/>
      </c>
      <c r="C285" s="11"/>
      <c r="D285" s="12"/>
      <c r="E285" s="1"/>
      <c r="F285" s="1"/>
      <c r="G285" s="1"/>
      <c r="H285" s="1"/>
      <c r="I285" s="1"/>
      <c r="J285" s="1"/>
      <c r="K285" s="1"/>
      <c r="L285" s="1"/>
      <c r="M285" s="2">
        <f t="shared" si="4"/>
        <v>0</v>
      </c>
    </row>
    <row r="286" spans="1:13" ht="20.25" x14ac:dyDescent="0.3">
      <c r="A286">
        <v>281</v>
      </c>
      <c r="B286" s="7" t="str">
        <f>IFERROR(VLOOKUP(A286,Rec!$A$4:$H$1001,3,FALSE),"")</f>
        <v/>
      </c>
      <c r="C286" s="11"/>
      <c r="D286" s="12"/>
      <c r="E286" s="1"/>
      <c r="F286" s="1"/>
      <c r="G286" s="1"/>
      <c r="H286" s="1"/>
      <c r="I286" s="1"/>
      <c r="J286" s="1"/>
      <c r="K286" s="1"/>
      <c r="L286" s="1"/>
      <c r="M286" s="2">
        <f t="shared" si="4"/>
        <v>0</v>
      </c>
    </row>
    <row r="287" spans="1:13" ht="20.25" x14ac:dyDescent="0.3">
      <c r="A287">
        <v>282</v>
      </c>
      <c r="B287" s="7" t="str">
        <f>IFERROR(VLOOKUP(A287,Rec!$A$4:$H$1001,3,FALSE),"")</f>
        <v/>
      </c>
      <c r="C287" s="11"/>
      <c r="D287" s="12"/>
      <c r="E287" s="1"/>
      <c r="F287" s="1"/>
      <c r="G287" s="1"/>
      <c r="H287" s="1"/>
      <c r="I287" s="1"/>
      <c r="J287" s="1"/>
      <c r="K287" s="1"/>
      <c r="L287" s="1"/>
      <c r="M287" s="2">
        <f t="shared" si="4"/>
        <v>0</v>
      </c>
    </row>
    <row r="288" spans="1:13" ht="20.25" x14ac:dyDescent="0.3">
      <c r="A288">
        <v>283</v>
      </c>
      <c r="B288" s="7" t="str">
        <f>IFERROR(VLOOKUP(A288,Rec!$A$4:$H$1001,3,FALSE),"")</f>
        <v/>
      </c>
      <c r="C288" s="11"/>
      <c r="D288" s="12"/>
      <c r="E288" s="1"/>
      <c r="F288" s="1"/>
      <c r="G288" s="1"/>
      <c r="H288" s="1"/>
      <c r="I288" s="1"/>
      <c r="J288" s="1"/>
      <c r="K288" s="1"/>
      <c r="L288" s="1"/>
      <c r="M288" s="2">
        <f t="shared" si="4"/>
        <v>0</v>
      </c>
    </row>
    <row r="289" spans="1:13" ht="20.25" x14ac:dyDescent="0.3">
      <c r="A289">
        <v>284</v>
      </c>
      <c r="B289" s="7" t="str">
        <f>IFERROR(VLOOKUP(A289,Rec!$A$4:$H$1001,3,FALSE),"")</f>
        <v/>
      </c>
      <c r="C289" s="11"/>
      <c r="D289" s="12"/>
      <c r="E289" s="1"/>
      <c r="F289" s="1"/>
      <c r="G289" s="1"/>
      <c r="H289" s="1"/>
      <c r="I289" s="1"/>
      <c r="J289" s="1"/>
      <c r="K289" s="1"/>
      <c r="L289" s="1"/>
      <c r="M289" s="2">
        <f t="shared" si="4"/>
        <v>0</v>
      </c>
    </row>
    <row r="290" spans="1:13" ht="20.25" x14ac:dyDescent="0.3">
      <c r="A290">
        <v>285</v>
      </c>
      <c r="B290" s="7" t="str">
        <f>IFERROR(VLOOKUP(A290,Rec!$A$4:$H$1001,3,FALSE),"")</f>
        <v/>
      </c>
      <c r="C290" s="11"/>
      <c r="D290" s="12"/>
      <c r="E290" s="1"/>
      <c r="F290" s="1"/>
      <c r="G290" s="1"/>
      <c r="H290" s="1"/>
      <c r="I290" s="1"/>
      <c r="J290" s="1"/>
      <c r="K290" s="1"/>
      <c r="L290" s="1"/>
      <c r="M290" s="2">
        <f t="shared" si="4"/>
        <v>0</v>
      </c>
    </row>
    <row r="291" spans="1:13" ht="20.25" x14ac:dyDescent="0.3">
      <c r="A291">
        <v>286</v>
      </c>
      <c r="B291" s="7" t="str">
        <f>IFERROR(VLOOKUP(A291,Rec!$A$4:$H$1001,3,FALSE),"")</f>
        <v/>
      </c>
      <c r="C291" s="11"/>
      <c r="D291" s="12"/>
      <c r="E291" s="1"/>
      <c r="F291" s="1"/>
      <c r="G291" s="1"/>
      <c r="H291" s="1"/>
      <c r="I291" s="1"/>
      <c r="J291" s="1"/>
      <c r="K291" s="1"/>
      <c r="L291" s="1"/>
      <c r="M291" s="2">
        <f t="shared" si="4"/>
        <v>0</v>
      </c>
    </row>
    <row r="292" spans="1:13" ht="20.25" x14ac:dyDescent="0.3">
      <c r="A292">
        <v>287</v>
      </c>
      <c r="B292" s="7" t="str">
        <f>IFERROR(VLOOKUP(A292,Rec!$A$4:$H$1001,3,FALSE),"")</f>
        <v/>
      </c>
      <c r="C292" s="11"/>
      <c r="D292" s="12"/>
      <c r="E292" s="1"/>
      <c r="F292" s="1"/>
      <c r="G292" s="1"/>
      <c r="H292" s="1"/>
      <c r="I292" s="1"/>
      <c r="J292" s="1"/>
      <c r="K292" s="1"/>
      <c r="L292" s="1"/>
      <c r="M292" s="2">
        <f t="shared" si="4"/>
        <v>0</v>
      </c>
    </row>
    <row r="293" spans="1:13" ht="20.25" x14ac:dyDescent="0.3">
      <c r="A293">
        <v>288</v>
      </c>
      <c r="B293" s="7" t="str">
        <f>IFERROR(VLOOKUP(A293,Rec!$A$4:$H$1001,3,FALSE),"")</f>
        <v/>
      </c>
      <c r="C293" s="11"/>
      <c r="D293" s="12"/>
      <c r="E293" s="1"/>
      <c r="F293" s="1"/>
      <c r="G293" s="1"/>
      <c r="H293" s="1"/>
      <c r="I293" s="1"/>
      <c r="J293" s="1"/>
      <c r="K293" s="1"/>
      <c r="L293" s="1"/>
      <c r="M293" s="2">
        <f t="shared" si="4"/>
        <v>0</v>
      </c>
    </row>
    <row r="294" spans="1:13" ht="20.25" x14ac:dyDescent="0.3">
      <c r="A294">
        <v>289</v>
      </c>
      <c r="B294" s="7" t="str">
        <f>IFERROR(VLOOKUP(A294,Rec!$A$4:$H$1001,3,FALSE),"")</f>
        <v/>
      </c>
      <c r="C294" s="11"/>
      <c r="D294" s="12"/>
      <c r="E294" s="1"/>
      <c r="F294" s="1"/>
      <c r="G294" s="1"/>
      <c r="H294" s="1"/>
      <c r="I294" s="1"/>
      <c r="J294" s="1"/>
      <c r="K294" s="1"/>
      <c r="L294" s="1"/>
      <c r="M294" s="2">
        <f t="shared" si="4"/>
        <v>0</v>
      </c>
    </row>
    <row r="295" spans="1:13" ht="20.25" x14ac:dyDescent="0.3">
      <c r="A295">
        <v>290</v>
      </c>
      <c r="B295" s="7" t="str">
        <f>IFERROR(VLOOKUP(A295,Rec!$A$4:$H$1001,3,FALSE),"")</f>
        <v/>
      </c>
      <c r="C295" s="11"/>
      <c r="D295" s="12"/>
      <c r="E295" s="1"/>
      <c r="F295" s="1"/>
      <c r="G295" s="1"/>
      <c r="H295" s="1"/>
      <c r="I295" s="1"/>
      <c r="J295" s="1"/>
      <c r="K295" s="1"/>
      <c r="L295" s="1"/>
      <c r="M295" s="2">
        <f t="shared" si="4"/>
        <v>0</v>
      </c>
    </row>
    <row r="296" spans="1:13" ht="20.25" x14ac:dyDescent="0.3">
      <c r="A296">
        <v>291</v>
      </c>
      <c r="B296" s="7" t="str">
        <f>IFERROR(VLOOKUP(A296,Rec!$A$4:$H$1001,3,FALSE),"")</f>
        <v/>
      </c>
      <c r="C296" s="11"/>
      <c r="D296" s="12"/>
      <c r="E296" s="1"/>
      <c r="F296" s="1"/>
      <c r="G296" s="1"/>
      <c r="H296" s="1"/>
      <c r="I296" s="1"/>
      <c r="J296" s="1"/>
      <c r="K296" s="1"/>
      <c r="L296" s="1"/>
      <c r="M296" s="2">
        <f t="shared" si="4"/>
        <v>0</v>
      </c>
    </row>
    <row r="297" spans="1:13" ht="20.25" x14ac:dyDescent="0.3">
      <c r="A297">
        <v>292</v>
      </c>
      <c r="B297" s="7" t="str">
        <f>IFERROR(VLOOKUP(A297,Rec!$A$4:$H$1001,3,FALSE),"")</f>
        <v/>
      </c>
      <c r="C297" s="11"/>
      <c r="D297" s="12"/>
      <c r="E297" s="1"/>
      <c r="F297" s="1"/>
      <c r="G297" s="1"/>
      <c r="H297" s="1"/>
      <c r="I297" s="1"/>
      <c r="J297" s="1"/>
      <c r="K297" s="1"/>
      <c r="L297" s="1"/>
      <c r="M297" s="2">
        <f t="shared" si="4"/>
        <v>0</v>
      </c>
    </row>
    <row r="298" spans="1:13" ht="20.25" x14ac:dyDescent="0.3">
      <c r="A298">
        <v>293</v>
      </c>
      <c r="B298" s="7" t="str">
        <f>IFERROR(VLOOKUP(A298,Rec!$A$4:$H$1001,3,FALSE),"")</f>
        <v/>
      </c>
      <c r="C298" s="11"/>
      <c r="D298" s="12"/>
      <c r="E298" s="1"/>
      <c r="F298" s="1"/>
      <c r="G298" s="1"/>
      <c r="H298" s="1"/>
      <c r="I298" s="1"/>
      <c r="J298" s="1"/>
      <c r="K298" s="1"/>
      <c r="L298" s="1"/>
      <c r="M298" s="2">
        <f t="shared" si="4"/>
        <v>0</v>
      </c>
    </row>
    <row r="299" spans="1:13" ht="20.25" x14ac:dyDescent="0.3">
      <c r="A299">
        <v>294</v>
      </c>
      <c r="B299" s="7" t="str">
        <f>IFERROR(VLOOKUP(A299,Rec!$A$4:$H$1001,3,FALSE),"")</f>
        <v/>
      </c>
      <c r="C299" s="11"/>
      <c r="D299" s="12"/>
      <c r="E299" s="1"/>
      <c r="F299" s="1"/>
      <c r="G299" s="1"/>
      <c r="H299" s="1"/>
      <c r="I299" s="1"/>
      <c r="J299" s="1"/>
      <c r="K299" s="1"/>
      <c r="L299" s="1"/>
      <c r="M299" s="2">
        <f t="shared" si="4"/>
        <v>0</v>
      </c>
    </row>
    <row r="300" spans="1:13" ht="20.25" x14ac:dyDescent="0.3">
      <c r="A300">
        <v>295</v>
      </c>
      <c r="B300" s="7" t="str">
        <f>IFERROR(VLOOKUP(A300,Rec!$A$4:$H$1001,3,FALSE),"")</f>
        <v/>
      </c>
      <c r="C300" s="11"/>
      <c r="D300" s="12"/>
      <c r="E300" s="1"/>
      <c r="F300" s="1"/>
      <c r="G300" s="1"/>
      <c r="H300" s="1"/>
      <c r="I300" s="1"/>
      <c r="J300" s="1"/>
      <c r="K300" s="1"/>
      <c r="L300" s="1"/>
      <c r="M300" s="2">
        <f t="shared" si="4"/>
        <v>0</v>
      </c>
    </row>
    <row r="301" spans="1:13" ht="20.25" x14ac:dyDescent="0.3">
      <c r="A301">
        <v>296</v>
      </c>
      <c r="B301" s="7" t="str">
        <f>IFERROR(VLOOKUP(A301,Rec!$A$4:$H$1001,3,FALSE),"")</f>
        <v/>
      </c>
      <c r="C301" s="11"/>
      <c r="D301" s="12"/>
      <c r="E301" s="1"/>
      <c r="F301" s="1"/>
      <c r="G301" s="1"/>
      <c r="H301" s="1"/>
      <c r="I301" s="1"/>
      <c r="J301" s="1"/>
      <c r="K301" s="1"/>
      <c r="L301" s="1"/>
      <c r="M301" s="2">
        <f t="shared" si="4"/>
        <v>0</v>
      </c>
    </row>
    <row r="302" spans="1:13" ht="20.25" x14ac:dyDescent="0.3">
      <c r="A302">
        <v>297</v>
      </c>
      <c r="B302" s="7" t="str">
        <f>IFERROR(VLOOKUP(A302,Rec!$A$4:$H$1001,3,FALSE),"")</f>
        <v/>
      </c>
      <c r="C302" s="11"/>
      <c r="D302" s="12"/>
      <c r="E302" s="1"/>
      <c r="F302" s="1"/>
      <c r="G302" s="1"/>
      <c r="H302" s="1"/>
      <c r="I302" s="1"/>
      <c r="J302" s="1"/>
      <c r="K302" s="1"/>
      <c r="L302" s="1"/>
      <c r="M302" s="2">
        <f t="shared" si="4"/>
        <v>0</v>
      </c>
    </row>
    <row r="303" spans="1:13" ht="20.25" x14ac:dyDescent="0.3">
      <c r="A303">
        <v>298</v>
      </c>
      <c r="B303" s="7" t="str">
        <f>IFERROR(VLOOKUP(A303,Rec!$A$4:$H$1001,3,FALSE),"")</f>
        <v/>
      </c>
      <c r="C303" s="11"/>
      <c r="D303" s="12"/>
      <c r="E303" s="1"/>
      <c r="F303" s="1"/>
      <c r="G303" s="1"/>
      <c r="H303" s="1"/>
      <c r="I303" s="1"/>
      <c r="J303" s="1"/>
      <c r="K303" s="1"/>
      <c r="L303" s="1"/>
      <c r="M303" s="2">
        <f t="shared" si="4"/>
        <v>0</v>
      </c>
    </row>
    <row r="304" spans="1:13" ht="20.25" x14ac:dyDescent="0.3">
      <c r="A304">
        <v>299</v>
      </c>
      <c r="B304" s="7" t="str">
        <f>IFERROR(VLOOKUP(A304,Rec!$A$4:$H$1001,3,FALSE),"")</f>
        <v/>
      </c>
      <c r="C304" s="11"/>
      <c r="D304" s="12"/>
      <c r="E304" s="1"/>
      <c r="F304" s="1"/>
      <c r="G304" s="1"/>
      <c r="H304" s="1"/>
      <c r="I304" s="1"/>
      <c r="J304" s="1"/>
      <c r="K304" s="1"/>
      <c r="L304" s="1"/>
      <c r="M304" s="2">
        <f t="shared" si="4"/>
        <v>0</v>
      </c>
    </row>
    <row r="305" spans="1:13" ht="20.25" x14ac:dyDescent="0.3">
      <c r="A305">
        <v>300</v>
      </c>
      <c r="B305" s="7" t="str">
        <f>IFERROR(VLOOKUP(A305,Rec!$A$4:$H$1001,3,FALSE),"")</f>
        <v/>
      </c>
      <c r="C305" s="11"/>
      <c r="D305" s="12"/>
      <c r="E305" s="1"/>
      <c r="F305" s="1"/>
      <c r="G305" s="1"/>
      <c r="H305" s="1"/>
      <c r="I305" s="1"/>
      <c r="J305" s="1"/>
      <c r="K305" s="1"/>
      <c r="L305" s="1"/>
      <c r="M305" s="2">
        <f t="shared" si="4"/>
        <v>0</v>
      </c>
    </row>
    <row r="306" spans="1:13" ht="20.25" x14ac:dyDescent="0.3">
      <c r="A306">
        <v>301</v>
      </c>
      <c r="B306" s="7" t="str">
        <f>IFERROR(VLOOKUP(A306,Rec!$A$4:$H$1001,3,FALSE),"")</f>
        <v/>
      </c>
      <c r="C306" s="11"/>
      <c r="D306" s="12"/>
      <c r="E306" s="1"/>
      <c r="F306" s="1"/>
      <c r="G306" s="1"/>
      <c r="H306" s="1"/>
      <c r="I306" s="1"/>
      <c r="J306" s="1"/>
      <c r="K306" s="1"/>
      <c r="L306" s="1"/>
      <c r="M306" s="2">
        <f t="shared" si="4"/>
        <v>0</v>
      </c>
    </row>
    <row r="307" spans="1:13" ht="20.25" x14ac:dyDescent="0.3">
      <c r="A307">
        <v>302</v>
      </c>
      <c r="B307" s="7" t="str">
        <f>IFERROR(VLOOKUP(A307,Rec!$A$4:$H$1001,3,FALSE),"")</f>
        <v/>
      </c>
      <c r="C307" s="11"/>
      <c r="D307" s="12"/>
      <c r="E307" s="1"/>
      <c r="F307" s="1"/>
      <c r="G307" s="1"/>
      <c r="H307" s="1"/>
      <c r="I307" s="1"/>
      <c r="J307" s="1"/>
      <c r="K307" s="1"/>
      <c r="L307" s="1"/>
      <c r="M307" s="2">
        <f t="shared" si="4"/>
        <v>0</v>
      </c>
    </row>
    <row r="308" spans="1:13" ht="20.25" x14ac:dyDescent="0.3">
      <c r="A308">
        <v>303</v>
      </c>
      <c r="B308" s="7" t="str">
        <f>IFERROR(VLOOKUP(A308,Rec!$A$4:$H$1001,3,FALSE),"")</f>
        <v/>
      </c>
      <c r="C308" s="11"/>
      <c r="D308" s="12"/>
      <c r="E308" s="1"/>
      <c r="F308" s="1"/>
      <c r="G308" s="1"/>
      <c r="H308" s="1"/>
      <c r="I308" s="1"/>
      <c r="J308" s="1"/>
      <c r="K308" s="1"/>
      <c r="L308" s="1"/>
      <c r="M308" s="2">
        <f t="shared" si="4"/>
        <v>0</v>
      </c>
    </row>
    <row r="309" spans="1:13" ht="20.25" x14ac:dyDescent="0.3">
      <c r="A309">
        <v>304</v>
      </c>
      <c r="B309" s="7" t="str">
        <f>IFERROR(VLOOKUP(A309,Rec!$A$4:$H$1001,3,FALSE),"")</f>
        <v/>
      </c>
      <c r="C309" s="11"/>
      <c r="D309" s="12"/>
      <c r="E309" s="1"/>
      <c r="F309" s="1"/>
      <c r="G309" s="1"/>
      <c r="H309" s="1"/>
      <c r="I309" s="1"/>
      <c r="J309" s="1"/>
      <c r="K309" s="1"/>
      <c r="L309" s="1"/>
      <c r="M309" s="2">
        <f t="shared" si="4"/>
        <v>0</v>
      </c>
    </row>
    <row r="310" spans="1:13" ht="20.25" x14ac:dyDescent="0.3">
      <c r="A310">
        <v>305</v>
      </c>
      <c r="B310" s="7" t="str">
        <f>IFERROR(VLOOKUP(A310,Rec!$A$4:$H$1001,3,FALSE),"")</f>
        <v/>
      </c>
      <c r="C310" s="11"/>
      <c r="D310" s="12"/>
      <c r="E310" s="1"/>
      <c r="F310" s="1"/>
      <c r="G310" s="1"/>
      <c r="H310" s="1"/>
      <c r="I310" s="1"/>
      <c r="J310" s="1"/>
      <c r="K310" s="1"/>
      <c r="L310" s="1"/>
      <c r="M310" s="2">
        <f t="shared" si="4"/>
        <v>0</v>
      </c>
    </row>
    <row r="311" spans="1:13" ht="20.25" x14ac:dyDescent="0.3">
      <c r="A311">
        <v>306</v>
      </c>
      <c r="B311" s="7" t="str">
        <f>IFERROR(VLOOKUP(A311,Rec!$A$4:$H$1001,3,FALSE),"")</f>
        <v/>
      </c>
      <c r="C311" s="11"/>
      <c r="D311" s="12"/>
      <c r="E311" s="1"/>
      <c r="F311" s="1"/>
      <c r="G311" s="1"/>
      <c r="H311" s="1"/>
      <c r="I311" s="1"/>
      <c r="J311" s="1"/>
      <c r="K311" s="1"/>
      <c r="L311" s="1"/>
      <c r="M311" s="2">
        <f t="shared" si="4"/>
        <v>0</v>
      </c>
    </row>
    <row r="312" spans="1:13" ht="20.25" x14ac:dyDescent="0.3">
      <c r="A312">
        <v>307</v>
      </c>
      <c r="B312" s="7" t="str">
        <f>IFERROR(VLOOKUP(A312,Rec!$A$4:$H$1001,3,FALSE),"")</f>
        <v/>
      </c>
      <c r="C312" s="11"/>
      <c r="D312" s="12"/>
      <c r="E312" s="1"/>
      <c r="F312" s="1"/>
      <c r="G312" s="1"/>
      <c r="H312" s="1"/>
      <c r="I312" s="1"/>
      <c r="J312" s="1"/>
      <c r="K312" s="1"/>
      <c r="L312" s="1"/>
      <c r="M312" s="2">
        <f t="shared" si="4"/>
        <v>0</v>
      </c>
    </row>
    <row r="313" spans="1:13" ht="20.25" x14ac:dyDescent="0.3">
      <c r="A313">
        <v>308</v>
      </c>
      <c r="B313" s="7" t="str">
        <f>IFERROR(VLOOKUP(A313,Rec!$A$4:$H$1001,3,FALSE),"")</f>
        <v/>
      </c>
      <c r="C313" s="11"/>
      <c r="D313" s="12"/>
      <c r="E313" s="1"/>
      <c r="F313" s="1"/>
      <c r="G313" s="1"/>
      <c r="H313" s="1"/>
      <c r="I313" s="1"/>
      <c r="J313" s="1"/>
      <c r="K313" s="1"/>
      <c r="L313" s="1"/>
      <c r="M313" s="2">
        <f t="shared" si="4"/>
        <v>0</v>
      </c>
    </row>
    <row r="314" spans="1:13" ht="20.25" x14ac:dyDescent="0.3">
      <c r="A314">
        <v>309</v>
      </c>
      <c r="B314" s="7" t="str">
        <f>IFERROR(VLOOKUP(A314,Rec!$A$4:$H$1001,3,FALSE),"")</f>
        <v/>
      </c>
      <c r="C314" s="11"/>
      <c r="D314" s="12"/>
      <c r="E314" s="1"/>
      <c r="F314" s="1"/>
      <c r="G314" s="1"/>
      <c r="H314" s="1"/>
      <c r="I314" s="1"/>
      <c r="J314" s="1"/>
      <c r="K314" s="1"/>
      <c r="L314" s="1"/>
      <c r="M314" s="2">
        <f t="shared" si="4"/>
        <v>0</v>
      </c>
    </row>
    <row r="315" spans="1:13" ht="20.25" x14ac:dyDescent="0.3">
      <c r="A315">
        <v>310</v>
      </c>
      <c r="B315" s="7" t="str">
        <f>IFERROR(VLOOKUP(A315,Rec!$A$4:$H$1001,3,FALSE),"")</f>
        <v/>
      </c>
      <c r="C315" s="11"/>
      <c r="D315" s="12"/>
      <c r="E315" s="1"/>
      <c r="F315" s="1"/>
      <c r="G315" s="1"/>
      <c r="H315" s="1"/>
      <c r="I315" s="1"/>
      <c r="J315" s="1"/>
      <c r="K315" s="1"/>
      <c r="L315" s="1"/>
      <c r="M315" s="2">
        <f t="shared" si="4"/>
        <v>0</v>
      </c>
    </row>
    <row r="316" spans="1:13" ht="20.25" x14ac:dyDescent="0.3">
      <c r="A316">
        <v>311</v>
      </c>
      <c r="B316" s="7" t="str">
        <f>IFERROR(VLOOKUP(A316,Rec!$A$4:$H$1001,3,FALSE),"")</f>
        <v/>
      </c>
      <c r="C316" s="11"/>
      <c r="D316" s="12"/>
      <c r="E316" s="1"/>
      <c r="F316" s="1"/>
      <c r="G316" s="1"/>
      <c r="H316" s="1"/>
      <c r="I316" s="1"/>
      <c r="J316" s="1"/>
      <c r="K316" s="1"/>
      <c r="L316" s="1"/>
      <c r="M316" s="2">
        <f t="shared" si="4"/>
        <v>0</v>
      </c>
    </row>
    <row r="317" spans="1:13" ht="20.25" x14ac:dyDescent="0.3">
      <c r="A317">
        <v>312</v>
      </c>
      <c r="B317" s="7" t="str">
        <f>IFERROR(VLOOKUP(A317,Rec!$A$4:$H$1001,3,FALSE),"")</f>
        <v/>
      </c>
      <c r="C317" s="11"/>
      <c r="D317" s="12"/>
      <c r="E317" s="1"/>
      <c r="F317" s="1"/>
      <c r="G317" s="1"/>
      <c r="H317" s="1"/>
      <c r="I317" s="1"/>
      <c r="J317" s="1"/>
      <c r="K317" s="1"/>
      <c r="L317" s="1"/>
      <c r="M317" s="2">
        <f t="shared" si="4"/>
        <v>0</v>
      </c>
    </row>
    <row r="318" spans="1:13" ht="20.25" x14ac:dyDescent="0.3">
      <c r="A318">
        <v>313</v>
      </c>
      <c r="B318" s="7" t="str">
        <f>IFERROR(VLOOKUP(A318,Rec!$A$4:$H$1001,3,FALSE),"")</f>
        <v/>
      </c>
      <c r="C318" s="11"/>
      <c r="D318" s="12"/>
      <c r="E318" s="1"/>
      <c r="F318" s="1"/>
      <c r="G318" s="1"/>
      <c r="H318" s="1"/>
      <c r="I318" s="1"/>
      <c r="J318" s="1"/>
      <c r="K318" s="1"/>
      <c r="L318" s="1"/>
      <c r="M318" s="2">
        <f t="shared" si="4"/>
        <v>0</v>
      </c>
    </row>
    <row r="319" spans="1:13" ht="20.25" x14ac:dyDescent="0.3">
      <c r="A319">
        <v>314</v>
      </c>
      <c r="B319" s="7" t="str">
        <f>IFERROR(VLOOKUP(A319,Rec!$A$4:$H$1001,3,FALSE),"")</f>
        <v/>
      </c>
      <c r="C319" s="11"/>
      <c r="D319" s="12"/>
      <c r="E319" s="1"/>
      <c r="F319" s="1"/>
      <c r="G319" s="1"/>
      <c r="H319" s="1"/>
      <c r="I319" s="1"/>
      <c r="J319" s="1"/>
      <c r="K319" s="1"/>
      <c r="L319" s="1"/>
      <c r="M319" s="2">
        <f t="shared" si="4"/>
        <v>0</v>
      </c>
    </row>
    <row r="320" spans="1:13" ht="20.25" x14ac:dyDescent="0.3">
      <c r="A320">
        <v>315</v>
      </c>
      <c r="B320" s="7" t="str">
        <f>IFERROR(VLOOKUP(A320,Rec!$A$4:$H$1001,3,FALSE),"")</f>
        <v/>
      </c>
      <c r="C320" s="11"/>
      <c r="D320" s="12"/>
      <c r="E320" s="1"/>
      <c r="F320" s="1"/>
      <c r="G320" s="1"/>
      <c r="H320" s="1"/>
      <c r="I320" s="1"/>
      <c r="J320" s="1"/>
      <c r="K320" s="1"/>
      <c r="L320" s="1"/>
      <c r="M320" s="2">
        <f t="shared" si="4"/>
        <v>0</v>
      </c>
    </row>
    <row r="321" spans="1:13" ht="20.25" x14ac:dyDescent="0.3">
      <c r="A321">
        <v>316</v>
      </c>
      <c r="B321" s="7" t="str">
        <f>IFERROR(VLOOKUP(A321,Rec!$A$4:$H$1001,3,FALSE),"")</f>
        <v/>
      </c>
      <c r="C321" s="11"/>
      <c r="D321" s="12"/>
      <c r="E321" s="1"/>
      <c r="F321" s="1"/>
      <c r="G321" s="1"/>
      <c r="H321" s="1"/>
      <c r="I321" s="1"/>
      <c r="J321" s="1"/>
      <c r="K321" s="1"/>
      <c r="L321" s="1"/>
      <c r="M321" s="2">
        <f t="shared" si="4"/>
        <v>0</v>
      </c>
    </row>
    <row r="322" spans="1:13" ht="20.25" x14ac:dyDescent="0.3">
      <c r="A322">
        <v>317</v>
      </c>
      <c r="B322" s="7" t="str">
        <f>IFERROR(VLOOKUP(A322,Rec!$A$4:$H$1001,3,FALSE),"")</f>
        <v/>
      </c>
      <c r="C322" s="11"/>
      <c r="D322" s="12"/>
      <c r="E322" s="1"/>
      <c r="F322" s="1"/>
      <c r="G322" s="1"/>
      <c r="H322" s="1"/>
      <c r="I322" s="1"/>
      <c r="J322" s="1"/>
      <c r="K322" s="1"/>
      <c r="L322" s="1"/>
      <c r="M322" s="2">
        <f t="shared" si="4"/>
        <v>0</v>
      </c>
    </row>
    <row r="323" spans="1:13" ht="20.25" x14ac:dyDescent="0.3">
      <c r="A323">
        <v>318</v>
      </c>
      <c r="B323" s="7" t="str">
        <f>IFERROR(VLOOKUP(A323,Rec!$A$4:$H$1001,3,FALSE),"")</f>
        <v/>
      </c>
      <c r="C323" s="11"/>
      <c r="D323" s="12"/>
      <c r="E323" s="1"/>
      <c r="F323" s="1"/>
      <c r="G323" s="1"/>
      <c r="H323" s="1"/>
      <c r="I323" s="1"/>
      <c r="J323" s="1"/>
      <c r="K323" s="1"/>
      <c r="L323" s="1"/>
      <c r="M323" s="2">
        <f t="shared" si="4"/>
        <v>0</v>
      </c>
    </row>
    <row r="324" spans="1:13" ht="20.25" x14ac:dyDescent="0.3">
      <c r="A324">
        <v>319</v>
      </c>
      <c r="B324" s="7" t="str">
        <f>IFERROR(VLOOKUP(A324,Rec!$A$4:$H$1001,3,FALSE),"")</f>
        <v/>
      </c>
      <c r="C324" s="11"/>
      <c r="D324" s="12"/>
      <c r="E324" s="1"/>
      <c r="F324" s="1"/>
      <c r="G324" s="1"/>
      <c r="H324" s="1"/>
      <c r="I324" s="1"/>
      <c r="J324" s="1"/>
      <c r="K324" s="1"/>
      <c r="L324" s="1"/>
      <c r="M324" s="2">
        <f t="shared" si="4"/>
        <v>0</v>
      </c>
    </row>
    <row r="325" spans="1:13" ht="20.25" x14ac:dyDescent="0.3">
      <c r="A325">
        <v>320</v>
      </c>
      <c r="B325" s="7" t="str">
        <f>IFERROR(VLOOKUP(A325,Rec!$A$4:$H$1001,3,FALSE),"")</f>
        <v/>
      </c>
      <c r="C325" s="11"/>
      <c r="D325" s="12"/>
      <c r="E325" s="1"/>
      <c r="F325" s="1"/>
      <c r="G325" s="1"/>
      <c r="H325" s="1"/>
      <c r="I325" s="1"/>
      <c r="J325" s="1"/>
      <c r="K325" s="1"/>
      <c r="L325" s="1"/>
      <c r="M325" s="2">
        <f t="shared" si="4"/>
        <v>0</v>
      </c>
    </row>
    <row r="326" spans="1:13" ht="20.25" x14ac:dyDescent="0.3">
      <c r="A326">
        <v>321</v>
      </c>
      <c r="B326" s="7" t="str">
        <f>IFERROR(VLOOKUP(A326,Rec!$A$4:$H$1001,3,FALSE),"")</f>
        <v/>
      </c>
      <c r="C326" s="11"/>
      <c r="D326" s="12"/>
      <c r="E326" s="1"/>
      <c r="F326" s="1"/>
      <c r="G326" s="1"/>
      <c r="H326" s="1"/>
      <c r="I326" s="1"/>
      <c r="J326" s="1"/>
      <c r="K326" s="1"/>
      <c r="L326" s="1"/>
      <c r="M326" s="2">
        <f t="shared" si="4"/>
        <v>0</v>
      </c>
    </row>
    <row r="327" spans="1:13" ht="20.25" x14ac:dyDescent="0.3">
      <c r="A327">
        <v>322</v>
      </c>
      <c r="B327" s="7" t="str">
        <f>IFERROR(VLOOKUP(A327,Rec!$A$4:$H$1001,3,FALSE),"")</f>
        <v/>
      </c>
      <c r="C327" s="11"/>
      <c r="D327" s="12"/>
      <c r="E327" s="1"/>
      <c r="F327" s="1"/>
      <c r="G327" s="1"/>
      <c r="H327" s="1"/>
      <c r="I327" s="1"/>
      <c r="J327" s="1"/>
      <c r="K327" s="1"/>
      <c r="L327" s="1"/>
      <c r="M327" s="2">
        <f t="shared" si="4"/>
        <v>0</v>
      </c>
    </row>
    <row r="328" spans="1:13" ht="20.25" x14ac:dyDescent="0.3">
      <c r="A328">
        <v>323</v>
      </c>
      <c r="B328" s="7" t="str">
        <f>IFERROR(VLOOKUP(A328,Rec!$A$4:$H$1001,3,FALSE),"")</f>
        <v/>
      </c>
      <c r="C328" s="11"/>
      <c r="D328" s="12"/>
      <c r="E328" s="1"/>
      <c r="F328" s="1"/>
      <c r="G328" s="1"/>
      <c r="H328" s="1"/>
      <c r="I328" s="1"/>
      <c r="J328" s="1"/>
      <c r="K328" s="1"/>
      <c r="L328" s="1"/>
      <c r="M328" s="2">
        <f t="shared" ref="M328:M391" si="5">IFERROR(K328-L328,"")</f>
        <v>0</v>
      </c>
    </row>
    <row r="329" spans="1:13" ht="20.25" x14ac:dyDescent="0.3">
      <c r="A329">
        <v>324</v>
      </c>
      <c r="B329" s="7" t="str">
        <f>IFERROR(VLOOKUP(A329,Rec!$A$4:$H$1001,3,FALSE),"")</f>
        <v/>
      </c>
      <c r="C329" s="11"/>
      <c r="D329" s="12"/>
      <c r="E329" s="1"/>
      <c r="F329" s="1"/>
      <c r="G329" s="1"/>
      <c r="H329" s="1"/>
      <c r="I329" s="1"/>
      <c r="J329" s="1"/>
      <c r="K329" s="1"/>
      <c r="L329" s="1"/>
      <c r="M329" s="2">
        <f t="shared" si="5"/>
        <v>0</v>
      </c>
    </row>
    <row r="330" spans="1:13" ht="20.25" x14ac:dyDescent="0.3">
      <c r="A330">
        <v>325</v>
      </c>
      <c r="B330" s="7" t="str">
        <f>IFERROR(VLOOKUP(A330,Rec!$A$4:$H$1001,3,FALSE),"")</f>
        <v/>
      </c>
      <c r="C330" s="11"/>
      <c r="D330" s="12"/>
      <c r="E330" s="1"/>
      <c r="F330" s="1"/>
      <c r="G330" s="1"/>
      <c r="H330" s="1"/>
      <c r="I330" s="1"/>
      <c r="J330" s="1"/>
      <c r="K330" s="1"/>
      <c r="L330" s="1"/>
      <c r="M330" s="2">
        <f t="shared" si="5"/>
        <v>0</v>
      </c>
    </row>
    <row r="331" spans="1:13" ht="20.25" x14ac:dyDescent="0.3">
      <c r="A331">
        <v>326</v>
      </c>
      <c r="B331" s="7" t="str">
        <f>IFERROR(VLOOKUP(A331,Rec!$A$4:$H$1001,3,FALSE),"")</f>
        <v/>
      </c>
      <c r="C331" s="11"/>
      <c r="D331" s="12"/>
      <c r="E331" s="1"/>
      <c r="F331" s="1"/>
      <c r="G331" s="1"/>
      <c r="H331" s="1"/>
      <c r="I331" s="1"/>
      <c r="J331" s="1"/>
      <c r="K331" s="1"/>
      <c r="L331" s="1"/>
      <c r="M331" s="2">
        <f t="shared" si="5"/>
        <v>0</v>
      </c>
    </row>
    <row r="332" spans="1:13" ht="20.25" x14ac:dyDescent="0.3">
      <c r="A332">
        <v>327</v>
      </c>
      <c r="B332" s="7" t="str">
        <f>IFERROR(VLOOKUP(A332,Rec!$A$4:$H$1001,3,FALSE),"")</f>
        <v/>
      </c>
      <c r="C332" s="11"/>
      <c r="D332" s="12"/>
      <c r="E332" s="1"/>
      <c r="F332" s="1"/>
      <c r="G332" s="1"/>
      <c r="H332" s="1"/>
      <c r="I332" s="1"/>
      <c r="J332" s="1"/>
      <c r="K332" s="1"/>
      <c r="L332" s="1"/>
      <c r="M332" s="2">
        <f t="shared" si="5"/>
        <v>0</v>
      </c>
    </row>
    <row r="333" spans="1:13" ht="20.25" x14ac:dyDescent="0.3">
      <c r="A333">
        <v>328</v>
      </c>
      <c r="B333" s="7" t="str">
        <f>IFERROR(VLOOKUP(A333,Rec!$A$4:$H$1001,3,FALSE),"")</f>
        <v/>
      </c>
      <c r="C333" s="11"/>
      <c r="D333" s="12"/>
      <c r="E333" s="1"/>
      <c r="F333" s="1"/>
      <c r="G333" s="1"/>
      <c r="H333" s="1"/>
      <c r="I333" s="1"/>
      <c r="J333" s="1"/>
      <c r="K333" s="1"/>
      <c r="L333" s="1"/>
      <c r="M333" s="2">
        <f t="shared" si="5"/>
        <v>0</v>
      </c>
    </row>
    <row r="334" spans="1:13" ht="20.25" x14ac:dyDescent="0.3">
      <c r="A334">
        <v>329</v>
      </c>
      <c r="B334" s="7" t="str">
        <f>IFERROR(VLOOKUP(A334,Rec!$A$4:$H$1001,3,FALSE),"")</f>
        <v/>
      </c>
      <c r="C334" s="11"/>
      <c r="D334" s="12"/>
      <c r="E334" s="1"/>
      <c r="F334" s="1"/>
      <c r="G334" s="1"/>
      <c r="H334" s="1"/>
      <c r="I334" s="1"/>
      <c r="J334" s="1"/>
      <c r="K334" s="1"/>
      <c r="L334" s="1"/>
      <c r="M334" s="2">
        <f t="shared" si="5"/>
        <v>0</v>
      </c>
    </row>
    <row r="335" spans="1:13" ht="20.25" x14ac:dyDescent="0.3">
      <c r="A335">
        <v>330</v>
      </c>
      <c r="B335" s="7" t="str">
        <f>IFERROR(VLOOKUP(A335,Rec!$A$4:$H$1001,3,FALSE),"")</f>
        <v/>
      </c>
      <c r="C335" s="11"/>
      <c r="D335" s="12"/>
      <c r="E335" s="1"/>
      <c r="F335" s="1"/>
      <c r="G335" s="1"/>
      <c r="H335" s="1"/>
      <c r="I335" s="1"/>
      <c r="J335" s="1"/>
      <c r="K335" s="1"/>
      <c r="L335" s="1"/>
      <c r="M335" s="2">
        <f t="shared" si="5"/>
        <v>0</v>
      </c>
    </row>
    <row r="336" spans="1:13" ht="20.25" x14ac:dyDescent="0.3">
      <c r="A336">
        <v>331</v>
      </c>
      <c r="B336" s="7" t="str">
        <f>IFERROR(VLOOKUP(A336,Rec!$A$4:$H$1001,3,FALSE),"")</f>
        <v/>
      </c>
      <c r="C336" s="11"/>
      <c r="D336" s="12"/>
      <c r="E336" s="1"/>
      <c r="F336" s="1"/>
      <c r="G336" s="1"/>
      <c r="H336" s="1"/>
      <c r="I336" s="1"/>
      <c r="J336" s="1"/>
      <c r="K336" s="1"/>
      <c r="L336" s="1"/>
      <c r="M336" s="2">
        <f t="shared" si="5"/>
        <v>0</v>
      </c>
    </row>
    <row r="337" spans="1:13" ht="20.25" x14ac:dyDescent="0.3">
      <c r="A337">
        <v>332</v>
      </c>
      <c r="B337" s="7" t="str">
        <f>IFERROR(VLOOKUP(A337,Rec!$A$4:$H$1001,3,FALSE),"")</f>
        <v/>
      </c>
      <c r="C337" s="11"/>
      <c r="D337" s="12"/>
      <c r="E337" s="1"/>
      <c r="F337" s="1"/>
      <c r="G337" s="1"/>
      <c r="H337" s="1"/>
      <c r="I337" s="1"/>
      <c r="J337" s="1"/>
      <c r="K337" s="1"/>
      <c r="L337" s="1"/>
      <c r="M337" s="2">
        <f t="shared" si="5"/>
        <v>0</v>
      </c>
    </row>
    <row r="338" spans="1:13" ht="20.25" x14ac:dyDescent="0.3">
      <c r="A338">
        <v>333</v>
      </c>
      <c r="B338" s="7" t="str">
        <f>IFERROR(VLOOKUP(A338,Rec!$A$4:$H$1001,3,FALSE),"")</f>
        <v/>
      </c>
      <c r="C338" s="11"/>
      <c r="D338" s="12"/>
      <c r="E338" s="1"/>
      <c r="F338" s="1"/>
      <c r="G338" s="1"/>
      <c r="H338" s="1"/>
      <c r="I338" s="1"/>
      <c r="J338" s="1"/>
      <c r="K338" s="1"/>
      <c r="L338" s="1"/>
      <c r="M338" s="2">
        <f t="shared" si="5"/>
        <v>0</v>
      </c>
    </row>
    <row r="339" spans="1:13" ht="20.25" x14ac:dyDescent="0.3">
      <c r="A339">
        <v>334</v>
      </c>
      <c r="B339" s="7" t="str">
        <f>IFERROR(VLOOKUP(A339,Rec!$A$4:$H$1001,3,FALSE),"")</f>
        <v/>
      </c>
      <c r="C339" s="11"/>
      <c r="D339" s="12"/>
      <c r="E339" s="1"/>
      <c r="F339" s="1"/>
      <c r="G339" s="1"/>
      <c r="H339" s="1"/>
      <c r="I339" s="1"/>
      <c r="J339" s="1"/>
      <c r="K339" s="1"/>
      <c r="L339" s="1"/>
      <c r="M339" s="2">
        <f t="shared" si="5"/>
        <v>0</v>
      </c>
    </row>
    <row r="340" spans="1:13" ht="20.25" x14ac:dyDescent="0.3">
      <c r="A340">
        <v>335</v>
      </c>
      <c r="B340" s="7" t="str">
        <f>IFERROR(VLOOKUP(A340,Rec!$A$4:$H$1001,3,FALSE),"")</f>
        <v/>
      </c>
      <c r="C340" s="11"/>
      <c r="D340" s="12"/>
      <c r="E340" s="1"/>
      <c r="F340" s="1"/>
      <c r="G340" s="1"/>
      <c r="H340" s="1"/>
      <c r="I340" s="1"/>
      <c r="J340" s="1"/>
      <c r="K340" s="1"/>
      <c r="L340" s="1"/>
      <c r="M340" s="2">
        <f t="shared" si="5"/>
        <v>0</v>
      </c>
    </row>
    <row r="341" spans="1:13" ht="20.25" x14ac:dyDescent="0.3">
      <c r="A341">
        <v>336</v>
      </c>
      <c r="B341" s="7" t="str">
        <f>IFERROR(VLOOKUP(A341,Rec!$A$4:$H$1001,3,FALSE),"")</f>
        <v/>
      </c>
      <c r="C341" s="11"/>
      <c r="D341" s="12"/>
      <c r="E341" s="1"/>
      <c r="F341" s="1"/>
      <c r="G341" s="1"/>
      <c r="H341" s="1"/>
      <c r="I341" s="1"/>
      <c r="J341" s="1"/>
      <c r="K341" s="1"/>
      <c r="L341" s="1"/>
      <c r="M341" s="2">
        <f t="shared" si="5"/>
        <v>0</v>
      </c>
    </row>
    <row r="342" spans="1:13" ht="20.25" x14ac:dyDescent="0.3">
      <c r="A342">
        <v>337</v>
      </c>
      <c r="B342" s="7" t="str">
        <f>IFERROR(VLOOKUP(A342,Rec!$A$4:$H$1001,3,FALSE),"")</f>
        <v/>
      </c>
      <c r="C342" s="11"/>
      <c r="D342" s="12"/>
      <c r="E342" s="1"/>
      <c r="F342" s="1"/>
      <c r="G342" s="1"/>
      <c r="H342" s="1"/>
      <c r="I342" s="1"/>
      <c r="J342" s="1"/>
      <c r="K342" s="1"/>
      <c r="L342" s="1"/>
      <c r="M342" s="2">
        <f t="shared" si="5"/>
        <v>0</v>
      </c>
    </row>
    <row r="343" spans="1:13" ht="20.25" x14ac:dyDescent="0.3">
      <c r="A343">
        <v>338</v>
      </c>
      <c r="B343" s="7" t="str">
        <f>IFERROR(VLOOKUP(A343,Rec!$A$4:$H$1001,3,FALSE),"")</f>
        <v/>
      </c>
      <c r="C343" s="11"/>
      <c r="D343" s="12"/>
      <c r="E343" s="1"/>
      <c r="F343" s="1"/>
      <c r="G343" s="1"/>
      <c r="H343" s="1"/>
      <c r="I343" s="1"/>
      <c r="J343" s="1"/>
      <c r="K343" s="1"/>
      <c r="L343" s="1"/>
      <c r="M343" s="2">
        <f t="shared" si="5"/>
        <v>0</v>
      </c>
    </row>
    <row r="344" spans="1:13" ht="20.25" x14ac:dyDescent="0.3">
      <c r="A344">
        <v>339</v>
      </c>
      <c r="B344" s="7" t="str">
        <f>IFERROR(VLOOKUP(A344,Rec!$A$4:$H$1001,3,FALSE),"")</f>
        <v/>
      </c>
      <c r="C344" s="11"/>
      <c r="D344" s="12"/>
      <c r="E344" s="1"/>
      <c r="F344" s="1"/>
      <c r="G344" s="1"/>
      <c r="H344" s="1"/>
      <c r="I344" s="1"/>
      <c r="J344" s="1"/>
      <c r="K344" s="1"/>
      <c r="L344" s="1"/>
      <c r="M344" s="2">
        <f t="shared" si="5"/>
        <v>0</v>
      </c>
    </row>
    <row r="345" spans="1:13" ht="20.25" x14ac:dyDescent="0.3">
      <c r="A345">
        <v>340</v>
      </c>
      <c r="B345" s="7" t="str">
        <f>IFERROR(VLOOKUP(A345,Rec!$A$4:$H$1001,3,FALSE),"")</f>
        <v/>
      </c>
      <c r="C345" s="11"/>
      <c r="D345" s="12"/>
      <c r="E345" s="1"/>
      <c r="F345" s="1"/>
      <c r="G345" s="1"/>
      <c r="H345" s="1"/>
      <c r="I345" s="1"/>
      <c r="J345" s="1"/>
      <c r="K345" s="1"/>
      <c r="L345" s="1"/>
      <c r="M345" s="2">
        <f t="shared" si="5"/>
        <v>0</v>
      </c>
    </row>
    <row r="346" spans="1:13" ht="20.25" x14ac:dyDescent="0.3">
      <c r="A346">
        <v>341</v>
      </c>
      <c r="B346" s="7" t="str">
        <f>IFERROR(VLOOKUP(A346,Rec!$A$4:$H$1001,3,FALSE),"")</f>
        <v/>
      </c>
      <c r="C346" s="11"/>
      <c r="D346" s="12"/>
      <c r="E346" s="1"/>
      <c r="F346" s="1"/>
      <c r="G346" s="1"/>
      <c r="H346" s="1"/>
      <c r="I346" s="1"/>
      <c r="J346" s="1"/>
      <c r="K346" s="1"/>
      <c r="L346" s="1"/>
      <c r="M346" s="2">
        <f t="shared" si="5"/>
        <v>0</v>
      </c>
    </row>
    <row r="347" spans="1:13" ht="20.25" x14ac:dyDescent="0.3">
      <c r="A347">
        <v>342</v>
      </c>
      <c r="B347" s="7" t="str">
        <f>IFERROR(VLOOKUP(A347,Rec!$A$4:$H$1001,3,FALSE),"")</f>
        <v/>
      </c>
      <c r="C347" s="11"/>
      <c r="D347" s="12"/>
      <c r="E347" s="1"/>
      <c r="F347" s="1"/>
      <c r="G347" s="1"/>
      <c r="H347" s="1"/>
      <c r="I347" s="1"/>
      <c r="J347" s="1"/>
      <c r="K347" s="1"/>
      <c r="L347" s="1"/>
      <c r="M347" s="2">
        <f t="shared" si="5"/>
        <v>0</v>
      </c>
    </row>
    <row r="348" spans="1:13" ht="20.25" x14ac:dyDescent="0.3">
      <c r="A348">
        <v>343</v>
      </c>
      <c r="B348" s="7" t="str">
        <f>IFERROR(VLOOKUP(A348,Rec!$A$4:$H$1001,3,FALSE),"")</f>
        <v/>
      </c>
      <c r="C348" s="11"/>
      <c r="D348" s="12"/>
      <c r="E348" s="1"/>
      <c r="F348" s="1"/>
      <c r="G348" s="1"/>
      <c r="H348" s="1"/>
      <c r="I348" s="1"/>
      <c r="J348" s="1"/>
      <c r="K348" s="1"/>
      <c r="L348" s="1"/>
      <c r="M348" s="2">
        <f t="shared" si="5"/>
        <v>0</v>
      </c>
    </row>
    <row r="349" spans="1:13" ht="20.25" x14ac:dyDescent="0.3">
      <c r="A349">
        <v>344</v>
      </c>
      <c r="B349" s="7" t="str">
        <f>IFERROR(VLOOKUP(A349,Rec!$A$4:$H$1001,3,FALSE),"")</f>
        <v/>
      </c>
      <c r="C349" s="11"/>
      <c r="D349" s="12"/>
      <c r="E349" s="1"/>
      <c r="F349" s="1"/>
      <c r="G349" s="1"/>
      <c r="H349" s="1"/>
      <c r="I349" s="1"/>
      <c r="J349" s="1"/>
      <c r="K349" s="1"/>
      <c r="L349" s="1"/>
      <c r="M349" s="2">
        <f t="shared" si="5"/>
        <v>0</v>
      </c>
    </row>
    <row r="350" spans="1:13" ht="20.25" x14ac:dyDescent="0.3">
      <c r="A350">
        <v>345</v>
      </c>
      <c r="B350" s="7" t="str">
        <f>IFERROR(VLOOKUP(A350,Rec!$A$4:$H$1001,3,FALSE),"")</f>
        <v/>
      </c>
      <c r="C350" s="11"/>
      <c r="D350" s="12"/>
      <c r="E350" s="1"/>
      <c r="F350" s="1"/>
      <c r="G350" s="1"/>
      <c r="H350" s="1"/>
      <c r="I350" s="1"/>
      <c r="J350" s="1"/>
      <c r="K350" s="1"/>
      <c r="L350" s="1"/>
      <c r="M350" s="2">
        <f t="shared" si="5"/>
        <v>0</v>
      </c>
    </row>
    <row r="351" spans="1:13" ht="20.25" x14ac:dyDescent="0.3">
      <c r="A351">
        <v>346</v>
      </c>
      <c r="B351" s="7" t="str">
        <f>IFERROR(VLOOKUP(A351,Rec!$A$4:$H$1001,3,FALSE),"")</f>
        <v/>
      </c>
      <c r="C351" s="11"/>
      <c r="D351" s="12"/>
      <c r="E351" s="1"/>
      <c r="F351" s="1"/>
      <c r="G351" s="1"/>
      <c r="H351" s="1"/>
      <c r="I351" s="1"/>
      <c r="J351" s="1"/>
      <c r="K351" s="1"/>
      <c r="L351" s="1"/>
      <c r="M351" s="2">
        <f t="shared" si="5"/>
        <v>0</v>
      </c>
    </row>
    <row r="352" spans="1:13" ht="20.25" x14ac:dyDescent="0.3">
      <c r="A352">
        <v>347</v>
      </c>
      <c r="B352" s="7" t="str">
        <f>IFERROR(VLOOKUP(A352,Rec!$A$4:$H$1001,3,FALSE),"")</f>
        <v/>
      </c>
      <c r="C352" s="11"/>
      <c r="D352" s="12"/>
      <c r="E352" s="1"/>
      <c r="F352" s="1"/>
      <c r="G352" s="1"/>
      <c r="H352" s="1"/>
      <c r="I352" s="1"/>
      <c r="J352" s="1"/>
      <c r="K352" s="1"/>
      <c r="L352" s="1"/>
      <c r="M352" s="2">
        <f t="shared" si="5"/>
        <v>0</v>
      </c>
    </row>
    <row r="353" spans="1:13" ht="20.25" x14ac:dyDescent="0.3">
      <c r="A353">
        <v>348</v>
      </c>
      <c r="B353" s="7" t="str">
        <f>IFERROR(VLOOKUP(A353,Rec!$A$4:$H$1001,3,FALSE),"")</f>
        <v/>
      </c>
      <c r="C353" s="11"/>
      <c r="D353" s="12"/>
      <c r="E353" s="1"/>
      <c r="F353" s="1"/>
      <c r="G353" s="1"/>
      <c r="H353" s="1"/>
      <c r="I353" s="1"/>
      <c r="J353" s="1"/>
      <c r="K353" s="1"/>
      <c r="L353" s="1"/>
      <c r="M353" s="2">
        <f t="shared" si="5"/>
        <v>0</v>
      </c>
    </row>
    <row r="354" spans="1:13" ht="20.25" x14ac:dyDescent="0.3">
      <c r="A354">
        <v>349</v>
      </c>
      <c r="B354" s="7" t="str">
        <f>IFERROR(VLOOKUP(A354,Rec!$A$4:$H$1001,3,FALSE),"")</f>
        <v/>
      </c>
      <c r="C354" s="11"/>
      <c r="D354" s="12"/>
      <c r="E354" s="1"/>
      <c r="F354" s="1"/>
      <c r="G354" s="1"/>
      <c r="H354" s="1"/>
      <c r="I354" s="1"/>
      <c r="J354" s="1"/>
      <c r="K354" s="1"/>
      <c r="L354" s="1"/>
      <c r="M354" s="2">
        <f t="shared" si="5"/>
        <v>0</v>
      </c>
    </row>
    <row r="355" spans="1:13" ht="20.25" x14ac:dyDescent="0.3">
      <c r="A355">
        <v>350</v>
      </c>
      <c r="B355" s="7" t="str">
        <f>IFERROR(VLOOKUP(A355,Rec!$A$4:$H$1001,3,FALSE),"")</f>
        <v/>
      </c>
      <c r="C355" s="11"/>
      <c r="D355" s="12"/>
      <c r="E355" s="1"/>
      <c r="F355" s="1"/>
      <c r="G355" s="1"/>
      <c r="H355" s="1"/>
      <c r="I355" s="1"/>
      <c r="J355" s="1"/>
      <c r="K355" s="1"/>
      <c r="L355" s="1"/>
      <c r="M355" s="2">
        <f t="shared" si="5"/>
        <v>0</v>
      </c>
    </row>
    <row r="356" spans="1:13" ht="20.25" x14ac:dyDescent="0.3">
      <c r="A356">
        <v>351</v>
      </c>
      <c r="B356" s="7" t="str">
        <f>IFERROR(VLOOKUP(A356,Rec!$A$4:$H$1001,3,FALSE),"")</f>
        <v/>
      </c>
      <c r="C356" s="11"/>
      <c r="D356" s="12"/>
      <c r="E356" s="1"/>
      <c r="F356" s="1"/>
      <c r="G356" s="1"/>
      <c r="H356" s="1"/>
      <c r="I356" s="1"/>
      <c r="J356" s="1"/>
      <c r="K356" s="1"/>
      <c r="L356" s="1"/>
      <c r="M356" s="2">
        <f t="shared" si="5"/>
        <v>0</v>
      </c>
    </row>
    <row r="357" spans="1:13" ht="20.25" x14ac:dyDescent="0.3">
      <c r="A357">
        <v>352</v>
      </c>
      <c r="B357" s="7" t="str">
        <f>IFERROR(VLOOKUP(A357,Rec!$A$4:$H$1001,3,FALSE),"")</f>
        <v/>
      </c>
      <c r="C357" s="11"/>
      <c r="D357" s="12"/>
      <c r="E357" s="1"/>
      <c r="F357" s="1"/>
      <c r="G357" s="1"/>
      <c r="H357" s="1"/>
      <c r="I357" s="1"/>
      <c r="J357" s="1"/>
      <c r="K357" s="1"/>
      <c r="L357" s="1"/>
      <c r="M357" s="2">
        <f t="shared" si="5"/>
        <v>0</v>
      </c>
    </row>
    <row r="358" spans="1:13" ht="20.25" x14ac:dyDescent="0.3">
      <c r="A358">
        <v>353</v>
      </c>
      <c r="B358" s="7" t="str">
        <f>IFERROR(VLOOKUP(A358,Rec!$A$4:$H$1001,3,FALSE),"")</f>
        <v/>
      </c>
      <c r="C358" s="11"/>
      <c r="D358" s="12"/>
      <c r="E358" s="1"/>
      <c r="F358" s="1"/>
      <c r="G358" s="1"/>
      <c r="H358" s="1"/>
      <c r="I358" s="1"/>
      <c r="J358" s="1"/>
      <c r="K358" s="1"/>
      <c r="L358" s="1"/>
      <c r="M358" s="2">
        <f t="shared" si="5"/>
        <v>0</v>
      </c>
    </row>
    <row r="359" spans="1:13" ht="20.25" x14ac:dyDescent="0.3">
      <c r="A359">
        <v>354</v>
      </c>
      <c r="B359" s="7" t="str">
        <f>IFERROR(VLOOKUP(A359,Rec!$A$4:$H$1001,3,FALSE),"")</f>
        <v/>
      </c>
      <c r="C359" s="11"/>
      <c r="D359" s="12"/>
      <c r="E359" s="1"/>
      <c r="F359" s="1"/>
      <c r="G359" s="1"/>
      <c r="H359" s="1"/>
      <c r="I359" s="1"/>
      <c r="J359" s="1"/>
      <c r="K359" s="1"/>
      <c r="L359" s="1"/>
      <c r="M359" s="2">
        <f t="shared" si="5"/>
        <v>0</v>
      </c>
    </row>
    <row r="360" spans="1:13" ht="20.25" x14ac:dyDescent="0.3">
      <c r="A360">
        <v>355</v>
      </c>
      <c r="B360" s="7" t="str">
        <f>IFERROR(VLOOKUP(A360,Rec!$A$4:$H$1001,3,FALSE),"")</f>
        <v/>
      </c>
      <c r="C360" s="11"/>
      <c r="D360" s="12"/>
      <c r="E360" s="1"/>
      <c r="F360" s="1"/>
      <c r="G360" s="1"/>
      <c r="H360" s="1"/>
      <c r="I360" s="1"/>
      <c r="J360" s="1"/>
      <c r="K360" s="1"/>
      <c r="L360" s="1"/>
      <c r="M360" s="2">
        <f t="shared" si="5"/>
        <v>0</v>
      </c>
    </row>
    <row r="361" spans="1:13" ht="20.25" x14ac:dyDescent="0.3">
      <c r="A361">
        <v>356</v>
      </c>
      <c r="B361" s="7" t="str">
        <f>IFERROR(VLOOKUP(A361,Rec!$A$4:$H$1001,3,FALSE),"")</f>
        <v/>
      </c>
      <c r="C361" s="11"/>
      <c r="D361" s="12"/>
      <c r="E361" s="1"/>
      <c r="F361" s="1"/>
      <c r="G361" s="1"/>
      <c r="H361" s="1"/>
      <c r="I361" s="1"/>
      <c r="J361" s="1"/>
      <c r="K361" s="1"/>
      <c r="L361" s="1"/>
      <c r="M361" s="2">
        <f t="shared" si="5"/>
        <v>0</v>
      </c>
    </row>
    <row r="362" spans="1:13" ht="20.25" x14ac:dyDescent="0.3">
      <c r="A362">
        <v>357</v>
      </c>
      <c r="B362" s="7" t="str">
        <f>IFERROR(VLOOKUP(A362,Rec!$A$4:$H$1001,3,FALSE),"")</f>
        <v/>
      </c>
      <c r="C362" s="11"/>
      <c r="D362" s="12"/>
      <c r="E362" s="1"/>
      <c r="F362" s="1"/>
      <c r="G362" s="1"/>
      <c r="H362" s="1"/>
      <c r="I362" s="1"/>
      <c r="J362" s="1"/>
      <c r="K362" s="1"/>
      <c r="L362" s="1"/>
      <c r="M362" s="2">
        <f t="shared" si="5"/>
        <v>0</v>
      </c>
    </row>
    <row r="363" spans="1:13" ht="20.25" x14ac:dyDescent="0.3">
      <c r="A363">
        <v>358</v>
      </c>
      <c r="B363" s="7" t="str">
        <f>IFERROR(VLOOKUP(A363,Rec!$A$4:$H$1001,3,FALSE),"")</f>
        <v/>
      </c>
      <c r="C363" s="11"/>
      <c r="D363" s="12"/>
      <c r="E363" s="1"/>
      <c r="F363" s="1"/>
      <c r="G363" s="1"/>
      <c r="H363" s="1"/>
      <c r="I363" s="1"/>
      <c r="J363" s="1"/>
      <c r="K363" s="1"/>
      <c r="L363" s="1"/>
      <c r="M363" s="2">
        <f t="shared" si="5"/>
        <v>0</v>
      </c>
    </row>
    <row r="364" spans="1:13" ht="20.25" x14ac:dyDescent="0.3">
      <c r="A364">
        <v>359</v>
      </c>
      <c r="B364" s="7" t="str">
        <f>IFERROR(VLOOKUP(A364,Rec!$A$4:$H$1001,3,FALSE),"")</f>
        <v/>
      </c>
      <c r="C364" s="11"/>
      <c r="D364" s="12"/>
      <c r="E364" s="1"/>
      <c r="F364" s="1"/>
      <c r="G364" s="1"/>
      <c r="H364" s="1"/>
      <c r="I364" s="1"/>
      <c r="J364" s="1"/>
      <c r="K364" s="1"/>
      <c r="L364" s="1"/>
      <c r="M364" s="2">
        <f t="shared" si="5"/>
        <v>0</v>
      </c>
    </row>
    <row r="365" spans="1:13" ht="20.25" x14ac:dyDescent="0.3">
      <c r="A365">
        <v>360</v>
      </c>
      <c r="B365" s="7" t="str">
        <f>IFERROR(VLOOKUP(A365,Rec!$A$4:$H$1001,3,FALSE),"")</f>
        <v/>
      </c>
      <c r="C365" s="11"/>
      <c r="D365" s="12"/>
      <c r="E365" s="1"/>
      <c r="F365" s="1"/>
      <c r="G365" s="1"/>
      <c r="H365" s="1"/>
      <c r="I365" s="1"/>
      <c r="J365" s="1"/>
      <c r="K365" s="1"/>
      <c r="L365" s="1"/>
      <c r="M365" s="2">
        <f t="shared" si="5"/>
        <v>0</v>
      </c>
    </row>
    <row r="366" spans="1:13" ht="20.25" x14ac:dyDescent="0.3">
      <c r="A366">
        <v>361</v>
      </c>
      <c r="B366" s="7" t="str">
        <f>IFERROR(VLOOKUP(A366,Rec!$A$4:$H$1001,3,FALSE),"")</f>
        <v/>
      </c>
      <c r="C366" s="11"/>
      <c r="D366" s="12"/>
      <c r="E366" s="1"/>
      <c r="F366" s="1"/>
      <c r="G366" s="1"/>
      <c r="H366" s="1"/>
      <c r="I366" s="1"/>
      <c r="J366" s="1"/>
      <c r="K366" s="1"/>
      <c r="L366" s="1"/>
      <c r="M366" s="2">
        <f t="shared" si="5"/>
        <v>0</v>
      </c>
    </row>
    <row r="367" spans="1:13" ht="20.25" x14ac:dyDescent="0.3">
      <c r="A367">
        <v>362</v>
      </c>
      <c r="B367" s="7" t="str">
        <f>IFERROR(VLOOKUP(A367,Rec!$A$4:$H$1001,3,FALSE),"")</f>
        <v/>
      </c>
      <c r="C367" s="11"/>
      <c r="D367" s="12"/>
      <c r="E367" s="1"/>
      <c r="F367" s="1"/>
      <c r="G367" s="1"/>
      <c r="H367" s="1"/>
      <c r="I367" s="1"/>
      <c r="J367" s="1"/>
      <c r="K367" s="1"/>
      <c r="L367" s="1"/>
      <c r="M367" s="2">
        <f t="shared" si="5"/>
        <v>0</v>
      </c>
    </row>
    <row r="368" spans="1:13" ht="20.25" x14ac:dyDescent="0.3">
      <c r="A368">
        <v>363</v>
      </c>
      <c r="B368" s="7" t="str">
        <f>IFERROR(VLOOKUP(A368,Rec!$A$4:$H$1001,3,FALSE),"")</f>
        <v/>
      </c>
      <c r="C368" s="11"/>
      <c r="D368" s="12"/>
      <c r="E368" s="1"/>
      <c r="F368" s="1"/>
      <c r="G368" s="1"/>
      <c r="H368" s="1"/>
      <c r="I368" s="1"/>
      <c r="J368" s="1"/>
      <c r="K368" s="1"/>
      <c r="L368" s="1"/>
      <c r="M368" s="2">
        <f t="shared" si="5"/>
        <v>0</v>
      </c>
    </row>
    <row r="369" spans="1:13" ht="20.25" x14ac:dyDescent="0.3">
      <c r="A369">
        <v>364</v>
      </c>
      <c r="B369" s="7" t="str">
        <f>IFERROR(VLOOKUP(A369,Rec!$A$4:$H$1001,3,FALSE),"")</f>
        <v/>
      </c>
      <c r="C369" s="11"/>
      <c r="D369" s="12"/>
      <c r="E369" s="1"/>
      <c r="F369" s="1"/>
      <c r="G369" s="1"/>
      <c r="H369" s="1"/>
      <c r="I369" s="1"/>
      <c r="J369" s="1"/>
      <c r="K369" s="1"/>
      <c r="L369" s="1"/>
      <c r="M369" s="2">
        <f t="shared" si="5"/>
        <v>0</v>
      </c>
    </row>
    <row r="370" spans="1:13" ht="20.25" x14ac:dyDescent="0.3">
      <c r="A370">
        <v>365</v>
      </c>
      <c r="B370" s="7" t="str">
        <f>IFERROR(VLOOKUP(A370,Rec!$A$4:$H$1001,3,FALSE),"")</f>
        <v/>
      </c>
      <c r="C370" s="11"/>
      <c r="D370" s="12"/>
      <c r="E370" s="1"/>
      <c r="F370" s="1"/>
      <c r="G370" s="1"/>
      <c r="H370" s="1"/>
      <c r="I370" s="1"/>
      <c r="J370" s="1"/>
      <c r="K370" s="1"/>
      <c r="L370" s="1"/>
      <c r="M370" s="2">
        <f t="shared" si="5"/>
        <v>0</v>
      </c>
    </row>
    <row r="371" spans="1:13" ht="20.25" x14ac:dyDescent="0.3">
      <c r="A371">
        <v>366</v>
      </c>
      <c r="B371" s="7" t="str">
        <f>IFERROR(VLOOKUP(A371,Rec!$A$4:$H$1001,3,FALSE),"")</f>
        <v/>
      </c>
      <c r="C371" s="11"/>
      <c r="D371" s="12"/>
      <c r="E371" s="1"/>
      <c r="F371" s="1"/>
      <c r="G371" s="1"/>
      <c r="H371" s="1"/>
      <c r="I371" s="1"/>
      <c r="J371" s="1"/>
      <c r="K371" s="1"/>
      <c r="L371" s="1"/>
      <c r="M371" s="2">
        <f t="shared" si="5"/>
        <v>0</v>
      </c>
    </row>
    <row r="372" spans="1:13" ht="20.25" x14ac:dyDescent="0.3">
      <c r="A372">
        <v>367</v>
      </c>
      <c r="B372" s="7" t="str">
        <f>IFERROR(VLOOKUP(A372,Rec!$A$4:$H$1001,3,FALSE),"")</f>
        <v/>
      </c>
      <c r="C372" s="11"/>
      <c r="D372" s="12"/>
      <c r="E372" s="1"/>
      <c r="F372" s="1"/>
      <c r="G372" s="1"/>
      <c r="H372" s="1"/>
      <c r="I372" s="1"/>
      <c r="J372" s="1"/>
      <c r="K372" s="1"/>
      <c r="L372" s="1"/>
      <c r="M372" s="2">
        <f t="shared" si="5"/>
        <v>0</v>
      </c>
    </row>
    <row r="373" spans="1:13" ht="20.25" x14ac:dyDescent="0.3">
      <c r="A373">
        <v>368</v>
      </c>
      <c r="B373" s="7" t="str">
        <f>IFERROR(VLOOKUP(A373,Rec!$A$4:$H$1001,3,FALSE),"")</f>
        <v/>
      </c>
      <c r="C373" s="11"/>
      <c r="D373" s="12"/>
      <c r="E373" s="1"/>
      <c r="F373" s="1"/>
      <c r="G373" s="1"/>
      <c r="H373" s="1"/>
      <c r="I373" s="1"/>
      <c r="J373" s="1"/>
      <c r="K373" s="1"/>
      <c r="L373" s="1"/>
      <c r="M373" s="2">
        <f t="shared" si="5"/>
        <v>0</v>
      </c>
    </row>
    <row r="374" spans="1:13" ht="20.25" x14ac:dyDescent="0.3">
      <c r="A374">
        <v>369</v>
      </c>
      <c r="B374" s="7" t="str">
        <f>IFERROR(VLOOKUP(A374,Rec!$A$4:$H$1001,3,FALSE),"")</f>
        <v/>
      </c>
      <c r="C374" s="11"/>
      <c r="D374" s="12"/>
      <c r="E374" s="1"/>
      <c r="F374" s="1"/>
      <c r="G374" s="1"/>
      <c r="H374" s="1"/>
      <c r="I374" s="1"/>
      <c r="J374" s="1"/>
      <c r="K374" s="1"/>
      <c r="L374" s="1"/>
      <c r="M374" s="2">
        <f t="shared" si="5"/>
        <v>0</v>
      </c>
    </row>
    <row r="375" spans="1:13" ht="20.25" x14ac:dyDescent="0.3">
      <c r="A375">
        <v>370</v>
      </c>
      <c r="B375" s="7" t="str">
        <f>IFERROR(VLOOKUP(A375,Rec!$A$4:$H$1001,3,FALSE),"")</f>
        <v/>
      </c>
      <c r="C375" s="11"/>
      <c r="D375" s="12"/>
      <c r="E375" s="1"/>
      <c r="F375" s="1"/>
      <c r="G375" s="1"/>
      <c r="H375" s="1"/>
      <c r="I375" s="1"/>
      <c r="J375" s="1"/>
      <c r="K375" s="1"/>
      <c r="L375" s="1"/>
      <c r="M375" s="2">
        <f t="shared" si="5"/>
        <v>0</v>
      </c>
    </row>
    <row r="376" spans="1:13" ht="20.25" x14ac:dyDescent="0.3">
      <c r="A376">
        <v>371</v>
      </c>
      <c r="B376" s="7" t="str">
        <f>IFERROR(VLOOKUP(A376,Rec!$A$4:$H$1001,3,FALSE),"")</f>
        <v/>
      </c>
      <c r="C376" s="11"/>
      <c r="D376" s="12"/>
      <c r="E376" s="1"/>
      <c r="F376" s="1"/>
      <c r="G376" s="1"/>
      <c r="H376" s="1"/>
      <c r="I376" s="1"/>
      <c r="J376" s="1"/>
      <c r="K376" s="1"/>
      <c r="L376" s="1"/>
      <c r="M376" s="2">
        <f t="shared" si="5"/>
        <v>0</v>
      </c>
    </row>
    <row r="377" spans="1:13" ht="20.25" x14ac:dyDescent="0.3">
      <c r="A377">
        <v>372</v>
      </c>
      <c r="B377" s="7" t="str">
        <f>IFERROR(VLOOKUP(A377,Rec!$A$4:$H$1001,3,FALSE),"")</f>
        <v/>
      </c>
      <c r="C377" s="11"/>
      <c r="D377" s="12"/>
      <c r="E377" s="1"/>
      <c r="F377" s="1"/>
      <c r="G377" s="1"/>
      <c r="H377" s="1"/>
      <c r="I377" s="1"/>
      <c r="J377" s="1"/>
      <c r="K377" s="1"/>
      <c r="L377" s="1"/>
      <c r="M377" s="2">
        <f t="shared" si="5"/>
        <v>0</v>
      </c>
    </row>
    <row r="378" spans="1:13" ht="20.25" x14ac:dyDescent="0.3">
      <c r="A378">
        <v>373</v>
      </c>
      <c r="B378" s="7" t="str">
        <f>IFERROR(VLOOKUP(A378,Rec!$A$4:$H$1001,3,FALSE),"")</f>
        <v/>
      </c>
      <c r="C378" s="11"/>
      <c r="D378" s="12"/>
      <c r="E378" s="1"/>
      <c r="F378" s="1"/>
      <c r="G378" s="1"/>
      <c r="H378" s="1"/>
      <c r="I378" s="1"/>
      <c r="J378" s="1"/>
      <c r="K378" s="1"/>
      <c r="L378" s="1"/>
      <c r="M378" s="2">
        <f t="shared" si="5"/>
        <v>0</v>
      </c>
    </row>
    <row r="379" spans="1:13" ht="20.25" x14ac:dyDescent="0.3">
      <c r="A379">
        <v>374</v>
      </c>
      <c r="B379" s="7" t="str">
        <f>IFERROR(VLOOKUP(A379,Rec!$A$4:$H$1001,3,FALSE),"")</f>
        <v/>
      </c>
      <c r="C379" s="11"/>
      <c r="D379" s="12"/>
      <c r="E379" s="1"/>
      <c r="F379" s="1"/>
      <c r="G379" s="1"/>
      <c r="H379" s="1"/>
      <c r="I379" s="1"/>
      <c r="J379" s="1"/>
      <c r="K379" s="1"/>
      <c r="L379" s="1"/>
      <c r="M379" s="2">
        <f t="shared" si="5"/>
        <v>0</v>
      </c>
    </row>
    <row r="380" spans="1:13" ht="20.25" x14ac:dyDescent="0.3">
      <c r="A380">
        <v>375</v>
      </c>
      <c r="B380" s="7" t="str">
        <f>IFERROR(VLOOKUP(A380,Rec!$A$4:$H$1001,3,FALSE),"")</f>
        <v/>
      </c>
      <c r="C380" s="11"/>
      <c r="D380" s="12"/>
      <c r="E380" s="1"/>
      <c r="F380" s="1"/>
      <c r="G380" s="1"/>
      <c r="H380" s="1"/>
      <c r="I380" s="1"/>
      <c r="J380" s="1"/>
      <c r="K380" s="1"/>
      <c r="L380" s="1"/>
      <c r="M380" s="2">
        <f t="shared" si="5"/>
        <v>0</v>
      </c>
    </row>
    <row r="381" spans="1:13" ht="20.25" x14ac:dyDescent="0.3">
      <c r="A381">
        <v>376</v>
      </c>
      <c r="B381" s="7" t="str">
        <f>IFERROR(VLOOKUP(A381,Rec!$A$4:$H$1001,3,FALSE),"")</f>
        <v/>
      </c>
      <c r="C381" s="11"/>
      <c r="D381" s="12"/>
      <c r="E381" s="1"/>
      <c r="F381" s="1"/>
      <c r="G381" s="1"/>
      <c r="H381" s="1"/>
      <c r="I381" s="1"/>
      <c r="J381" s="1"/>
      <c r="K381" s="1"/>
      <c r="L381" s="1"/>
      <c r="M381" s="2">
        <f t="shared" si="5"/>
        <v>0</v>
      </c>
    </row>
    <row r="382" spans="1:13" ht="20.25" x14ac:dyDescent="0.3">
      <c r="A382">
        <v>377</v>
      </c>
      <c r="B382" s="7" t="str">
        <f>IFERROR(VLOOKUP(A382,Rec!$A$4:$H$1001,3,FALSE),"")</f>
        <v/>
      </c>
      <c r="C382" s="11"/>
      <c r="D382" s="12"/>
      <c r="E382" s="1"/>
      <c r="F382" s="1"/>
      <c r="G382" s="1"/>
      <c r="H382" s="1"/>
      <c r="I382" s="1"/>
      <c r="J382" s="1"/>
      <c r="K382" s="1"/>
      <c r="L382" s="1"/>
      <c r="M382" s="2">
        <f t="shared" si="5"/>
        <v>0</v>
      </c>
    </row>
    <row r="383" spans="1:13" ht="20.25" x14ac:dyDescent="0.3">
      <c r="A383">
        <v>378</v>
      </c>
      <c r="B383" s="7" t="str">
        <f>IFERROR(VLOOKUP(A383,Rec!$A$4:$H$1001,3,FALSE),"")</f>
        <v/>
      </c>
      <c r="C383" s="11"/>
      <c r="D383" s="12"/>
      <c r="E383" s="1"/>
      <c r="F383" s="1"/>
      <c r="G383" s="1"/>
      <c r="H383" s="1"/>
      <c r="I383" s="1"/>
      <c r="J383" s="1"/>
      <c r="K383" s="1"/>
      <c r="L383" s="1"/>
      <c r="M383" s="2">
        <f t="shared" si="5"/>
        <v>0</v>
      </c>
    </row>
    <row r="384" spans="1:13" ht="20.25" x14ac:dyDescent="0.3">
      <c r="A384">
        <v>379</v>
      </c>
      <c r="B384" s="7" t="str">
        <f>IFERROR(VLOOKUP(A384,Rec!$A$4:$H$1001,3,FALSE),"")</f>
        <v/>
      </c>
      <c r="C384" s="11"/>
      <c r="D384" s="12"/>
      <c r="E384" s="1"/>
      <c r="F384" s="1"/>
      <c r="G384" s="1"/>
      <c r="H384" s="1"/>
      <c r="I384" s="1"/>
      <c r="J384" s="1"/>
      <c r="K384" s="1"/>
      <c r="L384" s="1"/>
      <c r="M384" s="2">
        <f t="shared" si="5"/>
        <v>0</v>
      </c>
    </row>
    <row r="385" spans="1:13" ht="20.25" x14ac:dyDescent="0.3">
      <c r="A385">
        <v>380</v>
      </c>
      <c r="B385" s="7" t="str">
        <f>IFERROR(VLOOKUP(A385,Rec!$A$4:$H$1001,3,FALSE),"")</f>
        <v/>
      </c>
      <c r="C385" s="11"/>
      <c r="D385" s="12"/>
      <c r="E385" s="1"/>
      <c r="F385" s="1"/>
      <c r="G385" s="1"/>
      <c r="H385" s="1"/>
      <c r="I385" s="1"/>
      <c r="J385" s="1"/>
      <c r="K385" s="1"/>
      <c r="L385" s="1"/>
      <c r="M385" s="2">
        <f t="shared" si="5"/>
        <v>0</v>
      </c>
    </row>
    <row r="386" spans="1:13" ht="20.25" x14ac:dyDescent="0.3">
      <c r="A386">
        <v>381</v>
      </c>
      <c r="B386" s="7" t="str">
        <f>IFERROR(VLOOKUP(A386,Rec!$A$4:$H$1001,3,FALSE),"")</f>
        <v/>
      </c>
      <c r="C386" s="11"/>
      <c r="D386" s="12"/>
      <c r="E386" s="1"/>
      <c r="F386" s="1"/>
      <c r="G386" s="1"/>
      <c r="H386" s="1"/>
      <c r="I386" s="1"/>
      <c r="J386" s="1"/>
      <c r="K386" s="1"/>
      <c r="L386" s="1"/>
      <c r="M386" s="2">
        <f t="shared" si="5"/>
        <v>0</v>
      </c>
    </row>
    <row r="387" spans="1:13" ht="20.25" x14ac:dyDescent="0.3">
      <c r="A387">
        <v>382</v>
      </c>
      <c r="B387" s="7" t="str">
        <f>IFERROR(VLOOKUP(A387,Rec!$A$4:$H$1001,3,FALSE),"")</f>
        <v/>
      </c>
      <c r="C387" s="11"/>
      <c r="D387" s="12"/>
      <c r="E387" s="1"/>
      <c r="F387" s="1"/>
      <c r="G387" s="1"/>
      <c r="H387" s="1"/>
      <c r="I387" s="1"/>
      <c r="J387" s="1"/>
      <c r="K387" s="1"/>
      <c r="L387" s="1"/>
      <c r="M387" s="2">
        <f t="shared" si="5"/>
        <v>0</v>
      </c>
    </row>
    <row r="388" spans="1:13" ht="20.25" x14ac:dyDescent="0.3">
      <c r="A388">
        <v>383</v>
      </c>
      <c r="B388" s="7" t="str">
        <f>IFERROR(VLOOKUP(A388,Rec!$A$4:$H$1001,3,FALSE),"")</f>
        <v/>
      </c>
      <c r="C388" s="11"/>
      <c r="D388" s="12"/>
      <c r="E388" s="1"/>
      <c r="F388" s="1"/>
      <c r="G388" s="1"/>
      <c r="H388" s="1"/>
      <c r="I388" s="1"/>
      <c r="J388" s="1"/>
      <c r="K388" s="1"/>
      <c r="L388" s="1"/>
      <c r="M388" s="2">
        <f t="shared" si="5"/>
        <v>0</v>
      </c>
    </row>
    <row r="389" spans="1:13" ht="20.25" x14ac:dyDescent="0.3">
      <c r="A389">
        <v>384</v>
      </c>
      <c r="B389" s="7" t="str">
        <f>IFERROR(VLOOKUP(A389,Rec!$A$4:$H$1001,3,FALSE),"")</f>
        <v/>
      </c>
      <c r="C389" s="11"/>
      <c r="D389" s="12"/>
      <c r="E389" s="1"/>
      <c r="F389" s="1"/>
      <c r="G389" s="1"/>
      <c r="H389" s="1"/>
      <c r="I389" s="1"/>
      <c r="J389" s="1"/>
      <c r="K389" s="1"/>
      <c r="L389" s="1"/>
      <c r="M389" s="2">
        <f t="shared" si="5"/>
        <v>0</v>
      </c>
    </row>
    <row r="390" spans="1:13" ht="20.25" x14ac:dyDescent="0.3">
      <c r="A390">
        <v>385</v>
      </c>
      <c r="B390" s="7" t="str">
        <f>IFERROR(VLOOKUP(A390,Rec!$A$4:$H$1001,3,FALSE),"")</f>
        <v/>
      </c>
      <c r="C390" s="11"/>
      <c r="D390" s="12"/>
      <c r="E390" s="1"/>
      <c r="F390" s="1"/>
      <c r="G390" s="1"/>
      <c r="H390" s="1"/>
      <c r="I390" s="1"/>
      <c r="J390" s="1"/>
      <c r="K390" s="1"/>
      <c r="L390" s="1"/>
      <c r="M390" s="2">
        <f t="shared" si="5"/>
        <v>0</v>
      </c>
    </row>
    <row r="391" spans="1:13" ht="20.25" x14ac:dyDescent="0.3">
      <c r="A391">
        <v>386</v>
      </c>
      <c r="B391" s="7" t="str">
        <f>IFERROR(VLOOKUP(A391,Rec!$A$4:$H$1001,3,FALSE),"")</f>
        <v/>
      </c>
      <c r="C391" s="11"/>
      <c r="D391" s="12"/>
      <c r="E391" s="1"/>
      <c r="F391" s="1"/>
      <c r="G391" s="1"/>
      <c r="H391" s="1"/>
      <c r="I391" s="1"/>
      <c r="J391" s="1"/>
      <c r="K391" s="1"/>
      <c r="L391" s="1"/>
      <c r="M391" s="2">
        <f t="shared" si="5"/>
        <v>0</v>
      </c>
    </row>
    <row r="392" spans="1:13" ht="20.25" x14ac:dyDescent="0.3">
      <c r="A392">
        <v>387</v>
      </c>
      <c r="B392" s="7" t="str">
        <f>IFERROR(VLOOKUP(A392,Rec!$A$4:$H$1001,3,FALSE),"")</f>
        <v/>
      </c>
      <c r="C392" s="11"/>
      <c r="D392" s="12"/>
      <c r="E392" s="1"/>
      <c r="F392" s="1"/>
      <c r="G392" s="1"/>
      <c r="H392" s="1"/>
      <c r="I392" s="1"/>
      <c r="J392" s="1"/>
      <c r="K392" s="1"/>
      <c r="L392" s="1"/>
      <c r="M392" s="2">
        <f t="shared" ref="M392:M455" si="6">IFERROR(K392-L392,"")</f>
        <v>0</v>
      </c>
    </row>
    <row r="393" spans="1:13" ht="20.25" x14ac:dyDescent="0.3">
      <c r="A393">
        <v>388</v>
      </c>
      <c r="B393" s="7" t="str">
        <f>IFERROR(VLOOKUP(A393,Rec!$A$4:$H$1001,3,FALSE),"")</f>
        <v/>
      </c>
      <c r="C393" s="11"/>
      <c r="D393" s="12"/>
      <c r="E393" s="1"/>
      <c r="F393" s="1"/>
      <c r="G393" s="1"/>
      <c r="H393" s="1"/>
      <c r="I393" s="1"/>
      <c r="J393" s="1"/>
      <c r="K393" s="1"/>
      <c r="L393" s="1"/>
      <c r="M393" s="2">
        <f t="shared" si="6"/>
        <v>0</v>
      </c>
    </row>
    <row r="394" spans="1:13" ht="20.25" x14ac:dyDescent="0.3">
      <c r="A394">
        <v>389</v>
      </c>
      <c r="B394" s="7" t="str">
        <f>IFERROR(VLOOKUP(A394,Rec!$A$4:$H$1001,3,FALSE),"")</f>
        <v/>
      </c>
      <c r="C394" s="11"/>
      <c r="D394" s="12"/>
      <c r="E394" s="1"/>
      <c r="F394" s="1"/>
      <c r="G394" s="1"/>
      <c r="H394" s="1"/>
      <c r="I394" s="1"/>
      <c r="J394" s="1"/>
      <c r="K394" s="1"/>
      <c r="L394" s="1"/>
      <c r="M394" s="2">
        <f t="shared" si="6"/>
        <v>0</v>
      </c>
    </row>
    <row r="395" spans="1:13" ht="20.25" x14ac:dyDescent="0.3">
      <c r="A395">
        <v>390</v>
      </c>
      <c r="B395" s="7" t="str">
        <f>IFERROR(VLOOKUP(A395,Rec!$A$4:$H$1001,3,FALSE),"")</f>
        <v/>
      </c>
      <c r="C395" s="11"/>
      <c r="D395" s="12"/>
      <c r="E395" s="1"/>
      <c r="F395" s="1"/>
      <c r="G395" s="1"/>
      <c r="H395" s="1"/>
      <c r="I395" s="1"/>
      <c r="J395" s="1"/>
      <c r="K395" s="1"/>
      <c r="L395" s="1"/>
      <c r="M395" s="2">
        <f t="shared" si="6"/>
        <v>0</v>
      </c>
    </row>
    <row r="396" spans="1:13" ht="20.25" x14ac:dyDescent="0.3">
      <c r="A396">
        <v>391</v>
      </c>
      <c r="B396" s="7" t="str">
        <f>IFERROR(VLOOKUP(A396,Rec!$A$4:$H$1001,3,FALSE),"")</f>
        <v/>
      </c>
      <c r="C396" s="11"/>
      <c r="D396" s="12"/>
      <c r="E396" s="1"/>
      <c r="F396" s="1"/>
      <c r="G396" s="1"/>
      <c r="H396" s="1"/>
      <c r="I396" s="1"/>
      <c r="J396" s="1"/>
      <c r="K396" s="1"/>
      <c r="L396" s="1"/>
      <c r="M396" s="2">
        <f t="shared" si="6"/>
        <v>0</v>
      </c>
    </row>
    <row r="397" spans="1:13" ht="20.25" x14ac:dyDescent="0.3">
      <c r="A397">
        <v>392</v>
      </c>
      <c r="B397" s="7" t="str">
        <f>IFERROR(VLOOKUP(A397,Rec!$A$4:$H$1001,3,FALSE),"")</f>
        <v/>
      </c>
      <c r="C397" s="11"/>
      <c r="D397" s="12"/>
      <c r="E397" s="1"/>
      <c r="F397" s="1"/>
      <c r="G397" s="1"/>
      <c r="H397" s="1"/>
      <c r="I397" s="1"/>
      <c r="J397" s="1"/>
      <c r="K397" s="1"/>
      <c r="L397" s="1"/>
      <c r="M397" s="2">
        <f t="shared" si="6"/>
        <v>0</v>
      </c>
    </row>
    <row r="398" spans="1:13" ht="20.25" x14ac:dyDescent="0.3">
      <c r="A398">
        <v>393</v>
      </c>
      <c r="B398" s="7" t="str">
        <f>IFERROR(VLOOKUP(A398,Rec!$A$4:$H$1001,3,FALSE),"")</f>
        <v/>
      </c>
      <c r="C398" s="11"/>
      <c r="D398" s="12"/>
      <c r="E398" s="1"/>
      <c r="F398" s="1"/>
      <c r="G398" s="1"/>
      <c r="H398" s="1"/>
      <c r="I398" s="1"/>
      <c r="J398" s="1"/>
      <c r="K398" s="1"/>
      <c r="L398" s="1"/>
      <c r="M398" s="2">
        <f t="shared" si="6"/>
        <v>0</v>
      </c>
    </row>
    <row r="399" spans="1:13" ht="20.25" x14ac:dyDescent="0.3">
      <c r="A399">
        <v>394</v>
      </c>
      <c r="B399" s="7" t="str">
        <f>IFERROR(VLOOKUP(A399,Rec!$A$4:$H$1001,3,FALSE),"")</f>
        <v/>
      </c>
      <c r="C399" s="11"/>
      <c r="D399" s="12"/>
      <c r="E399" s="1"/>
      <c r="F399" s="1"/>
      <c r="G399" s="1"/>
      <c r="H399" s="1"/>
      <c r="I399" s="1"/>
      <c r="J399" s="1"/>
      <c r="K399" s="1"/>
      <c r="L399" s="1"/>
      <c r="M399" s="2">
        <f t="shared" si="6"/>
        <v>0</v>
      </c>
    </row>
    <row r="400" spans="1:13" ht="20.25" x14ac:dyDescent="0.3">
      <c r="A400">
        <v>395</v>
      </c>
      <c r="B400" s="7" t="str">
        <f>IFERROR(VLOOKUP(A400,Rec!$A$4:$H$1001,3,FALSE),"")</f>
        <v/>
      </c>
      <c r="C400" s="11"/>
      <c r="D400" s="12"/>
      <c r="E400" s="1"/>
      <c r="F400" s="1"/>
      <c r="G400" s="1"/>
      <c r="H400" s="1"/>
      <c r="I400" s="1"/>
      <c r="J400" s="1"/>
      <c r="K400" s="1"/>
      <c r="L400" s="1"/>
      <c r="M400" s="2">
        <f t="shared" si="6"/>
        <v>0</v>
      </c>
    </row>
    <row r="401" spans="1:13" ht="20.25" x14ac:dyDescent="0.3">
      <c r="A401">
        <v>396</v>
      </c>
      <c r="B401" s="7" t="str">
        <f>IFERROR(VLOOKUP(A401,Rec!$A$4:$H$1001,3,FALSE),"")</f>
        <v/>
      </c>
      <c r="C401" s="11"/>
      <c r="D401" s="12"/>
      <c r="E401" s="1"/>
      <c r="F401" s="1"/>
      <c r="G401" s="1"/>
      <c r="H401" s="1"/>
      <c r="I401" s="1"/>
      <c r="J401" s="1"/>
      <c r="K401" s="1"/>
      <c r="L401" s="1"/>
      <c r="M401" s="2">
        <f t="shared" si="6"/>
        <v>0</v>
      </c>
    </row>
    <row r="402" spans="1:13" ht="20.25" x14ac:dyDescent="0.3">
      <c r="A402">
        <v>397</v>
      </c>
      <c r="B402" s="7" t="str">
        <f>IFERROR(VLOOKUP(A402,Rec!$A$4:$H$1001,3,FALSE),"")</f>
        <v/>
      </c>
      <c r="C402" s="11"/>
      <c r="D402" s="12"/>
      <c r="E402" s="1"/>
      <c r="F402" s="1"/>
      <c r="G402" s="1"/>
      <c r="H402" s="1"/>
      <c r="I402" s="1"/>
      <c r="J402" s="1"/>
      <c r="K402" s="1"/>
      <c r="L402" s="1"/>
      <c r="M402" s="2">
        <f t="shared" si="6"/>
        <v>0</v>
      </c>
    </row>
    <row r="403" spans="1:13" ht="20.25" x14ac:dyDescent="0.3">
      <c r="A403">
        <v>398</v>
      </c>
      <c r="B403" s="7" t="str">
        <f>IFERROR(VLOOKUP(A403,Rec!$A$4:$H$1001,3,FALSE),"")</f>
        <v/>
      </c>
      <c r="C403" s="11"/>
      <c r="D403" s="12"/>
      <c r="E403" s="1"/>
      <c r="F403" s="1"/>
      <c r="G403" s="1"/>
      <c r="H403" s="1"/>
      <c r="I403" s="1"/>
      <c r="J403" s="1"/>
      <c r="K403" s="1"/>
      <c r="L403" s="1"/>
      <c r="M403" s="2">
        <f t="shared" si="6"/>
        <v>0</v>
      </c>
    </row>
    <row r="404" spans="1:13" ht="20.25" x14ac:dyDescent="0.3">
      <c r="A404">
        <v>399</v>
      </c>
      <c r="B404" s="7" t="str">
        <f>IFERROR(VLOOKUP(A404,Rec!$A$4:$H$1001,3,FALSE),"")</f>
        <v/>
      </c>
      <c r="C404" s="11"/>
      <c r="D404" s="12"/>
      <c r="E404" s="1"/>
      <c r="F404" s="1"/>
      <c r="G404" s="1"/>
      <c r="H404" s="1"/>
      <c r="I404" s="1"/>
      <c r="J404" s="1"/>
      <c r="K404" s="1"/>
      <c r="L404" s="1"/>
      <c r="M404" s="2">
        <f t="shared" si="6"/>
        <v>0</v>
      </c>
    </row>
    <row r="405" spans="1:13" ht="20.25" x14ac:dyDescent="0.3">
      <c r="A405">
        <v>400</v>
      </c>
      <c r="B405" s="7" t="str">
        <f>IFERROR(VLOOKUP(A405,Rec!$A$4:$H$1001,3,FALSE),"")</f>
        <v/>
      </c>
      <c r="C405" s="11"/>
      <c r="D405" s="12"/>
      <c r="E405" s="1"/>
      <c r="F405" s="1"/>
      <c r="G405" s="1"/>
      <c r="H405" s="1"/>
      <c r="I405" s="1"/>
      <c r="J405" s="1"/>
      <c r="K405" s="1"/>
      <c r="L405" s="1"/>
      <c r="M405" s="2">
        <f t="shared" si="6"/>
        <v>0</v>
      </c>
    </row>
    <row r="406" spans="1:13" ht="20.25" x14ac:dyDescent="0.3">
      <c r="A406">
        <v>401</v>
      </c>
      <c r="B406" s="7" t="str">
        <f>IFERROR(VLOOKUP(A406,Rec!$A$4:$H$1001,3,FALSE),"")</f>
        <v/>
      </c>
      <c r="C406" s="11"/>
      <c r="D406" s="12"/>
      <c r="E406" s="1"/>
      <c r="F406" s="1"/>
      <c r="G406" s="1"/>
      <c r="H406" s="1"/>
      <c r="I406" s="1"/>
      <c r="J406" s="1"/>
      <c r="K406" s="1"/>
      <c r="L406" s="1"/>
      <c r="M406" s="2">
        <f t="shared" si="6"/>
        <v>0</v>
      </c>
    </row>
    <row r="407" spans="1:13" ht="20.25" x14ac:dyDescent="0.3">
      <c r="A407">
        <v>402</v>
      </c>
      <c r="B407" s="7" t="str">
        <f>IFERROR(VLOOKUP(A407,Rec!$A$4:$H$1001,3,FALSE),"")</f>
        <v/>
      </c>
      <c r="C407" s="11"/>
      <c r="D407" s="12"/>
      <c r="E407" s="1"/>
      <c r="F407" s="1"/>
      <c r="G407" s="1"/>
      <c r="H407" s="1"/>
      <c r="I407" s="1"/>
      <c r="J407" s="1"/>
      <c r="K407" s="1"/>
      <c r="L407" s="1"/>
      <c r="M407" s="2">
        <f t="shared" si="6"/>
        <v>0</v>
      </c>
    </row>
    <row r="408" spans="1:13" ht="20.25" x14ac:dyDescent="0.3">
      <c r="A408">
        <v>403</v>
      </c>
      <c r="B408" s="7" t="str">
        <f>IFERROR(VLOOKUP(A408,Rec!$A$4:$H$1001,3,FALSE),"")</f>
        <v/>
      </c>
      <c r="C408" s="11"/>
      <c r="D408" s="12"/>
      <c r="E408" s="1"/>
      <c r="F408" s="1"/>
      <c r="G408" s="1"/>
      <c r="H408" s="1"/>
      <c r="I408" s="1"/>
      <c r="J408" s="1"/>
      <c r="K408" s="1"/>
      <c r="L408" s="1"/>
      <c r="M408" s="2">
        <f t="shared" si="6"/>
        <v>0</v>
      </c>
    </row>
    <row r="409" spans="1:13" ht="20.25" x14ac:dyDescent="0.3">
      <c r="A409">
        <v>404</v>
      </c>
      <c r="B409" s="7" t="str">
        <f>IFERROR(VLOOKUP(A409,Rec!$A$4:$H$1001,3,FALSE),"")</f>
        <v/>
      </c>
      <c r="C409" s="11"/>
      <c r="D409" s="12"/>
      <c r="E409" s="1"/>
      <c r="F409" s="1"/>
      <c r="G409" s="1"/>
      <c r="H409" s="1"/>
      <c r="I409" s="1"/>
      <c r="J409" s="1"/>
      <c r="K409" s="1"/>
      <c r="L409" s="1"/>
      <c r="M409" s="2">
        <f t="shared" si="6"/>
        <v>0</v>
      </c>
    </row>
    <row r="410" spans="1:13" ht="20.25" x14ac:dyDescent="0.3">
      <c r="A410">
        <v>405</v>
      </c>
      <c r="B410" s="7" t="str">
        <f>IFERROR(VLOOKUP(A410,Rec!$A$4:$H$1001,3,FALSE),"")</f>
        <v/>
      </c>
      <c r="C410" s="11"/>
      <c r="D410" s="12"/>
      <c r="E410" s="1"/>
      <c r="F410" s="1"/>
      <c r="G410" s="1"/>
      <c r="H410" s="1"/>
      <c r="I410" s="1"/>
      <c r="J410" s="1"/>
      <c r="K410" s="1"/>
      <c r="L410" s="1"/>
      <c r="M410" s="2">
        <f t="shared" si="6"/>
        <v>0</v>
      </c>
    </row>
    <row r="411" spans="1:13" ht="20.25" x14ac:dyDescent="0.3">
      <c r="A411">
        <v>406</v>
      </c>
      <c r="B411" s="7" t="str">
        <f>IFERROR(VLOOKUP(A411,Rec!$A$4:$H$1001,3,FALSE),"")</f>
        <v/>
      </c>
      <c r="C411" s="11"/>
      <c r="D411" s="12"/>
      <c r="E411" s="1"/>
      <c r="F411" s="1"/>
      <c r="G411" s="1"/>
      <c r="H411" s="1"/>
      <c r="I411" s="1"/>
      <c r="J411" s="1"/>
      <c r="K411" s="1"/>
      <c r="L411" s="1"/>
      <c r="M411" s="2">
        <f t="shared" si="6"/>
        <v>0</v>
      </c>
    </row>
    <row r="412" spans="1:13" ht="20.25" x14ac:dyDescent="0.3">
      <c r="A412">
        <v>407</v>
      </c>
      <c r="B412" s="7" t="str">
        <f>IFERROR(VLOOKUP(A412,Rec!$A$4:$H$1001,3,FALSE),"")</f>
        <v/>
      </c>
      <c r="C412" s="11"/>
      <c r="D412" s="12"/>
      <c r="E412" s="1"/>
      <c r="F412" s="1"/>
      <c r="G412" s="1"/>
      <c r="H412" s="1"/>
      <c r="I412" s="1"/>
      <c r="J412" s="1"/>
      <c r="K412" s="1"/>
      <c r="L412" s="1"/>
      <c r="M412" s="2">
        <f t="shared" si="6"/>
        <v>0</v>
      </c>
    </row>
    <row r="413" spans="1:13" ht="20.25" x14ac:dyDescent="0.3">
      <c r="A413">
        <v>408</v>
      </c>
      <c r="B413" s="7" t="str">
        <f>IFERROR(VLOOKUP(A413,Rec!$A$4:$H$1001,3,FALSE),"")</f>
        <v/>
      </c>
      <c r="C413" s="11"/>
      <c r="D413" s="12"/>
      <c r="E413" s="1"/>
      <c r="F413" s="1"/>
      <c r="G413" s="1"/>
      <c r="H413" s="1"/>
      <c r="I413" s="1"/>
      <c r="J413" s="1"/>
      <c r="K413" s="1"/>
      <c r="L413" s="1"/>
      <c r="M413" s="2">
        <f t="shared" si="6"/>
        <v>0</v>
      </c>
    </row>
    <row r="414" spans="1:13" ht="20.25" x14ac:dyDescent="0.3">
      <c r="A414">
        <v>409</v>
      </c>
      <c r="B414" s="7" t="str">
        <f>IFERROR(VLOOKUP(A414,Rec!$A$4:$H$1001,3,FALSE),"")</f>
        <v/>
      </c>
      <c r="C414" s="11"/>
      <c r="D414" s="12"/>
      <c r="E414" s="1"/>
      <c r="F414" s="1"/>
      <c r="G414" s="1"/>
      <c r="H414" s="1"/>
      <c r="I414" s="1"/>
      <c r="J414" s="1"/>
      <c r="K414" s="1"/>
      <c r="L414" s="1"/>
      <c r="M414" s="2">
        <f t="shared" si="6"/>
        <v>0</v>
      </c>
    </row>
    <row r="415" spans="1:13" ht="20.25" x14ac:dyDescent="0.3">
      <c r="A415">
        <v>410</v>
      </c>
      <c r="B415" s="7" t="str">
        <f>IFERROR(VLOOKUP(A415,Rec!$A$4:$H$1001,3,FALSE),"")</f>
        <v/>
      </c>
      <c r="C415" s="11"/>
      <c r="D415" s="12"/>
      <c r="E415" s="1"/>
      <c r="F415" s="1"/>
      <c r="G415" s="1"/>
      <c r="H415" s="1"/>
      <c r="I415" s="1"/>
      <c r="J415" s="1"/>
      <c r="K415" s="1"/>
      <c r="L415" s="1"/>
      <c r="M415" s="2">
        <f t="shared" si="6"/>
        <v>0</v>
      </c>
    </row>
    <row r="416" spans="1:13" ht="20.25" x14ac:dyDescent="0.3">
      <c r="A416">
        <v>411</v>
      </c>
      <c r="B416" s="7" t="str">
        <f>IFERROR(VLOOKUP(A416,Rec!$A$4:$H$1001,3,FALSE),"")</f>
        <v/>
      </c>
      <c r="C416" s="11"/>
      <c r="D416" s="12"/>
      <c r="E416" s="1"/>
      <c r="F416" s="1"/>
      <c r="G416" s="1"/>
      <c r="H416" s="1"/>
      <c r="I416" s="1"/>
      <c r="J416" s="1"/>
      <c r="K416" s="1"/>
      <c r="L416" s="1"/>
      <c r="M416" s="2">
        <f t="shared" si="6"/>
        <v>0</v>
      </c>
    </row>
    <row r="417" spans="1:13" ht="20.25" x14ac:dyDescent="0.3">
      <c r="A417">
        <v>412</v>
      </c>
      <c r="B417" s="7" t="str">
        <f>IFERROR(VLOOKUP(A417,Rec!$A$4:$H$1001,3,FALSE),"")</f>
        <v/>
      </c>
      <c r="C417" s="11"/>
      <c r="D417" s="12"/>
      <c r="E417" s="1"/>
      <c r="F417" s="1"/>
      <c r="G417" s="1"/>
      <c r="H417" s="1"/>
      <c r="I417" s="1"/>
      <c r="J417" s="1"/>
      <c r="K417" s="1"/>
      <c r="L417" s="1"/>
      <c r="M417" s="2">
        <f t="shared" si="6"/>
        <v>0</v>
      </c>
    </row>
    <row r="418" spans="1:13" ht="20.25" x14ac:dyDescent="0.3">
      <c r="A418">
        <v>413</v>
      </c>
      <c r="B418" s="7" t="str">
        <f>IFERROR(VLOOKUP(A418,Rec!$A$4:$H$1001,3,FALSE),"")</f>
        <v/>
      </c>
      <c r="C418" s="11"/>
      <c r="D418" s="12"/>
      <c r="E418" s="1"/>
      <c r="F418" s="1"/>
      <c r="G418" s="1"/>
      <c r="H418" s="1"/>
      <c r="I418" s="1"/>
      <c r="J418" s="1"/>
      <c r="K418" s="1"/>
      <c r="L418" s="1"/>
      <c r="M418" s="2">
        <f t="shared" si="6"/>
        <v>0</v>
      </c>
    </row>
    <row r="419" spans="1:13" ht="20.25" x14ac:dyDescent="0.3">
      <c r="A419">
        <v>414</v>
      </c>
      <c r="B419" s="7" t="str">
        <f>IFERROR(VLOOKUP(A419,Rec!$A$4:$H$1001,3,FALSE),"")</f>
        <v/>
      </c>
      <c r="C419" s="11"/>
      <c r="D419" s="12"/>
      <c r="E419" s="1"/>
      <c r="F419" s="1"/>
      <c r="G419" s="1"/>
      <c r="H419" s="1"/>
      <c r="I419" s="1"/>
      <c r="J419" s="1"/>
      <c r="K419" s="1"/>
      <c r="L419" s="1"/>
      <c r="M419" s="2">
        <f t="shared" si="6"/>
        <v>0</v>
      </c>
    </row>
    <row r="420" spans="1:13" ht="20.25" x14ac:dyDescent="0.3">
      <c r="A420">
        <v>415</v>
      </c>
      <c r="B420" s="7" t="str">
        <f>IFERROR(VLOOKUP(A420,Rec!$A$4:$H$1001,3,FALSE),"")</f>
        <v/>
      </c>
      <c r="C420" s="11"/>
      <c r="D420" s="12"/>
      <c r="E420" s="1"/>
      <c r="F420" s="1"/>
      <c r="G420" s="1"/>
      <c r="H420" s="1"/>
      <c r="I420" s="1"/>
      <c r="J420" s="1"/>
      <c r="K420" s="1"/>
      <c r="L420" s="1"/>
      <c r="M420" s="2">
        <f t="shared" si="6"/>
        <v>0</v>
      </c>
    </row>
    <row r="421" spans="1:13" ht="20.25" x14ac:dyDescent="0.3">
      <c r="A421">
        <v>416</v>
      </c>
      <c r="B421" s="7" t="str">
        <f>IFERROR(VLOOKUP(A421,Rec!$A$4:$H$1001,3,FALSE),"")</f>
        <v/>
      </c>
      <c r="C421" s="11"/>
      <c r="D421" s="12"/>
      <c r="E421" s="1"/>
      <c r="F421" s="1"/>
      <c r="G421" s="1"/>
      <c r="H421" s="1"/>
      <c r="I421" s="1"/>
      <c r="J421" s="1"/>
      <c r="K421" s="1"/>
      <c r="L421" s="1"/>
      <c r="M421" s="2">
        <f t="shared" si="6"/>
        <v>0</v>
      </c>
    </row>
    <row r="422" spans="1:13" ht="20.25" x14ac:dyDescent="0.3">
      <c r="A422">
        <v>417</v>
      </c>
      <c r="B422" s="7" t="str">
        <f>IFERROR(VLOOKUP(A422,Rec!$A$4:$H$1001,3,FALSE),"")</f>
        <v/>
      </c>
      <c r="C422" s="11"/>
      <c r="D422" s="12"/>
      <c r="E422" s="1"/>
      <c r="F422" s="1"/>
      <c r="G422" s="1"/>
      <c r="H422" s="1"/>
      <c r="I422" s="1"/>
      <c r="J422" s="1"/>
      <c r="K422" s="1"/>
      <c r="L422" s="1"/>
      <c r="M422" s="2">
        <f t="shared" si="6"/>
        <v>0</v>
      </c>
    </row>
    <row r="423" spans="1:13" ht="20.25" x14ac:dyDescent="0.3">
      <c r="A423">
        <v>418</v>
      </c>
      <c r="B423" s="7" t="str">
        <f>IFERROR(VLOOKUP(A423,Rec!$A$4:$H$1001,3,FALSE),"")</f>
        <v/>
      </c>
      <c r="C423" s="11"/>
      <c r="D423" s="12"/>
      <c r="E423" s="1"/>
      <c r="F423" s="1"/>
      <c r="G423" s="1"/>
      <c r="H423" s="1"/>
      <c r="I423" s="1"/>
      <c r="J423" s="1"/>
      <c r="K423" s="1"/>
      <c r="L423" s="1"/>
      <c r="M423" s="2">
        <f t="shared" si="6"/>
        <v>0</v>
      </c>
    </row>
    <row r="424" spans="1:13" ht="20.25" x14ac:dyDescent="0.3">
      <c r="A424">
        <v>419</v>
      </c>
      <c r="B424" s="7" t="str">
        <f>IFERROR(VLOOKUP(A424,Rec!$A$4:$H$1001,3,FALSE),"")</f>
        <v/>
      </c>
      <c r="C424" s="11"/>
      <c r="D424" s="12"/>
      <c r="E424" s="1"/>
      <c r="F424" s="1"/>
      <c r="G424" s="1"/>
      <c r="H424" s="1"/>
      <c r="I424" s="1"/>
      <c r="J424" s="1"/>
      <c r="K424" s="1"/>
      <c r="L424" s="1"/>
      <c r="M424" s="2">
        <f t="shared" si="6"/>
        <v>0</v>
      </c>
    </row>
    <row r="425" spans="1:13" ht="20.25" x14ac:dyDescent="0.3">
      <c r="A425">
        <v>420</v>
      </c>
      <c r="B425" s="7" t="str">
        <f>IFERROR(VLOOKUP(A425,Rec!$A$4:$H$1001,3,FALSE),"")</f>
        <v/>
      </c>
      <c r="C425" s="11"/>
      <c r="D425" s="12"/>
      <c r="E425" s="1"/>
      <c r="F425" s="1"/>
      <c r="G425" s="1"/>
      <c r="H425" s="1"/>
      <c r="I425" s="1"/>
      <c r="J425" s="1"/>
      <c r="K425" s="1"/>
      <c r="L425" s="1"/>
      <c r="M425" s="2">
        <f t="shared" si="6"/>
        <v>0</v>
      </c>
    </row>
    <row r="426" spans="1:13" ht="20.25" x14ac:dyDescent="0.3">
      <c r="A426">
        <v>421</v>
      </c>
      <c r="B426" s="7" t="str">
        <f>IFERROR(VLOOKUP(A426,Rec!$A$4:$H$1001,3,FALSE),"")</f>
        <v/>
      </c>
      <c r="C426" s="11"/>
      <c r="D426" s="12"/>
      <c r="E426" s="1"/>
      <c r="F426" s="1"/>
      <c r="G426" s="1"/>
      <c r="H426" s="1"/>
      <c r="I426" s="1"/>
      <c r="J426" s="1"/>
      <c r="K426" s="1"/>
      <c r="L426" s="1"/>
      <c r="M426" s="2">
        <f t="shared" si="6"/>
        <v>0</v>
      </c>
    </row>
    <row r="427" spans="1:13" ht="20.25" x14ac:dyDescent="0.3">
      <c r="A427">
        <v>422</v>
      </c>
      <c r="B427" s="7" t="str">
        <f>IFERROR(VLOOKUP(A427,Rec!$A$4:$H$1001,3,FALSE),"")</f>
        <v/>
      </c>
      <c r="C427" s="11"/>
      <c r="D427" s="12"/>
      <c r="E427" s="1"/>
      <c r="F427" s="1"/>
      <c r="G427" s="1"/>
      <c r="H427" s="1"/>
      <c r="I427" s="1"/>
      <c r="J427" s="1"/>
      <c r="K427" s="1"/>
      <c r="L427" s="1"/>
      <c r="M427" s="2">
        <f t="shared" si="6"/>
        <v>0</v>
      </c>
    </row>
    <row r="428" spans="1:13" ht="20.25" x14ac:dyDescent="0.3">
      <c r="A428">
        <v>423</v>
      </c>
      <c r="B428" s="7" t="str">
        <f>IFERROR(VLOOKUP(A428,Rec!$A$4:$H$1001,3,FALSE),"")</f>
        <v/>
      </c>
      <c r="C428" s="11"/>
      <c r="D428" s="12"/>
      <c r="E428" s="1"/>
      <c r="F428" s="1"/>
      <c r="G428" s="1"/>
      <c r="H428" s="1"/>
      <c r="I428" s="1"/>
      <c r="J428" s="1"/>
      <c r="K428" s="1"/>
      <c r="L428" s="1"/>
      <c r="M428" s="2">
        <f t="shared" si="6"/>
        <v>0</v>
      </c>
    </row>
    <row r="429" spans="1:13" ht="20.25" x14ac:dyDescent="0.3">
      <c r="A429">
        <v>424</v>
      </c>
      <c r="B429" s="7" t="str">
        <f>IFERROR(VLOOKUP(A429,Rec!$A$4:$H$1001,3,FALSE),"")</f>
        <v/>
      </c>
      <c r="C429" s="11"/>
      <c r="D429" s="12"/>
      <c r="E429" s="1"/>
      <c r="F429" s="1"/>
      <c r="G429" s="1"/>
      <c r="H429" s="1"/>
      <c r="I429" s="1"/>
      <c r="J429" s="1"/>
      <c r="K429" s="1"/>
      <c r="L429" s="1"/>
      <c r="M429" s="2">
        <f t="shared" si="6"/>
        <v>0</v>
      </c>
    </row>
    <row r="430" spans="1:13" ht="20.25" x14ac:dyDescent="0.3">
      <c r="A430">
        <v>425</v>
      </c>
      <c r="B430" s="7" t="str">
        <f>IFERROR(VLOOKUP(A430,Rec!$A$4:$H$1001,3,FALSE),"")</f>
        <v/>
      </c>
      <c r="C430" s="11"/>
      <c r="D430" s="12"/>
      <c r="E430" s="1"/>
      <c r="F430" s="1"/>
      <c r="G430" s="1"/>
      <c r="H430" s="1"/>
      <c r="I430" s="1"/>
      <c r="J430" s="1"/>
      <c r="K430" s="1"/>
      <c r="L430" s="1"/>
      <c r="M430" s="2">
        <f t="shared" si="6"/>
        <v>0</v>
      </c>
    </row>
    <row r="431" spans="1:13" ht="20.25" x14ac:dyDescent="0.3">
      <c r="A431">
        <v>426</v>
      </c>
      <c r="B431" s="7" t="str">
        <f>IFERROR(VLOOKUP(A431,Rec!$A$4:$H$1001,3,FALSE),"")</f>
        <v/>
      </c>
      <c r="C431" s="11"/>
      <c r="D431" s="12"/>
      <c r="E431" s="1"/>
      <c r="F431" s="1"/>
      <c r="G431" s="1"/>
      <c r="H431" s="1"/>
      <c r="I431" s="1"/>
      <c r="J431" s="1"/>
      <c r="K431" s="1"/>
      <c r="L431" s="1"/>
      <c r="M431" s="2">
        <f t="shared" si="6"/>
        <v>0</v>
      </c>
    </row>
    <row r="432" spans="1:13" ht="20.25" x14ac:dyDescent="0.3">
      <c r="A432">
        <v>427</v>
      </c>
      <c r="B432" s="7" t="str">
        <f>IFERROR(VLOOKUP(A432,Rec!$A$4:$H$1001,3,FALSE),"")</f>
        <v/>
      </c>
      <c r="C432" s="11"/>
      <c r="D432" s="12"/>
      <c r="E432" s="1"/>
      <c r="F432" s="1"/>
      <c r="G432" s="1"/>
      <c r="H432" s="1"/>
      <c r="I432" s="1"/>
      <c r="J432" s="1"/>
      <c r="K432" s="1"/>
      <c r="L432" s="1"/>
      <c r="M432" s="2">
        <f t="shared" si="6"/>
        <v>0</v>
      </c>
    </row>
    <row r="433" spans="1:13" ht="20.25" x14ac:dyDescent="0.3">
      <c r="A433">
        <v>428</v>
      </c>
      <c r="B433" s="7" t="str">
        <f>IFERROR(VLOOKUP(A433,Rec!$A$4:$H$1001,3,FALSE),"")</f>
        <v/>
      </c>
      <c r="C433" s="11"/>
      <c r="D433" s="12"/>
      <c r="E433" s="1"/>
      <c r="F433" s="1"/>
      <c r="G433" s="1"/>
      <c r="H433" s="1"/>
      <c r="I433" s="1"/>
      <c r="J433" s="1"/>
      <c r="K433" s="1"/>
      <c r="L433" s="1"/>
      <c r="M433" s="2">
        <f t="shared" si="6"/>
        <v>0</v>
      </c>
    </row>
    <row r="434" spans="1:13" ht="20.25" x14ac:dyDescent="0.3">
      <c r="A434">
        <v>429</v>
      </c>
      <c r="B434" s="7" t="str">
        <f>IFERROR(VLOOKUP(A434,Rec!$A$4:$H$1001,3,FALSE),"")</f>
        <v/>
      </c>
      <c r="C434" s="11"/>
      <c r="D434" s="12"/>
      <c r="E434" s="1"/>
      <c r="F434" s="1"/>
      <c r="G434" s="1"/>
      <c r="H434" s="1"/>
      <c r="I434" s="1"/>
      <c r="J434" s="1"/>
      <c r="K434" s="1"/>
      <c r="L434" s="1"/>
      <c r="M434" s="2">
        <f t="shared" si="6"/>
        <v>0</v>
      </c>
    </row>
    <row r="435" spans="1:13" ht="20.25" x14ac:dyDescent="0.3">
      <c r="A435">
        <v>430</v>
      </c>
      <c r="B435" s="7" t="str">
        <f>IFERROR(VLOOKUP(A435,Rec!$A$4:$H$1001,3,FALSE),"")</f>
        <v/>
      </c>
      <c r="C435" s="11"/>
      <c r="D435" s="12"/>
      <c r="E435" s="1"/>
      <c r="F435" s="1"/>
      <c r="G435" s="1"/>
      <c r="H435" s="1"/>
      <c r="I435" s="1"/>
      <c r="J435" s="1"/>
      <c r="K435" s="1"/>
      <c r="L435" s="1"/>
      <c r="M435" s="2">
        <f t="shared" si="6"/>
        <v>0</v>
      </c>
    </row>
    <row r="436" spans="1:13" ht="20.25" x14ac:dyDescent="0.3">
      <c r="A436">
        <v>431</v>
      </c>
      <c r="B436" s="7" t="str">
        <f>IFERROR(VLOOKUP(A436,Rec!$A$4:$H$1001,3,FALSE),"")</f>
        <v/>
      </c>
      <c r="C436" s="11"/>
      <c r="D436" s="12"/>
      <c r="E436" s="1"/>
      <c r="F436" s="1"/>
      <c r="G436" s="1"/>
      <c r="H436" s="1"/>
      <c r="I436" s="1"/>
      <c r="J436" s="1"/>
      <c r="K436" s="1"/>
      <c r="L436" s="1"/>
      <c r="M436" s="2">
        <f t="shared" si="6"/>
        <v>0</v>
      </c>
    </row>
    <row r="437" spans="1:13" ht="20.25" x14ac:dyDescent="0.3">
      <c r="A437">
        <v>432</v>
      </c>
      <c r="B437" s="7" t="str">
        <f>IFERROR(VLOOKUP(A437,Rec!$A$4:$H$1001,3,FALSE),"")</f>
        <v/>
      </c>
      <c r="C437" s="11"/>
      <c r="D437" s="12"/>
      <c r="E437" s="1"/>
      <c r="F437" s="1"/>
      <c r="G437" s="1"/>
      <c r="H437" s="1"/>
      <c r="I437" s="1"/>
      <c r="J437" s="1"/>
      <c r="K437" s="1"/>
      <c r="L437" s="1"/>
      <c r="M437" s="2">
        <f t="shared" si="6"/>
        <v>0</v>
      </c>
    </row>
    <row r="438" spans="1:13" ht="20.25" x14ac:dyDescent="0.3">
      <c r="A438">
        <v>433</v>
      </c>
      <c r="B438" s="7" t="str">
        <f>IFERROR(VLOOKUP(A438,Rec!$A$4:$H$1001,3,FALSE),"")</f>
        <v/>
      </c>
      <c r="C438" s="11"/>
      <c r="D438" s="12"/>
      <c r="E438" s="1"/>
      <c r="F438" s="1"/>
      <c r="G438" s="1"/>
      <c r="H438" s="1"/>
      <c r="I438" s="1"/>
      <c r="J438" s="1"/>
      <c r="K438" s="1"/>
      <c r="L438" s="1"/>
      <c r="M438" s="2">
        <f t="shared" si="6"/>
        <v>0</v>
      </c>
    </row>
    <row r="439" spans="1:13" ht="20.25" x14ac:dyDescent="0.3">
      <c r="A439">
        <v>434</v>
      </c>
      <c r="B439" s="7" t="str">
        <f>IFERROR(VLOOKUP(A439,Rec!$A$4:$H$1001,3,FALSE),"")</f>
        <v/>
      </c>
      <c r="C439" s="11"/>
      <c r="D439" s="12"/>
      <c r="E439" s="1"/>
      <c r="F439" s="1"/>
      <c r="G439" s="1"/>
      <c r="H439" s="1"/>
      <c r="I439" s="1"/>
      <c r="J439" s="1"/>
      <c r="K439" s="1"/>
      <c r="L439" s="1"/>
      <c r="M439" s="2">
        <f t="shared" si="6"/>
        <v>0</v>
      </c>
    </row>
    <row r="440" spans="1:13" ht="20.25" x14ac:dyDescent="0.3">
      <c r="A440">
        <v>435</v>
      </c>
      <c r="B440" s="7" t="str">
        <f>IFERROR(VLOOKUP(A440,Rec!$A$4:$H$1001,3,FALSE),"")</f>
        <v/>
      </c>
      <c r="C440" s="11"/>
      <c r="D440" s="12"/>
      <c r="E440" s="1"/>
      <c r="F440" s="1"/>
      <c r="G440" s="1"/>
      <c r="H440" s="1"/>
      <c r="I440" s="1"/>
      <c r="J440" s="1"/>
      <c r="K440" s="1"/>
      <c r="L440" s="1"/>
      <c r="M440" s="2">
        <f t="shared" si="6"/>
        <v>0</v>
      </c>
    </row>
    <row r="441" spans="1:13" ht="20.25" x14ac:dyDescent="0.3">
      <c r="A441">
        <v>436</v>
      </c>
      <c r="B441" s="7" t="str">
        <f>IFERROR(VLOOKUP(A441,Rec!$A$4:$H$1001,3,FALSE),"")</f>
        <v/>
      </c>
      <c r="C441" s="11"/>
      <c r="D441" s="12"/>
      <c r="E441" s="1"/>
      <c r="F441" s="1"/>
      <c r="G441" s="1"/>
      <c r="H441" s="1"/>
      <c r="I441" s="1"/>
      <c r="J441" s="1"/>
      <c r="K441" s="1"/>
      <c r="L441" s="1"/>
      <c r="M441" s="2">
        <f t="shared" si="6"/>
        <v>0</v>
      </c>
    </row>
    <row r="442" spans="1:13" ht="20.25" x14ac:dyDescent="0.3">
      <c r="A442">
        <v>437</v>
      </c>
      <c r="B442" s="7" t="str">
        <f>IFERROR(VLOOKUP(A442,Rec!$A$4:$H$1001,3,FALSE),"")</f>
        <v/>
      </c>
      <c r="C442" s="11"/>
      <c r="D442" s="12"/>
      <c r="E442" s="1"/>
      <c r="F442" s="1"/>
      <c r="G442" s="1"/>
      <c r="H442" s="1"/>
      <c r="I442" s="1"/>
      <c r="J442" s="1"/>
      <c r="K442" s="1"/>
      <c r="L442" s="1"/>
      <c r="M442" s="2">
        <f t="shared" si="6"/>
        <v>0</v>
      </c>
    </row>
    <row r="443" spans="1:13" ht="20.25" x14ac:dyDescent="0.3">
      <c r="A443">
        <v>438</v>
      </c>
      <c r="B443" s="7" t="str">
        <f>IFERROR(VLOOKUP(A443,Rec!$A$4:$H$1001,3,FALSE),"")</f>
        <v/>
      </c>
      <c r="C443" s="11"/>
      <c r="D443" s="12"/>
      <c r="E443" s="1"/>
      <c r="F443" s="1"/>
      <c r="G443" s="1"/>
      <c r="H443" s="1"/>
      <c r="I443" s="1"/>
      <c r="J443" s="1"/>
      <c r="K443" s="1"/>
      <c r="L443" s="1"/>
      <c r="M443" s="2">
        <f t="shared" si="6"/>
        <v>0</v>
      </c>
    </row>
    <row r="444" spans="1:13" ht="20.25" x14ac:dyDescent="0.3">
      <c r="A444">
        <v>439</v>
      </c>
      <c r="B444" s="7" t="str">
        <f>IFERROR(VLOOKUP(A444,Rec!$A$4:$H$1001,3,FALSE),"")</f>
        <v/>
      </c>
      <c r="C444" s="11"/>
      <c r="D444" s="12"/>
      <c r="E444" s="1"/>
      <c r="F444" s="1"/>
      <c r="G444" s="1"/>
      <c r="H444" s="1"/>
      <c r="I444" s="1"/>
      <c r="J444" s="1"/>
      <c r="K444" s="1"/>
      <c r="L444" s="1"/>
      <c r="M444" s="2">
        <f t="shared" si="6"/>
        <v>0</v>
      </c>
    </row>
    <row r="445" spans="1:13" ht="20.25" x14ac:dyDescent="0.3">
      <c r="A445">
        <v>440</v>
      </c>
      <c r="B445" s="7" t="str">
        <f>IFERROR(VLOOKUP(A445,Rec!$A$4:$H$1001,3,FALSE),"")</f>
        <v/>
      </c>
      <c r="C445" s="11"/>
      <c r="D445" s="12"/>
      <c r="E445" s="1"/>
      <c r="F445" s="1"/>
      <c r="G445" s="1"/>
      <c r="H445" s="1"/>
      <c r="I445" s="1"/>
      <c r="J445" s="1"/>
      <c r="K445" s="1"/>
      <c r="L445" s="1"/>
      <c r="M445" s="2">
        <f t="shared" si="6"/>
        <v>0</v>
      </c>
    </row>
    <row r="446" spans="1:13" ht="20.25" x14ac:dyDescent="0.3">
      <c r="A446">
        <v>441</v>
      </c>
      <c r="B446" s="7" t="str">
        <f>IFERROR(VLOOKUP(A446,Rec!$A$4:$H$1001,3,FALSE),"")</f>
        <v/>
      </c>
      <c r="C446" s="11"/>
      <c r="D446" s="12"/>
      <c r="E446" s="1"/>
      <c r="F446" s="1"/>
      <c r="G446" s="1"/>
      <c r="H446" s="1"/>
      <c r="I446" s="1"/>
      <c r="J446" s="1"/>
      <c r="K446" s="1"/>
      <c r="L446" s="1"/>
      <c r="M446" s="2">
        <f t="shared" si="6"/>
        <v>0</v>
      </c>
    </row>
    <row r="447" spans="1:13" ht="20.25" x14ac:dyDescent="0.3">
      <c r="A447">
        <v>442</v>
      </c>
      <c r="B447" s="7" t="str">
        <f>IFERROR(VLOOKUP(A447,Rec!$A$4:$H$1001,3,FALSE),"")</f>
        <v/>
      </c>
      <c r="C447" s="11"/>
      <c r="D447" s="12"/>
      <c r="E447" s="1"/>
      <c r="F447" s="1"/>
      <c r="G447" s="1"/>
      <c r="H447" s="1"/>
      <c r="I447" s="1"/>
      <c r="J447" s="1"/>
      <c r="K447" s="1"/>
      <c r="L447" s="1"/>
      <c r="M447" s="2">
        <f t="shared" si="6"/>
        <v>0</v>
      </c>
    </row>
    <row r="448" spans="1:13" ht="20.25" x14ac:dyDescent="0.3">
      <c r="A448">
        <v>443</v>
      </c>
      <c r="B448" s="7" t="str">
        <f>IFERROR(VLOOKUP(A448,Rec!$A$4:$H$1001,3,FALSE),"")</f>
        <v/>
      </c>
      <c r="C448" s="11"/>
      <c r="D448" s="12"/>
      <c r="E448" s="1"/>
      <c r="F448" s="1"/>
      <c r="G448" s="1"/>
      <c r="H448" s="1"/>
      <c r="I448" s="1"/>
      <c r="J448" s="1"/>
      <c r="K448" s="1"/>
      <c r="L448" s="1"/>
      <c r="M448" s="2">
        <f t="shared" si="6"/>
        <v>0</v>
      </c>
    </row>
    <row r="449" spans="1:13" ht="20.25" x14ac:dyDescent="0.3">
      <c r="A449">
        <v>444</v>
      </c>
      <c r="B449" s="7" t="str">
        <f>IFERROR(VLOOKUP(A449,Rec!$A$4:$H$1001,3,FALSE),"")</f>
        <v/>
      </c>
      <c r="C449" s="11"/>
      <c r="D449" s="12"/>
      <c r="E449" s="1"/>
      <c r="F449" s="1"/>
      <c r="G449" s="1"/>
      <c r="H449" s="1"/>
      <c r="I449" s="1"/>
      <c r="J449" s="1"/>
      <c r="K449" s="1"/>
      <c r="L449" s="1"/>
      <c r="M449" s="2">
        <f t="shared" si="6"/>
        <v>0</v>
      </c>
    </row>
    <row r="450" spans="1:13" ht="20.25" x14ac:dyDescent="0.3">
      <c r="A450">
        <v>445</v>
      </c>
      <c r="B450" s="7" t="str">
        <f>IFERROR(VLOOKUP(A450,Rec!$A$4:$H$1001,3,FALSE),"")</f>
        <v/>
      </c>
      <c r="C450" s="11"/>
      <c r="D450" s="12"/>
      <c r="E450" s="1"/>
      <c r="F450" s="1"/>
      <c r="G450" s="1"/>
      <c r="H450" s="1"/>
      <c r="I450" s="1"/>
      <c r="J450" s="1"/>
      <c r="K450" s="1"/>
      <c r="L450" s="1"/>
      <c r="M450" s="2">
        <f t="shared" si="6"/>
        <v>0</v>
      </c>
    </row>
    <row r="451" spans="1:13" ht="20.25" x14ac:dyDescent="0.3">
      <c r="A451">
        <v>446</v>
      </c>
      <c r="B451" s="7" t="str">
        <f>IFERROR(VLOOKUP(A451,Rec!$A$4:$H$1001,3,FALSE),"")</f>
        <v/>
      </c>
      <c r="C451" s="11"/>
      <c r="D451" s="12"/>
      <c r="E451" s="1"/>
      <c r="F451" s="1"/>
      <c r="G451" s="1"/>
      <c r="H451" s="1"/>
      <c r="I451" s="1"/>
      <c r="J451" s="1"/>
      <c r="K451" s="1"/>
      <c r="L451" s="1"/>
      <c r="M451" s="2">
        <f t="shared" si="6"/>
        <v>0</v>
      </c>
    </row>
    <row r="452" spans="1:13" ht="20.25" x14ac:dyDescent="0.3">
      <c r="A452">
        <v>447</v>
      </c>
      <c r="B452" s="7" t="str">
        <f>IFERROR(VLOOKUP(A452,Rec!$A$4:$H$1001,3,FALSE),"")</f>
        <v/>
      </c>
      <c r="C452" s="11"/>
      <c r="D452" s="12"/>
      <c r="E452" s="1"/>
      <c r="F452" s="1"/>
      <c r="G452" s="1"/>
      <c r="H452" s="1"/>
      <c r="I452" s="1"/>
      <c r="J452" s="1"/>
      <c r="K452" s="1"/>
      <c r="L452" s="1"/>
      <c r="M452" s="2">
        <f t="shared" si="6"/>
        <v>0</v>
      </c>
    </row>
    <row r="453" spans="1:13" ht="20.25" x14ac:dyDescent="0.3">
      <c r="A453">
        <v>448</v>
      </c>
      <c r="B453" s="7" t="str">
        <f>IFERROR(VLOOKUP(A453,Rec!$A$4:$H$1001,3,FALSE),"")</f>
        <v/>
      </c>
      <c r="C453" s="11"/>
      <c r="D453" s="12"/>
      <c r="E453" s="1"/>
      <c r="F453" s="1"/>
      <c r="G453" s="1"/>
      <c r="H453" s="1"/>
      <c r="I453" s="1"/>
      <c r="J453" s="1"/>
      <c r="K453" s="1"/>
      <c r="L453" s="1"/>
      <c r="M453" s="2">
        <f t="shared" si="6"/>
        <v>0</v>
      </c>
    </row>
    <row r="454" spans="1:13" ht="20.25" x14ac:dyDescent="0.3">
      <c r="A454">
        <v>449</v>
      </c>
      <c r="B454" s="7" t="str">
        <f>IFERROR(VLOOKUP(A454,Rec!$A$4:$H$1001,3,FALSE),"")</f>
        <v/>
      </c>
      <c r="C454" s="11"/>
      <c r="D454" s="12"/>
      <c r="E454" s="1"/>
      <c r="F454" s="1"/>
      <c r="G454" s="1"/>
      <c r="H454" s="1"/>
      <c r="I454" s="1"/>
      <c r="J454" s="1"/>
      <c r="K454" s="1"/>
      <c r="L454" s="1"/>
      <c r="M454" s="2">
        <f t="shared" si="6"/>
        <v>0</v>
      </c>
    </row>
    <row r="455" spans="1:13" ht="20.25" x14ac:dyDescent="0.3">
      <c r="A455">
        <v>450</v>
      </c>
      <c r="B455" s="7" t="str">
        <f>IFERROR(VLOOKUP(A455,Rec!$A$4:$H$1001,3,FALSE),"")</f>
        <v/>
      </c>
      <c r="C455" s="11"/>
      <c r="D455" s="12"/>
      <c r="E455" s="1"/>
      <c r="F455" s="1"/>
      <c r="G455" s="1"/>
      <c r="H455" s="1"/>
      <c r="I455" s="1"/>
      <c r="J455" s="1"/>
      <c r="K455" s="1"/>
      <c r="L455" s="1"/>
      <c r="M455" s="2">
        <f t="shared" si="6"/>
        <v>0</v>
      </c>
    </row>
    <row r="456" spans="1:13" ht="20.25" x14ac:dyDescent="0.3">
      <c r="A456">
        <v>451</v>
      </c>
      <c r="B456" s="7" t="str">
        <f>IFERROR(VLOOKUP(A456,Rec!$A$4:$H$1001,3,FALSE),"")</f>
        <v/>
      </c>
      <c r="C456" s="11"/>
      <c r="D456" s="12"/>
      <c r="E456" s="1"/>
      <c r="F456" s="1"/>
      <c r="G456" s="1"/>
      <c r="H456" s="1"/>
      <c r="I456" s="1"/>
      <c r="J456" s="1"/>
      <c r="K456" s="1"/>
      <c r="L456" s="1"/>
      <c r="M456" s="2">
        <f t="shared" ref="M456:M519" si="7">IFERROR(K456-L456,"")</f>
        <v>0</v>
      </c>
    </row>
    <row r="457" spans="1:13" ht="20.25" x14ac:dyDescent="0.3">
      <c r="A457">
        <v>452</v>
      </c>
      <c r="B457" s="7" t="str">
        <f>IFERROR(VLOOKUP(A457,Rec!$A$4:$H$1001,3,FALSE),"")</f>
        <v/>
      </c>
      <c r="C457" s="11"/>
      <c r="D457" s="12"/>
      <c r="E457" s="1"/>
      <c r="F457" s="1"/>
      <c r="G457" s="1"/>
      <c r="H457" s="1"/>
      <c r="I457" s="1"/>
      <c r="J457" s="1"/>
      <c r="K457" s="1"/>
      <c r="L457" s="1"/>
      <c r="M457" s="2">
        <f t="shared" si="7"/>
        <v>0</v>
      </c>
    </row>
    <row r="458" spans="1:13" ht="20.25" x14ac:dyDescent="0.3">
      <c r="A458">
        <v>453</v>
      </c>
      <c r="B458" s="7" t="str">
        <f>IFERROR(VLOOKUP(A458,Rec!$A$4:$H$1001,3,FALSE),"")</f>
        <v/>
      </c>
      <c r="C458" s="11"/>
      <c r="D458" s="12"/>
      <c r="E458" s="1"/>
      <c r="F458" s="1"/>
      <c r="G458" s="1"/>
      <c r="H458" s="1"/>
      <c r="I458" s="1"/>
      <c r="J458" s="1"/>
      <c r="K458" s="1"/>
      <c r="L458" s="1"/>
      <c r="M458" s="2">
        <f t="shared" si="7"/>
        <v>0</v>
      </c>
    </row>
    <row r="459" spans="1:13" ht="20.25" x14ac:dyDescent="0.3">
      <c r="A459">
        <v>454</v>
      </c>
      <c r="B459" s="7" t="str">
        <f>IFERROR(VLOOKUP(A459,Rec!$A$4:$H$1001,3,FALSE),"")</f>
        <v/>
      </c>
      <c r="C459" s="11"/>
      <c r="D459" s="12"/>
      <c r="E459" s="1"/>
      <c r="F459" s="1"/>
      <c r="G459" s="1"/>
      <c r="H459" s="1"/>
      <c r="I459" s="1"/>
      <c r="J459" s="1"/>
      <c r="K459" s="1"/>
      <c r="L459" s="1"/>
      <c r="M459" s="2">
        <f t="shared" si="7"/>
        <v>0</v>
      </c>
    </row>
    <row r="460" spans="1:13" ht="20.25" x14ac:dyDescent="0.3">
      <c r="A460">
        <v>455</v>
      </c>
      <c r="B460" s="7" t="str">
        <f>IFERROR(VLOOKUP(A460,Rec!$A$4:$H$1001,3,FALSE),"")</f>
        <v/>
      </c>
      <c r="C460" s="11"/>
      <c r="D460" s="12"/>
      <c r="E460" s="1"/>
      <c r="F460" s="1"/>
      <c r="G460" s="1"/>
      <c r="H460" s="1"/>
      <c r="I460" s="1"/>
      <c r="J460" s="1"/>
      <c r="K460" s="1"/>
      <c r="L460" s="1"/>
      <c r="M460" s="2">
        <f t="shared" si="7"/>
        <v>0</v>
      </c>
    </row>
    <row r="461" spans="1:13" ht="20.25" x14ac:dyDescent="0.3">
      <c r="A461">
        <v>456</v>
      </c>
      <c r="B461" s="7" t="str">
        <f>IFERROR(VLOOKUP(A461,Rec!$A$4:$H$1001,3,FALSE),"")</f>
        <v/>
      </c>
      <c r="C461" s="11"/>
      <c r="D461" s="12"/>
      <c r="E461" s="1"/>
      <c r="F461" s="1"/>
      <c r="G461" s="1"/>
      <c r="H461" s="1"/>
      <c r="I461" s="1"/>
      <c r="J461" s="1"/>
      <c r="K461" s="1"/>
      <c r="L461" s="1"/>
      <c r="M461" s="2">
        <f t="shared" si="7"/>
        <v>0</v>
      </c>
    </row>
    <row r="462" spans="1:13" ht="20.25" x14ac:dyDescent="0.3">
      <c r="A462">
        <v>457</v>
      </c>
      <c r="B462" s="7" t="str">
        <f>IFERROR(VLOOKUP(A462,Rec!$A$4:$H$1001,3,FALSE),"")</f>
        <v/>
      </c>
      <c r="C462" s="11"/>
      <c r="D462" s="12"/>
      <c r="E462" s="1"/>
      <c r="F462" s="1"/>
      <c r="G462" s="1"/>
      <c r="H462" s="1"/>
      <c r="I462" s="1"/>
      <c r="J462" s="1"/>
      <c r="K462" s="1"/>
      <c r="L462" s="1"/>
      <c r="M462" s="2">
        <f t="shared" si="7"/>
        <v>0</v>
      </c>
    </row>
    <row r="463" spans="1:13" ht="20.25" x14ac:dyDescent="0.3">
      <c r="A463">
        <v>458</v>
      </c>
      <c r="B463" s="7" t="str">
        <f>IFERROR(VLOOKUP(A463,Rec!$A$4:$H$1001,3,FALSE),"")</f>
        <v/>
      </c>
      <c r="C463" s="11"/>
      <c r="D463" s="12"/>
      <c r="E463" s="1"/>
      <c r="F463" s="1"/>
      <c r="G463" s="1"/>
      <c r="H463" s="1"/>
      <c r="I463" s="1"/>
      <c r="J463" s="1"/>
      <c r="K463" s="1"/>
      <c r="L463" s="1"/>
      <c r="M463" s="2">
        <f t="shared" si="7"/>
        <v>0</v>
      </c>
    </row>
    <row r="464" spans="1:13" ht="20.25" x14ac:dyDescent="0.3">
      <c r="A464">
        <v>459</v>
      </c>
      <c r="B464" s="7" t="str">
        <f>IFERROR(VLOOKUP(A464,Rec!$A$4:$H$1001,3,FALSE),"")</f>
        <v/>
      </c>
      <c r="C464" s="11"/>
      <c r="D464" s="12"/>
      <c r="E464" s="1"/>
      <c r="F464" s="1"/>
      <c r="G464" s="1"/>
      <c r="H464" s="1"/>
      <c r="I464" s="1"/>
      <c r="J464" s="1"/>
      <c r="K464" s="1"/>
      <c r="L464" s="1"/>
      <c r="M464" s="2">
        <f t="shared" si="7"/>
        <v>0</v>
      </c>
    </row>
    <row r="465" spans="1:13" ht="20.25" x14ac:dyDescent="0.3">
      <c r="A465">
        <v>460</v>
      </c>
      <c r="B465" s="7" t="str">
        <f>IFERROR(VLOOKUP(A465,Rec!$A$4:$H$1001,3,FALSE),"")</f>
        <v/>
      </c>
      <c r="C465" s="11"/>
      <c r="D465" s="12"/>
      <c r="E465" s="1"/>
      <c r="F465" s="1"/>
      <c r="G465" s="1"/>
      <c r="H465" s="1"/>
      <c r="I465" s="1"/>
      <c r="J465" s="1"/>
      <c r="K465" s="1"/>
      <c r="L465" s="1"/>
      <c r="M465" s="2">
        <f t="shared" si="7"/>
        <v>0</v>
      </c>
    </row>
    <row r="466" spans="1:13" ht="20.25" x14ac:dyDescent="0.3">
      <c r="A466">
        <v>461</v>
      </c>
      <c r="B466" s="7" t="str">
        <f>IFERROR(VLOOKUP(A466,Rec!$A$4:$H$1001,3,FALSE),"")</f>
        <v/>
      </c>
      <c r="C466" s="11"/>
      <c r="D466" s="12"/>
      <c r="E466" s="1"/>
      <c r="F466" s="1"/>
      <c r="G466" s="1"/>
      <c r="H466" s="1"/>
      <c r="I466" s="1"/>
      <c r="J466" s="1"/>
      <c r="K466" s="1"/>
      <c r="L466" s="1"/>
      <c r="M466" s="2">
        <f t="shared" si="7"/>
        <v>0</v>
      </c>
    </row>
    <row r="467" spans="1:13" ht="20.25" x14ac:dyDescent="0.3">
      <c r="A467">
        <v>462</v>
      </c>
      <c r="B467" s="7" t="str">
        <f>IFERROR(VLOOKUP(A467,Rec!$A$4:$H$1001,3,FALSE),"")</f>
        <v/>
      </c>
      <c r="C467" s="11"/>
      <c r="D467" s="12"/>
      <c r="E467" s="1"/>
      <c r="F467" s="1"/>
      <c r="G467" s="1"/>
      <c r="H467" s="1"/>
      <c r="I467" s="1"/>
      <c r="J467" s="1"/>
      <c r="K467" s="1"/>
      <c r="L467" s="1"/>
      <c r="M467" s="2">
        <f t="shared" si="7"/>
        <v>0</v>
      </c>
    </row>
    <row r="468" spans="1:13" ht="20.25" x14ac:dyDescent="0.3">
      <c r="A468">
        <v>463</v>
      </c>
      <c r="B468" s="7" t="str">
        <f>IFERROR(VLOOKUP(A468,Rec!$A$4:$H$1001,3,FALSE),"")</f>
        <v/>
      </c>
      <c r="C468" s="11"/>
      <c r="D468" s="12"/>
      <c r="E468" s="1"/>
      <c r="F468" s="1"/>
      <c r="G468" s="1"/>
      <c r="H468" s="1"/>
      <c r="I468" s="1"/>
      <c r="J468" s="1"/>
      <c r="K468" s="1"/>
      <c r="L468" s="1"/>
      <c r="M468" s="2">
        <f t="shared" si="7"/>
        <v>0</v>
      </c>
    </row>
    <row r="469" spans="1:13" ht="20.25" x14ac:dyDescent="0.3">
      <c r="A469">
        <v>464</v>
      </c>
      <c r="B469" s="7" t="str">
        <f>IFERROR(VLOOKUP(A469,Rec!$A$4:$H$1001,3,FALSE),"")</f>
        <v/>
      </c>
      <c r="C469" s="11"/>
      <c r="D469" s="12"/>
      <c r="E469" s="1"/>
      <c r="F469" s="1"/>
      <c r="G469" s="1"/>
      <c r="H469" s="1"/>
      <c r="I469" s="1"/>
      <c r="J469" s="1"/>
      <c r="K469" s="1"/>
      <c r="L469" s="1"/>
      <c r="M469" s="2">
        <f t="shared" si="7"/>
        <v>0</v>
      </c>
    </row>
    <row r="470" spans="1:13" ht="20.25" x14ac:dyDescent="0.3">
      <c r="A470">
        <v>465</v>
      </c>
      <c r="B470" s="7" t="str">
        <f>IFERROR(VLOOKUP(A470,Rec!$A$4:$H$1001,3,FALSE),"")</f>
        <v/>
      </c>
      <c r="C470" s="11"/>
      <c r="D470" s="12"/>
      <c r="E470" s="1"/>
      <c r="F470" s="1"/>
      <c r="G470" s="1"/>
      <c r="H470" s="1"/>
      <c r="I470" s="1"/>
      <c r="J470" s="1"/>
      <c r="K470" s="1"/>
      <c r="L470" s="1"/>
      <c r="M470" s="2">
        <f t="shared" si="7"/>
        <v>0</v>
      </c>
    </row>
    <row r="471" spans="1:13" ht="20.25" x14ac:dyDescent="0.3">
      <c r="A471">
        <v>466</v>
      </c>
      <c r="B471" s="7" t="str">
        <f>IFERROR(VLOOKUP(A471,Rec!$A$4:$H$1001,3,FALSE),"")</f>
        <v/>
      </c>
      <c r="C471" s="11"/>
      <c r="D471" s="12"/>
      <c r="E471" s="1"/>
      <c r="F471" s="1"/>
      <c r="G471" s="1"/>
      <c r="H471" s="1"/>
      <c r="I471" s="1"/>
      <c r="J471" s="1"/>
      <c r="K471" s="1"/>
      <c r="L471" s="1"/>
      <c r="M471" s="2">
        <f t="shared" si="7"/>
        <v>0</v>
      </c>
    </row>
    <row r="472" spans="1:13" ht="20.25" x14ac:dyDescent="0.3">
      <c r="A472">
        <v>467</v>
      </c>
      <c r="B472" s="7" t="str">
        <f>IFERROR(VLOOKUP(A472,Rec!$A$4:$H$1001,3,FALSE),"")</f>
        <v/>
      </c>
      <c r="C472" s="11"/>
      <c r="D472" s="12"/>
      <c r="E472" s="1"/>
      <c r="F472" s="1"/>
      <c r="G472" s="1"/>
      <c r="H472" s="1"/>
      <c r="I472" s="1"/>
      <c r="J472" s="1"/>
      <c r="K472" s="1"/>
      <c r="L472" s="1"/>
      <c r="M472" s="2">
        <f t="shared" si="7"/>
        <v>0</v>
      </c>
    </row>
    <row r="473" spans="1:13" ht="20.25" x14ac:dyDescent="0.3">
      <c r="A473">
        <v>468</v>
      </c>
      <c r="B473" s="7" t="str">
        <f>IFERROR(VLOOKUP(A473,Rec!$A$4:$H$1001,3,FALSE),"")</f>
        <v/>
      </c>
      <c r="C473" s="11"/>
      <c r="D473" s="12"/>
      <c r="E473" s="1"/>
      <c r="F473" s="1"/>
      <c r="G473" s="1"/>
      <c r="H473" s="1"/>
      <c r="I473" s="1"/>
      <c r="J473" s="1"/>
      <c r="K473" s="1"/>
      <c r="L473" s="1"/>
      <c r="M473" s="2">
        <f t="shared" si="7"/>
        <v>0</v>
      </c>
    </row>
    <row r="474" spans="1:13" ht="20.25" x14ac:dyDescent="0.3">
      <c r="A474">
        <v>469</v>
      </c>
      <c r="B474" s="7" t="str">
        <f>IFERROR(VLOOKUP(A474,Rec!$A$4:$H$1001,3,FALSE),"")</f>
        <v/>
      </c>
      <c r="C474" s="11"/>
      <c r="D474" s="12"/>
      <c r="E474" s="1"/>
      <c r="F474" s="1"/>
      <c r="G474" s="1"/>
      <c r="H474" s="1"/>
      <c r="I474" s="1"/>
      <c r="J474" s="1"/>
      <c r="K474" s="1"/>
      <c r="L474" s="1"/>
      <c r="M474" s="2">
        <f t="shared" si="7"/>
        <v>0</v>
      </c>
    </row>
    <row r="475" spans="1:13" ht="20.25" x14ac:dyDescent="0.3">
      <c r="A475">
        <v>470</v>
      </c>
      <c r="B475" s="7" t="str">
        <f>IFERROR(VLOOKUP(A475,Rec!$A$4:$H$1001,3,FALSE),"")</f>
        <v/>
      </c>
      <c r="C475" s="11"/>
      <c r="D475" s="12"/>
      <c r="E475" s="1"/>
      <c r="F475" s="1"/>
      <c r="G475" s="1"/>
      <c r="H475" s="1"/>
      <c r="I475" s="1"/>
      <c r="J475" s="1"/>
      <c r="K475" s="1"/>
      <c r="L475" s="1"/>
      <c r="M475" s="2">
        <f t="shared" si="7"/>
        <v>0</v>
      </c>
    </row>
    <row r="476" spans="1:13" ht="20.25" x14ac:dyDescent="0.3">
      <c r="A476">
        <v>471</v>
      </c>
      <c r="B476" s="7" t="str">
        <f>IFERROR(VLOOKUP(A476,Rec!$A$4:$H$1001,3,FALSE),"")</f>
        <v/>
      </c>
      <c r="C476" s="11"/>
      <c r="D476" s="12"/>
      <c r="E476" s="1"/>
      <c r="F476" s="1"/>
      <c r="G476" s="1"/>
      <c r="H476" s="1"/>
      <c r="I476" s="1"/>
      <c r="J476" s="1"/>
      <c r="K476" s="1"/>
      <c r="L476" s="1"/>
      <c r="M476" s="2">
        <f t="shared" si="7"/>
        <v>0</v>
      </c>
    </row>
    <row r="477" spans="1:13" ht="20.25" x14ac:dyDescent="0.3">
      <c r="A477">
        <v>472</v>
      </c>
      <c r="B477" s="7" t="str">
        <f>IFERROR(VLOOKUP(A477,Rec!$A$4:$H$1001,3,FALSE),"")</f>
        <v/>
      </c>
      <c r="C477" s="11"/>
      <c r="D477" s="12"/>
      <c r="E477" s="1"/>
      <c r="F477" s="1"/>
      <c r="G477" s="1"/>
      <c r="H477" s="1"/>
      <c r="I477" s="1"/>
      <c r="J477" s="1"/>
      <c r="K477" s="1"/>
      <c r="L477" s="1"/>
      <c r="M477" s="2">
        <f t="shared" si="7"/>
        <v>0</v>
      </c>
    </row>
    <row r="478" spans="1:13" ht="20.25" x14ac:dyDescent="0.3">
      <c r="A478">
        <v>473</v>
      </c>
      <c r="B478" s="7" t="str">
        <f>IFERROR(VLOOKUP(A478,Rec!$A$4:$H$1001,3,FALSE),"")</f>
        <v/>
      </c>
      <c r="C478" s="11"/>
      <c r="D478" s="12"/>
      <c r="E478" s="1"/>
      <c r="F478" s="1"/>
      <c r="G478" s="1"/>
      <c r="H478" s="1"/>
      <c r="I478" s="1"/>
      <c r="J478" s="1"/>
      <c r="K478" s="1"/>
      <c r="L478" s="1"/>
      <c r="M478" s="2">
        <f t="shared" si="7"/>
        <v>0</v>
      </c>
    </row>
    <row r="479" spans="1:13" ht="20.25" x14ac:dyDescent="0.3">
      <c r="A479">
        <v>474</v>
      </c>
      <c r="B479" s="7" t="str">
        <f>IFERROR(VLOOKUP(A479,Rec!$A$4:$H$1001,3,FALSE),"")</f>
        <v/>
      </c>
      <c r="C479" s="11"/>
      <c r="D479" s="12"/>
      <c r="E479" s="1"/>
      <c r="F479" s="1"/>
      <c r="G479" s="1"/>
      <c r="H479" s="1"/>
      <c r="I479" s="1"/>
      <c r="J479" s="1"/>
      <c r="K479" s="1"/>
      <c r="L479" s="1"/>
      <c r="M479" s="2">
        <f t="shared" si="7"/>
        <v>0</v>
      </c>
    </row>
    <row r="480" spans="1:13" ht="20.25" x14ac:dyDescent="0.3">
      <c r="A480">
        <v>475</v>
      </c>
      <c r="B480" s="7" t="str">
        <f>IFERROR(VLOOKUP(A480,Rec!$A$4:$H$1001,3,FALSE),"")</f>
        <v/>
      </c>
      <c r="C480" s="11"/>
      <c r="D480" s="12"/>
      <c r="E480" s="1"/>
      <c r="F480" s="1"/>
      <c r="G480" s="1"/>
      <c r="H480" s="1"/>
      <c r="I480" s="1"/>
      <c r="J480" s="1"/>
      <c r="K480" s="1"/>
      <c r="L480" s="1"/>
      <c r="M480" s="2">
        <f t="shared" si="7"/>
        <v>0</v>
      </c>
    </row>
    <row r="481" spans="1:13" ht="20.25" x14ac:dyDescent="0.3">
      <c r="A481">
        <v>476</v>
      </c>
      <c r="B481" s="7" t="str">
        <f>IFERROR(VLOOKUP(A481,Rec!$A$4:$H$1001,3,FALSE),"")</f>
        <v/>
      </c>
      <c r="C481" s="11"/>
      <c r="D481" s="12"/>
      <c r="E481" s="1"/>
      <c r="F481" s="1"/>
      <c r="G481" s="1"/>
      <c r="H481" s="1"/>
      <c r="I481" s="1"/>
      <c r="J481" s="1"/>
      <c r="K481" s="1"/>
      <c r="L481" s="1"/>
      <c r="M481" s="2">
        <f t="shared" si="7"/>
        <v>0</v>
      </c>
    </row>
    <row r="482" spans="1:13" ht="20.25" x14ac:dyDescent="0.3">
      <c r="A482">
        <v>477</v>
      </c>
      <c r="B482" s="7" t="str">
        <f>IFERROR(VLOOKUP(A482,Rec!$A$4:$H$1001,3,FALSE),"")</f>
        <v/>
      </c>
      <c r="C482" s="11"/>
      <c r="D482" s="12"/>
      <c r="E482" s="1"/>
      <c r="F482" s="1"/>
      <c r="G482" s="1"/>
      <c r="H482" s="1"/>
      <c r="I482" s="1"/>
      <c r="J482" s="1"/>
      <c r="K482" s="1"/>
      <c r="L482" s="1"/>
      <c r="M482" s="2">
        <f t="shared" si="7"/>
        <v>0</v>
      </c>
    </row>
    <row r="483" spans="1:13" ht="20.25" x14ac:dyDescent="0.3">
      <c r="A483">
        <v>478</v>
      </c>
      <c r="B483" s="7" t="str">
        <f>IFERROR(VLOOKUP(A483,Rec!$A$4:$H$1001,3,FALSE),"")</f>
        <v/>
      </c>
      <c r="C483" s="11"/>
      <c r="D483" s="12"/>
      <c r="E483" s="1"/>
      <c r="F483" s="1"/>
      <c r="G483" s="1"/>
      <c r="H483" s="1"/>
      <c r="I483" s="1"/>
      <c r="J483" s="1"/>
      <c r="K483" s="1"/>
      <c r="L483" s="1"/>
      <c r="M483" s="2">
        <f t="shared" si="7"/>
        <v>0</v>
      </c>
    </row>
    <row r="484" spans="1:13" ht="20.25" x14ac:dyDescent="0.3">
      <c r="A484">
        <v>479</v>
      </c>
      <c r="B484" s="7" t="str">
        <f>IFERROR(VLOOKUP(A484,Rec!$A$4:$H$1001,3,FALSE),"")</f>
        <v/>
      </c>
      <c r="C484" s="11"/>
      <c r="D484" s="12"/>
      <c r="E484" s="1"/>
      <c r="F484" s="1"/>
      <c r="G484" s="1"/>
      <c r="H484" s="1"/>
      <c r="I484" s="1"/>
      <c r="J484" s="1"/>
      <c r="K484" s="1"/>
      <c r="L484" s="1"/>
      <c r="M484" s="2">
        <f t="shared" si="7"/>
        <v>0</v>
      </c>
    </row>
    <row r="485" spans="1:13" ht="20.25" x14ac:dyDescent="0.3">
      <c r="A485">
        <v>480</v>
      </c>
      <c r="B485" s="7" t="str">
        <f>IFERROR(VLOOKUP(A485,Rec!$A$4:$H$1001,3,FALSE),"")</f>
        <v/>
      </c>
      <c r="C485" s="11"/>
      <c r="D485" s="12"/>
      <c r="E485" s="1"/>
      <c r="F485" s="1"/>
      <c r="G485" s="1"/>
      <c r="H485" s="1"/>
      <c r="I485" s="1"/>
      <c r="J485" s="1"/>
      <c r="K485" s="1"/>
      <c r="L485" s="1"/>
      <c r="M485" s="2">
        <f t="shared" si="7"/>
        <v>0</v>
      </c>
    </row>
    <row r="486" spans="1:13" ht="20.25" x14ac:dyDescent="0.3">
      <c r="A486">
        <v>481</v>
      </c>
      <c r="B486" s="7" t="str">
        <f>IFERROR(VLOOKUP(A486,Rec!$A$4:$H$1001,3,FALSE),"")</f>
        <v/>
      </c>
      <c r="C486" s="11"/>
      <c r="D486" s="12"/>
      <c r="E486" s="1"/>
      <c r="F486" s="1"/>
      <c r="G486" s="1"/>
      <c r="H486" s="1"/>
      <c r="I486" s="1"/>
      <c r="J486" s="1"/>
      <c r="K486" s="1"/>
      <c r="L486" s="1"/>
      <c r="M486" s="2">
        <f t="shared" si="7"/>
        <v>0</v>
      </c>
    </row>
    <row r="487" spans="1:13" ht="20.25" x14ac:dyDescent="0.3">
      <c r="A487">
        <v>482</v>
      </c>
      <c r="B487" s="7" t="str">
        <f>IFERROR(VLOOKUP(A487,Rec!$A$4:$H$1001,3,FALSE),"")</f>
        <v/>
      </c>
      <c r="C487" s="11"/>
      <c r="D487" s="12"/>
      <c r="E487" s="1"/>
      <c r="F487" s="1"/>
      <c r="G487" s="1"/>
      <c r="H487" s="1"/>
      <c r="I487" s="1"/>
      <c r="J487" s="1"/>
      <c r="K487" s="1"/>
      <c r="L487" s="1"/>
      <c r="M487" s="2">
        <f t="shared" si="7"/>
        <v>0</v>
      </c>
    </row>
    <row r="488" spans="1:13" ht="20.25" x14ac:dyDescent="0.3">
      <c r="A488">
        <v>483</v>
      </c>
      <c r="B488" s="7" t="str">
        <f>IFERROR(VLOOKUP(A488,Rec!$A$4:$H$1001,3,FALSE),"")</f>
        <v/>
      </c>
      <c r="C488" s="11"/>
      <c r="D488" s="12"/>
      <c r="E488" s="1"/>
      <c r="F488" s="1"/>
      <c r="G488" s="1"/>
      <c r="H488" s="1"/>
      <c r="I488" s="1"/>
      <c r="J488" s="1"/>
      <c r="K488" s="1"/>
      <c r="L488" s="1"/>
      <c r="M488" s="2">
        <f t="shared" si="7"/>
        <v>0</v>
      </c>
    </row>
    <row r="489" spans="1:13" ht="20.25" x14ac:dyDescent="0.3">
      <c r="A489">
        <v>484</v>
      </c>
      <c r="B489" s="7" t="str">
        <f>IFERROR(VLOOKUP(A489,Rec!$A$4:$H$1001,3,FALSE),"")</f>
        <v/>
      </c>
      <c r="C489" s="11"/>
      <c r="D489" s="12"/>
      <c r="E489" s="1"/>
      <c r="F489" s="1"/>
      <c r="G489" s="1"/>
      <c r="H489" s="1"/>
      <c r="I489" s="1"/>
      <c r="J489" s="1"/>
      <c r="K489" s="1"/>
      <c r="L489" s="1"/>
      <c r="M489" s="2">
        <f t="shared" si="7"/>
        <v>0</v>
      </c>
    </row>
    <row r="490" spans="1:13" ht="20.25" x14ac:dyDescent="0.3">
      <c r="A490">
        <v>485</v>
      </c>
      <c r="B490" s="7" t="str">
        <f>IFERROR(VLOOKUP(A490,Rec!$A$4:$H$1001,3,FALSE),"")</f>
        <v/>
      </c>
      <c r="C490" s="11"/>
      <c r="D490" s="12"/>
      <c r="E490" s="1"/>
      <c r="F490" s="1"/>
      <c r="G490" s="1"/>
      <c r="H490" s="1"/>
      <c r="I490" s="1"/>
      <c r="J490" s="1"/>
      <c r="K490" s="1"/>
      <c r="L490" s="1"/>
      <c r="M490" s="2">
        <f t="shared" si="7"/>
        <v>0</v>
      </c>
    </row>
    <row r="491" spans="1:13" ht="20.25" x14ac:dyDescent="0.3">
      <c r="A491">
        <v>486</v>
      </c>
      <c r="B491" s="7" t="str">
        <f>IFERROR(VLOOKUP(A491,Rec!$A$4:$H$1001,3,FALSE),"")</f>
        <v/>
      </c>
      <c r="C491" s="11"/>
      <c r="D491" s="12"/>
      <c r="E491" s="1"/>
      <c r="F491" s="1"/>
      <c r="G491" s="1"/>
      <c r="H491" s="1"/>
      <c r="I491" s="1"/>
      <c r="J491" s="1"/>
      <c r="K491" s="1"/>
      <c r="L491" s="1"/>
      <c r="M491" s="2">
        <f t="shared" si="7"/>
        <v>0</v>
      </c>
    </row>
    <row r="492" spans="1:13" ht="20.25" x14ac:dyDescent="0.3">
      <c r="A492">
        <v>487</v>
      </c>
      <c r="B492" s="7" t="str">
        <f>IFERROR(VLOOKUP(A492,Rec!$A$4:$H$1001,3,FALSE),"")</f>
        <v/>
      </c>
      <c r="C492" s="11"/>
      <c r="D492" s="12"/>
      <c r="E492" s="1"/>
      <c r="F492" s="1"/>
      <c r="G492" s="1"/>
      <c r="H492" s="1"/>
      <c r="I492" s="1"/>
      <c r="J492" s="1"/>
      <c r="K492" s="1"/>
      <c r="L492" s="1"/>
      <c r="M492" s="2">
        <f t="shared" si="7"/>
        <v>0</v>
      </c>
    </row>
    <row r="493" spans="1:13" ht="20.25" x14ac:dyDescent="0.3">
      <c r="A493">
        <v>488</v>
      </c>
      <c r="B493" s="7" t="str">
        <f>IFERROR(VLOOKUP(A493,Rec!$A$4:$H$1001,3,FALSE),"")</f>
        <v/>
      </c>
      <c r="C493" s="11"/>
      <c r="D493" s="12"/>
      <c r="E493" s="1"/>
      <c r="F493" s="1"/>
      <c r="G493" s="1"/>
      <c r="H493" s="1"/>
      <c r="I493" s="1"/>
      <c r="J493" s="1"/>
      <c r="K493" s="1"/>
      <c r="L493" s="1"/>
      <c r="M493" s="2">
        <f t="shared" si="7"/>
        <v>0</v>
      </c>
    </row>
    <row r="494" spans="1:13" ht="20.25" x14ac:dyDescent="0.3">
      <c r="A494">
        <v>489</v>
      </c>
      <c r="B494" s="7" t="str">
        <f>IFERROR(VLOOKUP(A494,Rec!$A$4:$H$1001,3,FALSE),"")</f>
        <v/>
      </c>
      <c r="C494" s="11"/>
      <c r="D494" s="12"/>
      <c r="E494" s="1"/>
      <c r="F494" s="1"/>
      <c r="G494" s="1"/>
      <c r="H494" s="1"/>
      <c r="I494" s="1"/>
      <c r="J494" s="1"/>
      <c r="K494" s="1"/>
      <c r="L494" s="1"/>
      <c r="M494" s="2">
        <f t="shared" si="7"/>
        <v>0</v>
      </c>
    </row>
    <row r="495" spans="1:13" ht="20.25" x14ac:dyDescent="0.3">
      <c r="A495">
        <v>490</v>
      </c>
      <c r="B495" s="7" t="str">
        <f>IFERROR(VLOOKUP(A495,Rec!$A$4:$H$1001,3,FALSE),"")</f>
        <v/>
      </c>
      <c r="C495" s="11"/>
      <c r="D495" s="12"/>
      <c r="E495" s="1"/>
      <c r="F495" s="1"/>
      <c r="G495" s="1"/>
      <c r="H495" s="1"/>
      <c r="I495" s="1"/>
      <c r="J495" s="1"/>
      <c r="K495" s="1"/>
      <c r="L495" s="1"/>
      <c r="M495" s="2">
        <f t="shared" si="7"/>
        <v>0</v>
      </c>
    </row>
    <row r="496" spans="1:13" ht="20.25" x14ac:dyDescent="0.3">
      <c r="A496">
        <v>491</v>
      </c>
      <c r="B496" s="7" t="str">
        <f>IFERROR(VLOOKUP(A496,Rec!$A$4:$H$1001,3,FALSE),"")</f>
        <v/>
      </c>
      <c r="C496" s="11"/>
      <c r="D496" s="12"/>
      <c r="E496" s="1"/>
      <c r="F496" s="1"/>
      <c r="G496" s="1"/>
      <c r="H496" s="1"/>
      <c r="I496" s="1"/>
      <c r="J496" s="1"/>
      <c r="K496" s="1"/>
      <c r="L496" s="1"/>
      <c r="M496" s="2">
        <f t="shared" si="7"/>
        <v>0</v>
      </c>
    </row>
    <row r="497" spans="1:13" ht="20.25" x14ac:dyDescent="0.3">
      <c r="A497">
        <v>492</v>
      </c>
      <c r="B497" s="7" t="str">
        <f>IFERROR(VLOOKUP(A497,Rec!$A$4:$H$1001,3,FALSE),"")</f>
        <v/>
      </c>
      <c r="C497" s="11"/>
      <c r="D497" s="12"/>
      <c r="E497" s="1"/>
      <c r="F497" s="1"/>
      <c r="G497" s="1"/>
      <c r="H497" s="1"/>
      <c r="I497" s="1"/>
      <c r="J497" s="1"/>
      <c r="K497" s="1"/>
      <c r="L497" s="1"/>
      <c r="M497" s="2">
        <f t="shared" si="7"/>
        <v>0</v>
      </c>
    </row>
    <row r="498" spans="1:13" ht="20.25" x14ac:dyDescent="0.3">
      <c r="A498">
        <v>493</v>
      </c>
      <c r="B498" s="7" t="str">
        <f>IFERROR(VLOOKUP(A498,Rec!$A$4:$H$1001,3,FALSE),"")</f>
        <v/>
      </c>
      <c r="C498" s="11"/>
      <c r="D498" s="12"/>
      <c r="E498" s="1"/>
      <c r="F498" s="1"/>
      <c r="G498" s="1"/>
      <c r="H498" s="1"/>
      <c r="I498" s="1"/>
      <c r="J498" s="1"/>
      <c r="K498" s="1"/>
      <c r="L498" s="1"/>
      <c r="M498" s="2">
        <f t="shared" si="7"/>
        <v>0</v>
      </c>
    </row>
    <row r="499" spans="1:13" ht="20.25" x14ac:dyDescent="0.3">
      <c r="A499">
        <v>494</v>
      </c>
      <c r="B499" s="7" t="str">
        <f>IFERROR(VLOOKUP(A499,Rec!$A$4:$H$1001,3,FALSE),"")</f>
        <v/>
      </c>
      <c r="C499" s="11"/>
      <c r="D499" s="12"/>
      <c r="E499" s="1"/>
      <c r="F499" s="1"/>
      <c r="G499" s="1"/>
      <c r="H499" s="1"/>
      <c r="I499" s="1"/>
      <c r="J499" s="1"/>
      <c r="K499" s="1"/>
      <c r="L499" s="1"/>
      <c r="M499" s="2">
        <f t="shared" si="7"/>
        <v>0</v>
      </c>
    </row>
    <row r="500" spans="1:13" ht="20.25" x14ac:dyDescent="0.3">
      <c r="A500">
        <v>495</v>
      </c>
      <c r="B500" s="7" t="str">
        <f>IFERROR(VLOOKUP(A500,Rec!$A$4:$H$1001,3,FALSE),"")</f>
        <v/>
      </c>
      <c r="C500" s="11"/>
      <c r="D500" s="12"/>
      <c r="E500" s="1"/>
      <c r="F500" s="1"/>
      <c r="G500" s="1"/>
      <c r="H500" s="1"/>
      <c r="I500" s="1"/>
      <c r="J500" s="1"/>
      <c r="K500" s="1"/>
      <c r="L500" s="1"/>
      <c r="M500" s="2">
        <f t="shared" si="7"/>
        <v>0</v>
      </c>
    </row>
    <row r="501" spans="1:13" ht="20.25" x14ac:dyDescent="0.3">
      <c r="A501">
        <v>496</v>
      </c>
      <c r="B501" s="7" t="str">
        <f>IFERROR(VLOOKUP(A501,Rec!$A$4:$H$1001,3,FALSE),"")</f>
        <v/>
      </c>
      <c r="C501" s="11"/>
      <c r="D501" s="12"/>
      <c r="E501" s="1"/>
      <c r="F501" s="1"/>
      <c r="G501" s="1"/>
      <c r="H501" s="1"/>
      <c r="I501" s="1"/>
      <c r="J501" s="1"/>
      <c r="K501" s="1"/>
      <c r="L501" s="1"/>
      <c r="M501" s="2">
        <f t="shared" si="7"/>
        <v>0</v>
      </c>
    </row>
    <row r="502" spans="1:13" ht="20.25" x14ac:dyDescent="0.3">
      <c r="A502">
        <v>497</v>
      </c>
      <c r="B502" s="7" t="str">
        <f>IFERROR(VLOOKUP(A502,Rec!$A$4:$H$1001,3,FALSE),"")</f>
        <v/>
      </c>
      <c r="C502" s="11"/>
      <c r="D502" s="12"/>
      <c r="E502" s="1"/>
      <c r="F502" s="1"/>
      <c r="G502" s="1"/>
      <c r="H502" s="1"/>
      <c r="I502" s="1"/>
      <c r="J502" s="1"/>
      <c r="K502" s="1"/>
      <c r="L502" s="1"/>
      <c r="M502" s="2">
        <f t="shared" si="7"/>
        <v>0</v>
      </c>
    </row>
    <row r="503" spans="1:13" ht="20.25" x14ac:dyDescent="0.3">
      <c r="A503">
        <v>498</v>
      </c>
      <c r="B503" s="7" t="str">
        <f>IFERROR(VLOOKUP(A503,Rec!$A$4:$H$1001,3,FALSE),"")</f>
        <v/>
      </c>
      <c r="C503" s="11"/>
      <c r="D503" s="12"/>
      <c r="E503" s="1"/>
      <c r="F503" s="1"/>
      <c r="G503" s="1"/>
      <c r="H503" s="1"/>
      <c r="I503" s="1"/>
      <c r="J503" s="1"/>
      <c r="K503" s="1"/>
      <c r="L503" s="1"/>
      <c r="M503" s="2">
        <f t="shared" si="7"/>
        <v>0</v>
      </c>
    </row>
    <row r="504" spans="1:13" ht="20.25" x14ac:dyDescent="0.3">
      <c r="A504">
        <v>499</v>
      </c>
      <c r="B504" s="7" t="str">
        <f>IFERROR(VLOOKUP(A504,Rec!$A$4:$H$1001,3,FALSE),"")</f>
        <v/>
      </c>
      <c r="C504" s="11"/>
      <c r="D504" s="12"/>
      <c r="E504" s="1"/>
      <c r="F504" s="1"/>
      <c r="G504" s="1"/>
      <c r="H504" s="1"/>
      <c r="I504" s="1"/>
      <c r="J504" s="1"/>
      <c r="K504" s="1"/>
      <c r="L504" s="1"/>
      <c r="M504" s="2">
        <f t="shared" si="7"/>
        <v>0</v>
      </c>
    </row>
    <row r="505" spans="1:13" ht="20.25" x14ac:dyDescent="0.3">
      <c r="A505">
        <v>500</v>
      </c>
      <c r="B505" s="7" t="str">
        <f>IFERROR(VLOOKUP(A505,Rec!$A$4:$H$1001,3,FALSE),"")</f>
        <v/>
      </c>
      <c r="C505" s="11"/>
      <c r="D505" s="12"/>
      <c r="E505" s="1"/>
      <c r="F505" s="1"/>
      <c r="G505" s="1"/>
      <c r="H505" s="1"/>
      <c r="I505" s="1"/>
      <c r="J505" s="1"/>
      <c r="K505" s="1"/>
      <c r="L505" s="1"/>
      <c r="M505" s="2">
        <f t="shared" si="7"/>
        <v>0</v>
      </c>
    </row>
    <row r="506" spans="1:13" ht="20.25" x14ac:dyDescent="0.3">
      <c r="A506">
        <v>501</v>
      </c>
      <c r="B506" s="7" t="str">
        <f>IFERROR(VLOOKUP(A506,Rec!$A$4:$H$1001,3,FALSE),"")</f>
        <v/>
      </c>
      <c r="C506" s="11"/>
      <c r="D506" s="12"/>
      <c r="E506" s="1"/>
      <c r="F506" s="1"/>
      <c r="G506" s="1"/>
      <c r="H506" s="1"/>
      <c r="I506" s="1"/>
      <c r="J506" s="1"/>
      <c r="K506" s="1"/>
      <c r="L506" s="1"/>
      <c r="M506" s="2">
        <f t="shared" si="7"/>
        <v>0</v>
      </c>
    </row>
    <row r="507" spans="1:13" ht="20.25" x14ac:dyDescent="0.3">
      <c r="A507">
        <v>502</v>
      </c>
      <c r="B507" s="7" t="str">
        <f>IFERROR(VLOOKUP(A507,Rec!$A$4:$H$1001,3,FALSE),"")</f>
        <v/>
      </c>
      <c r="C507" s="11"/>
      <c r="D507" s="12"/>
      <c r="E507" s="1"/>
      <c r="F507" s="1"/>
      <c r="G507" s="1"/>
      <c r="H507" s="1"/>
      <c r="I507" s="1"/>
      <c r="J507" s="1"/>
      <c r="K507" s="1"/>
      <c r="L507" s="1"/>
      <c r="M507" s="2">
        <f t="shared" si="7"/>
        <v>0</v>
      </c>
    </row>
    <row r="508" spans="1:13" ht="20.25" x14ac:dyDescent="0.3">
      <c r="A508">
        <v>503</v>
      </c>
      <c r="B508" s="7" t="str">
        <f>IFERROR(VLOOKUP(A508,Rec!$A$4:$H$1001,3,FALSE),"")</f>
        <v/>
      </c>
      <c r="C508" s="11"/>
      <c r="D508" s="12"/>
      <c r="E508" s="1"/>
      <c r="F508" s="1"/>
      <c r="G508" s="1"/>
      <c r="H508" s="1"/>
      <c r="I508" s="1"/>
      <c r="J508" s="1"/>
      <c r="K508" s="1"/>
      <c r="L508" s="1"/>
      <c r="M508" s="2">
        <f t="shared" si="7"/>
        <v>0</v>
      </c>
    </row>
    <row r="509" spans="1:13" ht="20.25" x14ac:dyDescent="0.3">
      <c r="A509">
        <v>504</v>
      </c>
      <c r="B509" s="7" t="str">
        <f>IFERROR(VLOOKUP(A509,Rec!$A$4:$H$1001,3,FALSE),"")</f>
        <v/>
      </c>
      <c r="C509" s="11"/>
      <c r="D509" s="12"/>
      <c r="E509" s="1"/>
      <c r="F509" s="1"/>
      <c r="G509" s="1"/>
      <c r="H509" s="1"/>
      <c r="I509" s="1"/>
      <c r="J509" s="1"/>
      <c r="K509" s="1"/>
      <c r="L509" s="1"/>
      <c r="M509" s="2">
        <f t="shared" si="7"/>
        <v>0</v>
      </c>
    </row>
    <row r="510" spans="1:13" ht="20.25" x14ac:dyDescent="0.3">
      <c r="A510">
        <v>505</v>
      </c>
      <c r="B510" s="7" t="str">
        <f>IFERROR(VLOOKUP(A510,Rec!$A$4:$H$1001,3,FALSE),"")</f>
        <v/>
      </c>
      <c r="C510" s="11"/>
      <c r="D510" s="12"/>
      <c r="E510" s="1"/>
      <c r="F510" s="1"/>
      <c r="G510" s="1"/>
      <c r="H510" s="1"/>
      <c r="I510" s="1"/>
      <c r="J510" s="1"/>
      <c r="K510" s="1"/>
      <c r="L510" s="1"/>
      <c r="M510" s="2">
        <f t="shared" si="7"/>
        <v>0</v>
      </c>
    </row>
    <row r="511" spans="1:13" ht="20.25" x14ac:dyDescent="0.3">
      <c r="A511">
        <v>506</v>
      </c>
      <c r="B511" s="7" t="str">
        <f>IFERROR(VLOOKUP(A511,Rec!$A$4:$H$1001,3,FALSE),"")</f>
        <v/>
      </c>
      <c r="C511" s="11"/>
      <c r="D511" s="12"/>
      <c r="E511" s="1"/>
      <c r="F511" s="1"/>
      <c r="G511" s="1"/>
      <c r="H511" s="1"/>
      <c r="I511" s="1"/>
      <c r="J511" s="1"/>
      <c r="K511" s="1"/>
      <c r="L511" s="1"/>
      <c r="M511" s="2">
        <f t="shared" si="7"/>
        <v>0</v>
      </c>
    </row>
    <row r="512" spans="1:13" ht="20.25" x14ac:dyDescent="0.3">
      <c r="A512">
        <v>507</v>
      </c>
      <c r="B512" s="7" t="str">
        <f>IFERROR(VLOOKUP(A512,Rec!$A$4:$H$1001,3,FALSE),"")</f>
        <v/>
      </c>
      <c r="C512" s="11"/>
      <c r="D512" s="12"/>
      <c r="E512" s="1"/>
      <c r="F512" s="1"/>
      <c r="G512" s="1"/>
      <c r="H512" s="1"/>
      <c r="I512" s="1"/>
      <c r="J512" s="1"/>
      <c r="K512" s="1"/>
      <c r="L512" s="1"/>
      <c r="M512" s="2">
        <f t="shared" si="7"/>
        <v>0</v>
      </c>
    </row>
    <row r="513" spans="1:13" ht="20.25" x14ac:dyDescent="0.3">
      <c r="A513">
        <v>508</v>
      </c>
      <c r="B513" s="7" t="str">
        <f>IFERROR(VLOOKUP(A513,Rec!$A$4:$H$1001,3,FALSE),"")</f>
        <v/>
      </c>
      <c r="C513" s="11"/>
      <c r="D513" s="12"/>
      <c r="E513" s="1"/>
      <c r="F513" s="1"/>
      <c r="G513" s="1"/>
      <c r="H513" s="1"/>
      <c r="I513" s="1"/>
      <c r="J513" s="1"/>
      <c r="K513" s="1"/>
      <c r="L513" s="1"/>
      <c r="M513" s="2">
        <f t="shared" si="7"/>
        <v>0</v>
      </c>
    </row>
    <row r="514" spans="1:13" ht="20.25" x14ac:dyDescent="0.3">
      <c r="A514">
        <v>509</v>
      </c>
      <c r="B514" s="7" t="str">
        <f>IFERROR(VLOOKUP(A514,Rec!$A$4:$H$1001,3,FALSE),"")</f>
        <v/>
      </c>
      <c r="C514" s="11"/>
      <c r="D514" s="12"/>
      <c r="E514" s="1"/>
      <c r="F514" s="1"/>
      <c r="G514" s="1"/>
      <c r="H514" s="1"/>
      <c r="I514" s="1"/>
      <c r="J514" s="1"/>
      <c r="K514" s="1"/>
      <c r="L514" s="1"/>
      <c r="M514" s="2">
        <f t="shared" si="7"/>
        <v>0</v>
      </c>
    </row>
    <row r="515" spans="1:13" ht="20.25" x14ac:dyDescent="0.3">
      <c r="A515">
        <v>510</v>
      </c>
      <c r="B515" s="7" t="str">
        <f>IFERROR(VLOOKUP(A515,Rec!$A$4:$H$1001,3,FALSE),"")</f>
        <v/>
      </c>
      <c r="C515" s="11"/>
      <c r="D515" s="12"/>
      <c r="E515" s="1"/>
      <c r="F515" s="1"/>
      <c r="G515" s="1"/>
      <c r="H515" s="1"/>
      <c r="I515" s="1"/>
      <c r="J515" s="1"/>
      <c r="K515" s="1"/>
      <c r="L515" s="1"/>
      <c r="M515" s="2">
        <f t="shared" si="7"/>
        <v>0</v>
      </c>
    </row>
    <row r="516" spans="1:13" ht="20.25" x14ac:dyDescent="0.3">
      <c r="A516">
        <v>511</v>
      </c>
      <c r="B516" s="7" t="str">
        <f>IFERROR(VLOOKUP(A516,Rec!$A$4:$H$1001,3,FALSE),"")</f>
        <v/>
      </c>
      <c r="C516" s="11"/>
      <c r="D516" s="12"/>
      <c r="E516" s="1"/>
      <c r="F516" s="1"/>
      <c r="G516" s="1"/>
      <c r="H516" s="1"/>
      <c r="I516" s="1"/>
      <c r="J516" s="1"/>
      <c r="K516" s="1"/>
      <c r="L516" s="1"/>
      <c r="M516" s="2">
        <f t="shared" si="7"/>
        <v>0</v>
      </c>
    </row>
    <row r="517" spans="1:13" ht="20.25" x14ac:dyDescent="0.3">
      <c r="A517">
        <v>512</v>
      </c>
      <c r="B517" s="7" t="str">
        <f>IFERROR(VLOOKUP(A517,Rec!$A$4:$H$1001,3,FALSE),"")</f>
        <v/>
      </c>
      <c r="C517" s="11"/>
      <c r="D517" s="12"/>
      <c r="E517" s="1"/>
      <c r="F517" s="1"/>
      <c r="G517" s="1"/>
      <c r="H517" s="1"/>
      <c r="I517" s="1"/>
      <c r="J517" s="1"/>
      <c r="K517" s="1"/>
      <c r="L517" s="1"/>
      <c r="M517" s="2">
        <f t="shared" si="7"/>
        <v>0</v>
      </c>
    </row>
    <row r="518" spans="1:13" ht="20.25" x14ac:dyDescent="0.3">
      <c r="A518">
        <v>513</v>
      </c>
      <c r="B518" s="7" t="str">
        <f>IFERROR(VLOOKUP(A518,Rec!$A$4:$H$1001,3,FALSE),"")</f>
        <v/>
      </c>
      <c r="C518" s="11"/>
      <c r="D518" s="12"/>
      <c r="E518" s="1"/>
      <c r="F518" s="1"/>
      <c r="G518" s="1"/>
      <c r="H518" s="1"/>
      <c r="I518" s="1"/>
      <c r="J518" s="1"/>
      <c r="K518" s="1"/>
      <c r="L518" s="1"/>
      <c r="M518" s="2">
        <f t="shared" si="7"/>
        <v>0</v>
      </c>
    </row>
    <row r="519" spans="1:13" ht="20.25" x14ac:dyDescent="0.3">
      <c r="A519">
        <v>514</v>
      </c>
      <c r="B519" s="7" t="str">
        <f>IFERROR(VLOOKUP(A519,Rec!$A$4:$H$1001,3,FALSE),"")</f>
        <v/>
      </c>
      <c r="C519" s="11"/>
      <c r="D519" s="12"/>
      <c r="E519" s="1"/>
      <c r="F519" s="1"/>
      <c r="G519" s="1"/>
      <c r="H519" s="1"/>
      <c r="I519" s="1"/>
      <c r="J519" s="1"/>
      <c r="K519" s="1"/>
      <c r="L519" s="1"/>
      <c r="M519" s="2">
        <f t="shared" si="7"/>
        <v>0</v>
      </c>
    </row>
    <row r="520" spans="1:13" ht="20.25" x14ac:dyDescent="0.3">
      <c r="A520">
        <v>515</v>
      </c>
      <c r="B520" s="7" t="str">
        <f>IFERROR(VLOOKUP(A520,Rec!$A$4:$H$1001,3,FALSE),"")</f>
        <v/>
      </c>
      <c r="C520" s="11"/>
      <c r="D520" s="12"/>
      <c r="E520" s="1"/>
      <c r="F520" s="1"/>
      <c r="G520" s="1"/>
      <c r="H520" s="1"/>
      <c r="I520" s="1"/>
      <c r="J520" s="1"/>
      <c r="K520" s="1"/>
      <c r="L520" s="1"/>
      <c r="M520" s="2">
        <f t="shared" ref="M520:M583" si="8">IFERROR(K520-L520,"")</f>
        <v>0</v>
      </c>
    </row>
    <row r="521" spans="1:13" ht="20.25" x14ac:dyDescent="0.3">
      <c r="A521">
        <v>516</v>
      </c>
      <c r="B521" s="7" t="str">
        <f>IFERROR(VLOOKUP(A521,Rec!$A$4:$H$1001,3,FALSE),"")</f>
        <v/>
      </c>
      <c r="C521" s="11"/>
      <c r="D521" s="12"/>
      <c r="E521" s="1"/>
      <c r="F521" s="1"/>
      <c r="G521" s="1"/>
      <c r="H521" s="1"/>
      <c r="I521" s="1"/>
      <c r="J521" s="1"/>
      <c r="K521" s="1"/>
      <c r="L521" s="1"/>
      <c r="M521" s="2">
        <f t="shared" si="8"/>
        <v>0</v>
      </c>
    </row>
    <row r="522" spans="1:13" ht="20.25" x14ac:dyDescent="0.3">
      <c r="A522">
        <v>517</v>
      </c>
      <c r="B522" s="7" t="str">
        <f>IFERROR(VLOOKUP(A522,Rec!$A$4:$H$1001,3,FALSE),"")</f>
        <v/>
      </c>
      <c r="C522" s="11"/>
      <c r="D522" s="12"/>
      <c r="E522" s="1"/>
      <c r="F522" s="1"/>
      <c r="G522" s="1"/>
      <c r="H522" s="1"/>
      <c r="I522" s="1"/>
      <c r="J522" s="1"/>
      <c r="K522" s="1"/>
      <c r="L522" s="1"/>
      <c r="M522" s="2">
        <f t="shared" si="8"/>
        <v>0</v>
      </c>
    </row>
    <row r="523" spans="1:13" ht="20.25" x14ac:dyDescent="0.3">
      <c r="A523">
        <v>518</v>
      </c>
      <c r="B523" s="7" t="str">
        <f>IFERROR(VLOOKUP(A523,Rec!$A$4:$H$1001,3,FALSE),"")</f>
        <v/>
      </c>
      <c r="C523" s="11"/>
      <c r="D523" s="12"/>
      <c r="E523" s="1"/>
      <c r="F523" s="1"/>
      <c r="G523" s="1"/>
      <c r="H523" s="1"/>
      <c r="I523" s="1"/>
      <c r="J523" s="1"/>
      <c r="K523" s="1"/>
      <c r="L523" s="1"/>
      <c r="M523" s="2">
        <f t="shared" si="8"/>
        <v>0</v>
      </c>
    </row>
    <row r="524" spans="1:13" ht="20.25" x14ac:dyDescent="0.3">
      <c r="A524">
        <v>519</v>
      </c>
      <c r="B524" s="7" t="str">
        <f>IFERROR(VLOOKUP(A524,Rec!$A$4:$H$1001,3,FALSE),"")</f>
        <v/>
      </c>
      <c r="C524" s="11"/>
      <c r="D524" s="12"/>
      <c r="E524" s="1"/>
      <c r="F524" s="1"/>
      <c r="G524" s="1"/>
      <c r="H524" s="1"/>
      <c r="I524" s="1"/>
      <c r="J524" s="1"/>
      <c r="K524" s="1"/>
      <c r="L524" s="1"/>
      <c r="M524" s="2">
        <f t="shared" si="8"/>
        <v>0</v>
      </c>
    </row>
    <row r="525" spans="1:13" ht="20.25" x14ac:dyDescent="0.3">
      <c r="A525">
        <v>520</v>
      </c>
      <c r="B525" s="7" t="str">
        <f>IFERROR(VLOOKUP(A525,Rec!$A$4:$H$1001,3,FALSE),"")</f>
        <v/>
      </c>
      <c r="C525" s="11"/>
      <c r="D525" s="12"/>
      <c r="E525" s="1"/>
      <c r="F525" s="1"/>
      <c r="G525" s="1"/>
      <c r="H525" s="1"/>
      <c r="I525" s="1"/>
      <c r="J525" s="1"/>
      <c r="K525" s="1"/>
      <c r="L525" s="1"/>
      <c r="M525" s="2">
        <f t="shared" si="8"/>
        <v>0</v>
      </c>
    </row>
    <row r="526" spans="1:13" ht="20.25" x14ac:dyDescent="0.3">
      <c r="A526">
        <v>521</v>
      </c>
      <c r="B526" s="7" t="str">
        <f>IFERROR(VLOOKUP(A526,Rec!$A$4:$H$1001,3,FALSE),"")</f>
        <v/>
      </c>
      <c r="C526" s="11"/>
      <c r="D526" s="12"/>
      <c r="E526" s="1"/>
      <c r="F526" s="1"/>
      <c r="G526" s="1"/>
      <c r="H526" s="1"/>
      <c r="I526" s="1"/>
      <c r="J526" s="1"/>
      <c r="K526" s="1"/>
      <c r="L526" s="1"/>
      <c r="M526" s="2">
        <f t="shared" si="8"/>
        <v>0</v>
      </c>
    </row>
    <row r="527" spans="1:13" ht="20.25" x14ac:dyDescent="0.3">
      <c r="A527">
        <v>522</v>
      </c>
      <c r="B527" s="7" t="str">
        <f>IFERROR(VLOOKUP(A527,Rec!$A$4:$H$1001,3,FALSE),"")</f>
        <v/>
      </c>
      <c r="C527" s="11"/>
      <c r="D527" s="12"/>
      <c r="E527" s="1"/>
      <c r="F527" s="1"/>
      <c r="G527" s="1"/>
      <c r="H527" s="1"/>
      <c r="I527" s="1"/>
      <c r="J527" s="1"/>
      <c r="K527" s="1"/>
      <c r="L527" s="1"/>
      <c r="M527" s="2">
        <f t="shared" si="8"/>
        <v>0</v>
      </c>
    </row>
    <row r="528" spans="1:13" ht="20.25" x14ac:dyDescent="0.3">
      <c r="A528">
        <v>523</v>
      </c>
      <c r="B528" s="7" t="str">
        <f>IFERROR(VLOOKUP(A528,Rec!$A$4:$H$1001,3,FALSE),"")</f>
        <v/>
      </c>
      <c r="C528" s="11"/>
      <c r="D528" s="12"/>
      <c r="E528" s="1"/>
      <c r="F528" s="1"/>
      <c r="G528" s="1"/>
      <c r="H528" s="1"/>
      <c r="I528" s="1"/>
      <c r="J528" s="1"/>
      <c r="K528" s="1"/>
      <c r="L528" s="1"/>
      <c r="M528" s="2">
        <f t="shared" si="8"/>
        <v>0</v>
      </c>
    </row>
    <row r="529" spans="1:13" ht="20.25" x14ac:dyDescent="0.3">
      <c r="A529">
        <v>524</v>
      </c>
      <c r="B529" s="7" t="str">
        <f>IFERROR(VLOOKUP(A529,Rec!$A$4:$H$1001,3,FALSE),"")</f>
        <v/>
      </c>
      <c r="C529" s="11"/>
      <c r="D529" s="12"/>
      <c r="E529" s="1"/>
      <c r="F529" s="1"/>
      <c r="G529" s="1"/>
      <c r="H529" s="1"/>
      <c r="I529" s="1"/>
      <c r="J529" s="1"/>
      <c r="K529" s="1"/>
      <c r="L529" s="1"/>
      <c r="M529" s="2">
        <f t="shared" si="8"/>
        <v>0</v>
      </c>
    </row>
    <row r="530" spans="1:13" ht="20.25" x14ac:dyDescent="0.3">
      <c r="A530">
        <v>525</v>
      </c>
      <c r="B530" s="7" t="str">
        <f>IFERROR(VLOOKUP(A530,Rec!$A$4:$H$1001,3,FALSE),"")</f>
        <v/>
      </c>
      <c r="C530" s="11"/>
      <c r="D530" s="12"/>
      <c r="E530" s="1"/>
      <c r="F530" s="1"/>
      <c r="G530" s="1"/>
      <c r="H530" s="1"/>
      <c r="I530" s="1"/>
      <c r="J530" s="1"/>
      <c r="K530" s="1"/>
      <c r="L530" s="1"/>
      <c r="M530" s="2">
        <f t="shared" si="8"/>
        <v>0</v>
      </c>
    </row>
    <row r="531" spans="1:13" ht="20.25" x14ac:dyDescent="0.3">
      <c r="A531">
        <v>526</v>
      </c>
      <c r="B531" s="7" t="str">
        <f>IFERROR(VLOOKUP(A531,Rec!$A$4:$H$1001,3,FALSE),"")</f>
        <v/>
      </c>
      <c r="C531" s="11"/>
      <c r="D531" s="12"/>
      <c r="E531" s="1"/>
      <c r="F531" s="1"/>
      <c r="G531" s="1"/>
      <c r="H531" s="1"/>
      <c r="I531" s="1"/>
      <c r="J531" s="1"/>
      <c r="K531" s="1"/>
      <c r="L531" s="1"/>
      <c r="M531" s="2">
        <f t="shared" si="8"/>
        <v>0</v>
      </c>
    </row>
    <row r="532" spans="1:13" ht="20.25" x14ac:dyDescent="0.3">
      <c r="A532">
        <v>527</v>
      </c>
      <c r="B532" s="7" t="str">
        <f>IFERROR(VLOOKUP(A532,Rec!$A$4:$H$1001,3,FALSE),"")</f>
        <v/>
      </c>
      <c r="C532" s="11"/>
      <c r="D532" s="12"/>
      <c r="E532" s="1"/>
      <c r="F532" s="1"/>
      <c r="G532" s="1"/>
      <c r="H532" s="1"/>
      <c r="I532" s="1"/>
      <c r="J532" s="1"/>
      <c r="K532" s="1"/>
      <c r="L532" s="1"/>
      <c r="M532" s="2">
        <f t="shared" si="8"/>
        <v>0</v>
      </c>
    </row>
    <row r="533" spans="1:13" ht="20.25" x14ac:dyDescent="0.3">
      <c r="A533">
        <v>528</v>
      </c>
      <c r="B533" s="7" t="str">
        <f>IFERROR(VLOOKUP(A533,Rec!$A$4:$H$1001,3,FALSE),"")</f>
        <v/>
      </c>
      <c r="C533" s="11"/>
      <c r="D533" s="12"/>
      <c r="E533" s="1"/>
      <c r="F533" s="1"/>
      <c r="G533" s="1"/>
      <c r="H533" s="1"/>
      <c r="I533" s="1"/>
      <c r="J533" s="1"/>
      <c r="K533" s="1"/>
      <c r="L533" s="1"/>
      <c r="M533" s="2">
        <f t="shared" si="8"/>
        <v>0</v>
      </c>
    </row>
    <row r="534" spans="1:13" ht="20.25" x14ac:dyDescent="0.3">
      <c r="A534">
        <v>529</v>
      </c>
      <c r="B534" s="7" t="str">
        <f>IFERROR(VLOOKUP(A534,Rec!$A$4:$H$1001,3,FALSE),"")</f>
        <v/>
      </c>
      <c r="C534" s="11"/>
      <c r="D534" s="12"/>
      <c r="E534" s="1"/>
      <c r="F534" s="1"/>
      <c r="G534" s="1"/>
      <c r="H534" s="1"/>
      <c r="I534" s="1"/>
      <c r="J534" s="1"/>
      <c r="K534" s="1"/>
      <c r="L534" s="1"/>
      <c r="M534" s="2">
        <f t="shared" si="8"/>
        <v>0</v>
      </c>
    </row>
    <row r="535" spans="1:13" ht="20.25" x14ac:dyDescent="0.3">
      <c r="A535">
        <v>530</v>
      </c>
      <c r="B535" s="7" t="str">
        <f>IFERROR(VLOOKUP(A535,Rec!$A$4:$H$1001,3,FALSE),"")</f>
        <v/>
      </c>
      <c r="C535" s="11"/>
      <c r="D535" s="12"/>
      <c r="E535" s="1"/>
      <c r="F535" s="1"/>
      <c r="G535" s="1"/>
      <c r="H535" s="1"/>
      <c r="I535" s="1"/>
      <c r="J535" s="1"/>
      <c r="K535" s="1"/>
      <c r="L535" s="1"/>
      <c r="M535" s="2">
        <f t="shared" si="8"/>
        <v>0</v>
      </c>
    </row>
    <row r="536" spans="1:13" ht="20.25" x14ac:dyDescent="0.3">
      <c r="A536">
        <v>531</v>
      </c>
      <c r="B536" s="7" t="str">
        <f>IFERROR(VLOOKUP(A536,Rec!$A$4:$H$1001,3,FALSE),"")</f>
        <v/>
      </c>
      <c r="C536" s="11"/>
      <c r="D536" s="12"/>
      <c r="E536" s="1"/>
      <c r="F536" s="1"/>
      <c r="G536" s="1"/>
      <c r="H536" s="1"/>
      <c r="I536" s="1"/>
      <c r="J536" s="1"/>
      <c r="K536" s="1"/>
      <c r="L536" s="1"/>
      <c r="M536" s="2">
        <f t="shared" si="8"/>
        <v>0</v>
      </c>
    </row>
    <row r="537" spans="1:13" ht="20.25" x14ac:dyDescent="0.3">
      <c r="A537">
        <v>532</v>
      </c>
      <c r="B537" s="7" t="str">
        <f>IFERROR(VLOOKUP(A537,Rec!$A$4:$H$1001,3,FALSE),"")</f>
        <v/>
      </c>
      <c r="C537" s="11"/>
      <c r="D537" s="12"/>
      <c r="E537" s="1"/>
      <c r="F537" s="1"/>
      <c r="G537" s="1"/>
      <c r="H537" s="1"/>
      <c r="I537" s="1"/>
      <c r="J537" s="1"/>
      <c r="K537" s="1"/>
      <c r="L537" s="1"/>
      <c r="M537" s="2">
        <f t="shared" si="8"/>
        <v>0</v>
      </c>
    </row>
    <row r="538" spans="1:13" ht="20.25" x14ac:dyDescent="0.3">
      <c r="A538">
        <v>533</v>
      </c>
      <c r="B538" s="7" t="str">
        <f>IFERROR(VLOOKUP(A538,Rec!$A$4:$H$1001,3,FALSE),"")</f>
        <v/>
      </c>
      <c r="C538" s="11"/>
      <c r="D538" s="12"/>
      <c r="E538" s="1"/>
      <c r="F538" s="1"/>
      <c r="G538" s="1"/>
      <c r="H538" s="1"/>
      <c r="I538" s="1"/>
      <c r="J538" s="1"/>
      <c r="K538" s="1"/>
      <c r="L538" s="1"/>
      <c r="M538" s="2">
        <f t="shared" si="8"/>
        <v>0</v>
      </c>
    </row>
    <row r="539" spans="1:13" ht="20.25" x14ac:dyDescent="0.3">
      <c r="A539">
        <v>534</v>
      </c>
      <c r="B539" s="7" t="str">
        <f>IFERROR(VLOOKUP(A539,Rec!$A$4:$H$1001,3,FALSE),"")</f>
        <v/>
      </c>
      <c r="C539" s="11"/>
      <c r="D539" s="12"/>
      <c r="E539" s="1"/>
      <c r="F539" s="1"/>
      <c r="G539" s="1"/>
      <c r="H539" s="1"/>
      <c r="I539" s="1"/>
      <c r="J539" s="1"/>
      <c r="K539" s="1"/>
      <c r="L539" s="1"/>
      <c r="M539" s="2">
        <f t="shared" si="8"/>
        <v>0</v>
      </c>
    </row>
    <row r="540" spans="1:13" ht="20.25" x14ac:dyDescent="0.3">
      <c r="A540">
        <v>535</v>
      </c>
      <c r="B540" s="7" t="str">
        <f>IFERROR(VLOOKUP(A540,Rec!$A$4:$H$1001,3,FALSE),"")</f>
        <v/>
      </c>
      <c r="C540" s="11"/>
      <c r="D540" s="12"/>
      <c r="E540" s="1"/>
      <c r="F540" s="1"/>
      <c r="G540" s="1"/>
      <c r="H540" s="1"/>
      <c r="I540" s="1"/>
      <c r="J540" s="1"/>
      <c r="K540" s="1"/>
      <c r="L540" s="1"/>
      <c r="M540" s="2">
        <f t="shared" si="8"/>
        <v>0</v>
      </c>
    </row>
    <row r="541" spans="1:13" ht="20.25" x14ac:dyDescent="0.3">
      <c r="A541">
        <v>536</v>
      </c>
      <c r="B541" s="7" t="str">
        <f>IFERROR(VLOOKUP(A541,Rec!$A$4:$H$1001,3,FALSE),"")</f>
        <v/>
      </c>
      <c r="C541" s="11"/>
      <c r="D541" s="12"/>
      <c r="E541" s="1"/>
      <c r="F541" s="1"/>
      <c r="G541" s="1"/>
      <c r="H541" s="1"/>
      <c r="I541" s="1"/>
      <c r="J541" s="1"/>
      <c r="K541" s="1"/>
      <c r="L541" s="1"/>
      <c r="M541" s="2">
        <f t="shared" si="8"/>
        <v>0</v>
      </c>
    </row>
    <row r="542" spans="1:13" ht="20.25" x14ac:dyDescent="0.3">
      <c r="A542">
        <v>537</v>
      </c>
      <c r="B542" s="7" t="str">
        <f>IFERROR(VLOOKUP(A542,Rec!$A$4:$H$1001,3,FALSE),"")</f>
        <v/>
      </c>
      <c r="C542" s="11"/>
      <c r="D542" s="12"/>
      <c r="E542" s="1"/>
      <c r="F542" s="1"/>
      <c r="G542" s="1"/>
      <c r="H542" s="1"/>
      <c r="I542" s="1"/>
      <c r="J542" s="1"/>
      <c r="K542" s="1"/>
      <c r="L542" s="1"/>
      <c r="M542" s="2">
        <f t="shared" si="8"/>
        <v>0</v>
      </c>
    </row>
    <row r="543" spans="1:13" ht="20.25" x14ac:dyDescent="0.3">
      <c r="A543">
        <v>538</v>
      </c>
      <c r="B543" s="7" t="str">
        <f>IFERROR(VLOOKUP(A543,Rec!$A$4:$H$1001,3,FALSE),"")</f>
        <v/>
      </c>
      <c r="C543" s="11"/>
      <c r="D543" s="12"/>
      <c r="E543" s="1"/>
      <c r="F543" s="1"/>
      <c r="G543" s="1"/>
      <c r="H543" s="1"/>
      <c r="I543" s="1"/>
      <c r="J543" s="1"/>
      <c r="K543" s="1"/>
      <c r="L543" s="1"/>
      <c r="M543" s="2">
        <f t="shared" si="8"/>
        <v>0</v>
      </c>
    </row>
    <row r="544" spans="1:13" ht="20.25" x14ac:dyDescent="0.3">
      <c r="A544">
        <v>539</v>
      </c>
      <c r="B544" s="7" t="str">
        <f>IFERROR(VLOOKUP(A544,Rec!$A$4:$H$1001,3,FALSE),"")</f>
        <v/>
      </c>
      <c r="C544" s="11"/>
      <c r="D544" s="12"/>
      <c r="E544" s="1"/>
      <c r="F544" s="1"/>
      <c r="G544" s="1"/>
      <c r="H544" s="1"/>
      <c r="I544" s="1"/>
      <c r="J544" s="1"/>
      <c r="K544" s="1"/>
      <c r="L544" s="1"/>
      <c r="M544" s="2">
        <f t="shared" si="8"/>
        <v>0</v>
      </c>
    </row>
    <row r="545" spans="1:13" ht="20.25" x14ac:dyDescent="0.3">
      <c r="A545">
        <v>540</v>
      </c>
      <c r="B545" s="7" t="str">
        <f>IFERROR(VLOOKUP(A545,Rec!$A$4:$H$1001,3,FALSE),"")</f>
        <v/>
      </c>
      <c r="C545" s="11"/>
      <c r="D545" s="12"/>
      <c r="E545" s="1"/>
      <c r="F545" s="1"/>
      <c r="G545" s="1"/>
      <c r="H545" s="1"/>
      <c r="I545" s="1"/>
      <c r="J545" s="1"/>
      <c r="K545" s="1"/>
      <c r="L545" s="1"/>
      <c r="M545" s="2">
        <f t="shared" si="8"/>
        <v>0</v>
      </c>
    </row>
    <row r="546" spans="1:13" ht="20.25" x14ac:dyDescent="0.3">
      <c r="A546">
        <v>541</v>
      </c>
      <c r="B546" s="7" t="str">
        <f>IFERROR(VLOOKUP(A546,Rec!$A$4:$H$1001,3,FALSE),"")</f>
        <v/>
      </c>
      <c r="C546" s="11"/>
      <c r="D546" s="12"/>
      <c r="E546" s="1"/>
      <c r="F546" s="1"/>
      <c r="G546" s="1"/>
      <c r="H546" s="1"/>
      <c r="I546" s="1"/>
      <c r="J546" s="1"/>
      <c r="K546" s="1"/>
      <c r="L546" s="1"/>
      <c r="M546" s="2">
        <f t="shared" si="8"/>
        <v>0</v>
      </c>
    </row>
    <row r="547" spans="1:13" ht="20.25" x14ac:dyDescent="0.3">
      <c r="A547">
        <v>542</v>
      </c>
      <c r="B547" s="7" t="str">
        <f>IFERROR(VLOOKUP(A547,Rec!$A$4:$H$1001,3,FALSE),"")</f>
        <v/>
      </c>
      <c r="C547" s="11"/>
      <c r="D547" s="12"/>
      <c r="E547" s="1"/>
      <c r="F547" s="1"/>
      <c r="G547" s="1"/>
      <c r="H547" s="1"/>
      <c r="I547" s="1"/>
      <c r="J547" s="1"/>
      <c r="K547" s="1"/>
      <c r="L547" s="1"/>
      <c r="M547" s="2">
        <f t="shared" si="8"/>
        <v>0</v>
      </c>
    </row>
    <row r="548" spans="1:13" ht="20.25" x14ac:dyDescent="0.3">
      <c r="A548">
        <v>543</v>
      </c>
      <c r="B548" s="7" t="str">
        <f>IFERROR(VLOOKUP(A548,Rec!$A$4:$H$1001,3,FALSE),"")</f>
        <v/>
      </c>
      <c r="C548" s="11"/>
      <c r="D548" s="12"/>
      <c r="E548" s="1"/>
      <c r="F548" s="1"/>
      <c r="G548" s="1"/>
      <c r="H548" s="1"/>
      <c r="I548" s="1"/>
      <c r="J548" s="1"/>
      <c r="K548" s="1"/>
      <c r="L548" s="1"/>
      <c r="M548" s="2">
        <f t="shared" si="8"/>
        <v>0</v>
      </c>
    </row>
    <row r="549" spans="1:13" ht="20.25" x14ac:dyDescent="0.3">
      <c r="A549">
        <v>544</v>
      </c>
      <c r="B549" s="7" t="str">
        <f>IFERROR(VLOOKUP(A549,Rec!$A$4:$H$1001,3,FALSE),"")</f>
        <v/>
      </c>
      <c r="C549" s="11"/>
      <c r="D549" s="12"/>
      <c r="E549" s="1"/>
      <c r="F549" s="1"/>
      <c r="G549" s="1"/>
      <c r="H549" s="1"/>
      <c r="I549" s="1"/>
      <c r="J549" s="1"/>
      <c r="K549" s="1"/>
      <c r="L549" s="1"/>
      <c r="M549" s="2">
        <f t="shared" si="8"/>
        <v>0</v>
      </c>
    </row>
    <row r="550" spans="1:13" ht="20.25" x14ac:dyDescent="0.3">
      <c r="A550">
        <v>545</v>
      </c>
      <c r="B550" s="7" t="str">
        <f>IFERROR(VLOOKUP(A550,Rec!$A$4:$H$1001,3,FALSE),"")</f>
        <v/>
      </c>
      <c r="C550" s="11"/>
      <c r="D550" s="12"/>
      <c r="E550" s="1"/>
      <c r="F550" s="1"/>
      <c r="G550" s="1"/>
      <c r="H550" s="1"/>
      <c r="I550" s="1"/>
      <c r="J550" s="1"/>
      <c r="K550" s="1"/>
      <c r="L550" s="1"/>
      <c r="M550" s="2">
        <f t="shared" si="8"/>
        <v>0</v>
      </c>
    </row>
    <row r="551" spans="1:13" ht="20.25" x14ac:dyDescent="0.3">
      <c r="A551">
        <v>546</v>
      </c>
      <c r="B551" s="7" t="str">
        <f>IFERROR(VLOOKUP(A551,Rec!$A$4:$H$1001,3,FALSE),"")</f>
        <v/>
      </c>
      <c r="C551" s="11"/>
      <c r="D551" s="12"/>
      <c r="E551" s="1"/>
      <c r="F551" s="1"/>
      <c r="G551" s="1"/>
      <c r="H551" s="1"/>
      <c r="I551" s="1"/>
      <c r="J551" s="1"/>
      <c r="K551" s="1"/>
      <c r="L551" s="1"/>
      <c r="M551" s="2">
        <f t="shared" si="8"/>
        <v>0</v>
      </c>
    </row>
    <row r="552" spans="1:13" ht="20.25" x14ac:dyDescent="0.3">
      <c r="A552">
        <v>547</v>
      </c>
      <c r="B552" s="7" t="str">
        <f>IFERROR(VLOOKUP(A552,Rec!$A$4:$H$1001,3,FALSE),"")</f>
        <v/>
      </c>
      <c r="C552" s="11"/>
      <c r="D552" s="12"/>
      <c r="E552" s="1"/>
      <c r="F552" s="1"/>
      <c r="G552" s="1"/>
      <c r="H552" s="1"/>
      <c r="I552" s="1"/>
      <c r="J552" s="1"/>
      <c r="K552" s="1"/>
      <c r="L552" s="1"/>
      <c r="M552" s="2">
        <f t="shared" si="8"/>
        <v>0</v>
      </c>
    </row>
    <row r="553" spans="1:13" ht="20.25" x14ac:dyDescent="0.3">
      <c r="A553">
        <v>548</v>
      </c>
      <c r="B553" s="7" t="str">
        <f>IFERROR(VLOOKUP(A553,Rec!$A$4:$H$1001,3,FALSE),"")</f>
        <v/>
      </c>
      <c r="C553" s="11"/>
      <c r="D553" s="12"/>
      <c r="E553" s="1"/>
      <c r="F553" s="1"/>
      <c r="G553" s="1"/>
      <c r="H553" s="1"/>
      <c r="I553" s="1"/>
      <c r="J553" s="1"/>
      <c r="K553" s="1"/>
      <c r="L553" s="1"/>
      <c r="M553" s="2">
        <f t="shared" si="8"/>
        <v>0</v>
      </c>
    </row>
    <row r="554" spans="1:13" ht="20.25" x14ac:dyDescent="0.3">
      <c r="A554">
        <v>549</v>
      </c>
      <c r="B554" s="7" t="str">
        <f>IFERROR(VLOOKUP(A554,Rec!$A$4:$H$1001,3,FALSE),"")</f>
        <v/>
      </c>
      <c r="C554" s="11"/>
      <c r="D554" s="12"/>
      <c r="E554" s="1"/>
      <c r="F554" s="1"/>
      <c r="G554" s="1"/>
      <c r="H554" s="1"/>
      <c r="I554" s="1"/>
      <c r="J554" s="1"/>
      <c r="K554" s="1"/>
      <c r="L554" s="1"/>
      <c r="M554" s="2">
        <f t="shared" si="8"/>
        <v>0</v>
      </c>
    </row>
    <row r="555" spans="1:13" ht="20.25" x14ac:dyDescent="0.3">
      <c r="A555">
        <v>550</v>
      </c>
      <c r="B555" s="7" t="str">
        <f>IFERROR(VLOOKUP(A555,Rec!$A$4:$H$1001,3,FALSE),"")</f>
        <v/>
      </c>
      <c r="C555" s="11"/>
      <c r="D555" s="12"/>
      <c r="E555" s="1"/>
      <c r="F555" s="1"/>
      <c r="G555" s="1"/>
      <c r="H555" s="1"/>
      <c r="I555" s="1"/>
      <c r="J555" s="1"/>
      <c r="K555" s="1"/>
      <c r="L555" s="1"/>
      <c r="M555" s="2">
        <f t="shared" si="8"/>
        <v>0</v>
      </c>
    </row>
    <row r="556" spans="1:13" ht="20.25" x14ac:dyDescent="0.3">
      <c r="A556">
        <v>551</v>
      </c>
      <c r="B556" s="7" t="str">
        <f>IFERROR(VLOOKUP(A556,Rec!$A$4:$H$1001,3,FALSE),"")</f>
        <v/>
      </c>
      <c r="C556" s="11"/>
      <c r="D556" s="12"/>
      <c r="E556" s="1"/>
      <c r="F556" s="1"/>
      <c r="G556" s="1"/>
      <c r="H556" s="1"/>
      <c r="I556" s="1"/>
      <c r="J556" s="1"/>
      <c r="K556" s="1"/>
      <c r="L556" s="1"/>
      <c r="M556" s="2">
        <f t="shared" si="8"/>
        <v>0</v>
      </c>
    </row>
    <row r="557" spans="1:13" ht="20.25" x14ac:dyDescent="0.3">
      <c r="A557">
        <v>552</v>
      </c>
      <c r="B557" s="7" t="str">
        <f>IFERROR(VLOOKUP(A557,Rec!$A$4:$H$1001,3,FALSE),"")</f>
        <v/>
      </c>
      <c r="C557" s="11"/>
      <c r="D557" s="12"/>
      <c r="E557" s="1"/>
      <c r="F557" s="1"/>
      <c r="G557" s="1"/>
      <c r="H557" s="1"/>
      <c r="I557" s="1"/>
      <c r="J557" s="1"/>
      <c r="K557" s="1"/>
      <c r="L557" s="1"/>
      <c r="M557" s="2">
        <f t="shared" si="8"/>
        <v>0</v>
      </c>
    </row>
    <row r="558" spans="1:13" ht="20.25" x14ac:dyDescent="0.3">
      <c r="A558">
        <v>553</v>
      </c>
      <c r="B558" s="7" t="str">
        <f>IFERROR(VLOOKUP(A558,Rec!$A$4:$H$1001,3,FALSE),"")</f>
        <v/>
      </c>
      <c r="C558" s="11"/>
      <c r="D558" s="12"/>
      <c r="E558" s="1"/>
      <c r="F558" s="1"/>
      <c r="G558" s="1"/>
      <c r="H558" s="1"/>
      <c r="I558" s="1"/>
      <c r="J558" s="1"/>
      <c r="K558" s="1"/>
      <c r="L558" s="1"/>
      <c r="M558" s="2">
        <f t="shared" si="8"/>
        <v>0</v>
      </c>
    </row>
    <row r="559" spans="1:13" ht="20.25" x14ac:dyDescent="0.3">
      <c r="A559">
        <v>554</v>
      </c>
      <c r="B559" s="7" t="str">
        <f>IFERROR(VLOOKUP(A559,Rec!$A$4:$H$1001,3,FALSE),"")</f>
        <v/>
      </c>
      <c r="C559" s="11"/>
      <c r="D559" s="12"/>
      <c r="E559" s="1"/>
      <c r="F559" s="1"/>
      <c r="G559" s="1"/>
      <c r="H559" s="1"/>
      <c r="I559" s="1"/>
      <c r="J559" s="1"/>
      <c r="K559" s="1"/>
      <c r="L559" s="1"/>
      <c r="M559" s="2">
        <f t="shared" si="8"/>
        <v>0</v>
      </c>
    </row>
    <row r="560" spans="1:13" ht="20.25" x14ac:dyDescent="0.3">
      <c r="A560">
        <v>555</v>
      </c>
      <c r="B560" s="7" t="str">
        <f>IFERROR(VLOOKUP(A560,Rec!$A$4:$H$1001,3,FALSE),"")</f>
        <v/>
      </c>
      <c r="C560" s="11"/>
      <c r="D560" s="12"/>
      <c r="E560" s="1"/>
      <c r="F560" s="1"/>
      <c r="G560" s="1"/>
      <c r="H560" s="1"/>
      <c r="I560" s="1"/>
      <c r="J560" s="1"/>
      <c r="K560" s="1"/>
      <c r="L560" s="1"/>
      <c r="M560" s="2">
        <f t="shared" si="8"/>
        <v>0</v>
      </c>
    </row>
    <row r="561" spans="1:13" ht="20.25" x14ac:dyDescent="0.3">
      <c r="A561">
        <v>556</v>
      </c>
      <c r="B561" s="7" t="str">
        <f>IFERROR(VLOOKUP(A561,Rec!$A$4:$H$1001,3,FALSE),"")</f>
        <v/>
      </c>
      <c r="C561" s="11"/>
      <c r="D561" s="12"/>
      <c r="E561" s="1"/>
      <c r="F561" s="1"/>
      <c r="G561" s="1"/>
      <c r="H561" s="1"/>
      <c r="I561" s="1"/>
      <c r="J561" s="1"/>
      <c r="K561" s="1"/>
      <c r="L561" s="1"/>
      <c r="M561" s="2">
        <f t="shared" si="8"/>
        <v>0</v>
      </c>
    </row>
    <row r="562" spans="1:13" ht="20.25" x14ac:dyDescent="0.3">
      <c r="A562">
        <v>557</v>
      </c>
      <c r="B562" s="7" t="str">
        <f>IFERROR(VLOOKUP(A562,Rec!$A$4:$H$1001,3,FALSE),"")</f>
        <v/>
      </c>
      <c r="C562" s="11"/>
      <c r="D562" s="12"/>
      <c r="E562" s="1"/>
      <c r="F562" s="1"/>
      <c r="G562" s="1"/>
      <c r="H562" s="1"/>
      <c r="I562" s="1"/>
      <c r="J562" s="1"/>
      <c r="K562" s="1"/>
      <c r="L562" s="1"/>
      <c r="M562" s="2">
        <f t="shared" si="8"/>
        <v>0</v>
      </c>
    </row>
    <row r="563" spans="1:13" ht="20.25" x14ac:dyDescent="0.3">
      <c r="A563">
        <v>558</v>
      </c>
      <c r="B563" s="7" t="str">
        <f>IFERROR(VLOOKUP(A563,Rec!$A$4:$H$1001,3,FALSE),"")</f>
        <v/>
      </c>
      <c r="C563" s="11"/>
      <c r="D563" s="12"/>
      <c r="E563" s="1"/>
      <c r="F563" s="1"/>
      <c r="G563" s="1"/>
      <c r="H563" s="1"/>
      <c r="I563" s="1"/>
      <c r="J563" s="1"/>
      <c r="K563" s="1"/>
      <c r="L563" s="1"/>
      <c r="M563" s="2">
        <f t="shared" si="8"/>
        <v>0</v>
      </c>
    </row>
    <row r="564" spans="1:13" ht="20.25" x14ac:dyDescent="0.3">
      <c r="A564">
        <v>559</v>
      </c>
      <c r="B564" s="7" t="str">
        <f>IFERROR(VLOOKUP(A564,Rec!$A$4:$H$1001,3,FALSE),"")</f>
        <v/>
      </c>
      <c r="C564" s="11"/>
      <c r="D564" s="12"/>
      <c r="E564" s="1"/>
      <c r="F564" s="1"/>
      <c r="G564" s="1"/>
      <c r="H564" s="1"/>
      <c r="I564" s="1"/>
      <c r="J564" s="1"/>
      <c r="K564" s="1"/>
      <c r="L564" s="1"/>
      <c r="M564" s="2">
        <f t="shared" si="8"/>
        <v>0</v>
      </c>
    </row>
    <row r="565" spans="1:13" ht="20.25" x14ac:dyDescent="0.3">
      <c r="A565">
        <v>560</v>
      </c>
      <c r="B565" s="7" t="str">
        <f>IFERROR(VLOOKUP(A565,Rec!$A$4:$H$1001,3,FALSE),"")</f>
        <v/>
      </c>
      <c r="C565" s="11"/>
      <c r="D565" s="12"/>
      <c r="E565" s="1"/>
      <c r="F565" s="1"/>
      <c r="G565" s="1"/>
      <c r="H565" s="1"/>
      <c r="I565" s="1"/>
      <c r="J565" s="1"/>
      <c r="K565" s="1"/>
      <c r="L565" s="1"/>
      <c r="M565" s="2">
        <f t="shared" si="8"/>
        <v>0</v>
      </c>
    </row>
    <row r="566" spans="1:13" ht="20.25" x14ac:dyDescent="0.3">
      <c r="A566">
        <v>561</v>
      </c>
      <c r="B566" s="7" t="str">
        <f>IFERROR(VLOOKUP(A566,Rec!$A$4:$H$1001,3,FALSE),"")</f>
        <v/>
      </c>
      <c r="C566" s="11"/>
      <c r="D566" s="12"/>
      <c r="E566" s="1"/>
      <c r="F566" s="1"/>
      <c r="G566" s="1"/>
      <c r="H566" s="1"/>
      <c r="I566" s="1"/>
      <c r="J566" s="1"/>
      <c r="K566" s="1"/>
      <c r="L566" s="1"/>
      <c r="M566" s="2">
        <f t="shared" si="8"/>
        <v>0</v>
      </c>
    </row>
    <row r="567" spans="1:13" ht="20.25" x14ac:dyDescent="0.3">
      <c r="A567">
        <v>562</v>
      </c>
      <c r="B567" s="7" t="str">
        <f>IFERROR(VLOOKUP(A567,Rec!$A$4:$H$1001,3,FALSE),"")</f>
        <v/>
      </c>
      <c r="C567" s="11"/>
      <c r="D567" s="12"/>
      <c r="E567" s="1"/>
      <c r="F567" s="1"/>
      <c r="G567" s="1"/>
      <c r="H567" s="1"/>
      <c r="I567" s="1"/>
      <c r="J567" s="1"/>
      <c r="K567" s="1"/>
      <c r="L567" s="1"/>
      <c r="M567" s="2">
        <f t="shared" si="8"/>
        <v>0</v>
      </c>
    </row>
    <row r="568" spans="1:13" ht="20.25" x14ac:dyDescent="0.3">
      <c r="A568">
        <v>563</v>
      </c>
      <c r="B568" s="7" t="str">
        <f>IFERROR(VLOOKUP(A568,Rec!$A$4:$H$1001,3,FALSE),"")</f>
        <v/>
      </c>
      <c r="C568" s="11"/>
      <c r="D568" s="12"/>
      <c r="E568" s="1"/>
      <c r="F568" s="1"/>
      <c r="G568" s="1"/>
      <c r="H568" s="1"/>
      <c r="I568" s="1"/>
      <c r="J568" s="1"/>
      <c r="K568" s="1"/>
      <c r="L568" s="1"/>
      <c r="M568" s="2">
        <f t="shared" si="8"/>
        <v>0</v>
      </c>
    </row>
    <row r="569" spans="1:13" ht="20.25" x14ac:dyDescent="0.3">
      <c r="A569">
        <v>564</v>
      </c>
      <c r="B569" s="7" t="str">
        <f>IFERROR(VLOOKUP(A569,Rec!$A$4:$H$1001,3,FALSE),"")</f>
        <v/>
      </c>
      <c r="C569" s="11"/>
      <c r="D569" s="12"/>
      <c r="E569" s="1"/>
      <c r="F569" s="1"/>
      <c r="G569" s="1"/>
      <c r="H569" s="1"/>
      <c r="I569" s="1"/>
      <c r="J569" s="1"/>
      <c r="K569" s="1"/>
      <c r="L569" s="1"/>
      <c r="M569" s="2">
        <f t="shared" si="8"/>
        <v>0</v>
      </c>
    </row>
    <row r="570" spans="1:13" ht="20.25" x14ac:dyDescent="0.3">
      <c r="A570">
        <v>565</v>
      </c>
      <c r="B570" s="7" t="str">
        <f>IFERROR(VLOOKUP(A570,Rec!$A$4:$H$1001,3,FALSE),"")</f>
        <v/>
      </c>
      <c r="C570" s="11"/>
      <c r="D570" s="12"/>
      <c r="E570" s="1"/>
      <c r="F570" s="1"/>
      <c r="G570" s="1"/>
      <c r="H570" s="1"/>
      <c r="I570" s="1"/>
      <c r="J570" s="1"/>
      <c r="K570" s="1"/>
      <c r="L570" s="1"/>
      <c r="M570" s="2">
        <f t="shared" si="8"/>
        <v>0</v>
      </c>
    </row>
    <row r="571" spans="1:13" ht="20.25" x14ac:dyDescent="0.3">
      <c r="A571">
        <v>566</v>
      </c>
      <c r="B571" s="7" t="str">
        <f>IFERROR(VLOOKUP(A571,Rec!$A$4:$H$1001,3,FALSE),"")</f>
        <v/>
      </c>
      <c r="C571" s="11"/>
      <c r="D571" s="12"/>
      <c r="E571" s="1"/>
      <c r="F571" s="1"/>
      <c r="G571" s="1"/>
      <c r="H571" s="1"/>
      <c r="I571" s="1"/>
      <c r="J571" s="1"/>
      <c r="K571" s="1"/>
      <c r="L571" s="1"/>
      <c r="M571" s="2">
        <f t="shared" si="8"/>
        <v>0</v>
      </c>
    </row>
    <row r="572" spans="1:13" ht="20.25" x14ac:dyDescent="0.3">
      <c r="A572">
        <v>567</v>
      </c>
      <c r="B572" s="7" t="str">
        <f>IFERROR(VLOOKUP(A572,Rec!$A$4:$H$1001,3,FALSE),"")</f>
        <v/>
      </c>
      <c r="C572" s="11"/>
      <c r="D572" s="12"/>
      <c r="E572" s="1"/>
      <c r="F572" s="1"/>
      <c r="G572" s="1"/>
      <c r="H572" s="1"/>
      <c r="I572" s="1"/>
      <c r="J572" s="1"/>
      <c r="K572" s="1"/>
      <c r="L572" s="1"/>
      <c r="M572" s="2">
        <f t="shared" si="8"/>
        <v>0</v>
      </c>
    </row>
    <row r="573" spans="1:13" ht="20.25" x14ac:dyDescent="0.3">
      <c r="A573">
        <v>568</v>
      </c>
      <c r="B573" s="7" t="str">
        <f>IFERROR(VLOOKUP(A573,Rec!$A$4:$H$1001,3,FALSE),"")</f>
        <v/>
      </c>
      <c r="C573" s="11"/>
      <c r="D573" s="12"/>
      <c r="E573" s="1"/>
      <c r="F573" s="1"/>
      <c r="G573" s="1"/>
      <c r="H573" s="1"/>
      <c r="I573" s="1"/>
      <c r="J573" s="1"/>
      <c r="K573" s="1"/>
      <c r="L573" s="1"/>
      <c r="M573" s="2">
        <f t="shared" si="8"/>
        <v>0</v>
      </c>
    </row>
    <row r="574" spans="1:13" ht="20.25" x14ac:dyDescent="0.3">
      <c r="A574">
        <v>569</v>
      </c>
      <c r="B574" s="7" t="str">
        <f>IFERROR(VLOOKUP(A574,Rec!$A$4:$H$1001,3,FALSE),"")</f>
        <v/>
      </c>
      <c r="C574" s="11"/>
      <c r="D574" s="12"/>
      <c r="E574" s="1"/>
      <c r="F574" s="1"/>
      <c r="G574" s="1"/>
      <c r="H574" s="1"/>
      <c r="I574" s="1"/>
      <c r="J574" s="1"/>
      <c r="K574" s="1"/>
      <c r="L574" s="1"/>
      <c r="M574" s="2">
        <f t="shared" si="8"/>
        <v>0</v>
      </c>
    </row>
    <row r="575" spans="1:13" ht="20.25" x14ac:dyDescent="0.3">
      <c r="A575">
        <v>570</v>
      </c>
      <c r="B575" s="7" t="str">
        <f>IFERROR(VLOOKUP(A575,Rec!$A$4:$H$1001,3,FALSE),"")</f>
        <v/>
      </c>
      <c r="C575" s="11"/>
      <c r="D575" s="12"/>
      <c r="E575" s="1"/>
      <c r="F575" s="1"/>
      <c r="G575" s="1"/>
      <c r="H575" s="1"/>
      <c r="I575" s="1"/>
      <c r="J575" s="1"/>
      <c r="K575" s="1"/>
      <c r="L575" s="1"/>
      <c r="M575" s="2">
        <f t="shared" si="8"/>
        <v>0</v>
      </c>
    </row>
    <row r="576" spans="1:13" ht="20.25" x14ac:dyDescent="0.3">
      <c r="A576">
        <v>571</v>
      </c>
      <c r="B576" s="7" t="str">
        <f>IFERROR(VLOOKUP(A576,Rec!$A$4:$H$1001,3,FALSE),"")</f>
        <v/>
      </c>
      <c r="C576" s="11"/>
      <c r="D576" s="12"/>
      <c r="E576" s="1"/>
      <c r="F576" s="1"/>
      <c r="G576" s="1"/>
      <c r="H576" s="1"/>
      <c r="I576" s="1"/>
      <c r="J576" s="1"/>
      <c r="K576" s="1"/>
      <c r="L576" s="1"/>
      <c r="M576" s="2">
        <f t="shared" si="8"/>
        <v>0</v>
      </c>
    </row>
    <row r="577" spans="1:13" ht="20.25" x14ac:dyDescent="0.3">
      <c r="A577">
        <v>572</v>
      </c>
      <c r="B577" s="7" t="str">
        <f>IFERROR(VLOOKUP(A577,Rec!$A$4:$H$1001,3,FALSE),"")</f>
        <v/>
      </c>
      <c r="C577" s="11"/>
      <c r="D577" s="12"/>
      <c r="E577" s="1"/>
      <c r="F577" s="1"/>
      <c r="G577" s="1"/>
      <c r="H577" s="1"/>
      <c r="I577" s="1"/>
      <c r="J577" s="1"/>
      <c r="K577" s="1"/>
      <c r="L577" s="1"/>
      <c r="M577" s="2">
        <f t="shared" si="8"/>
        <v>0</v>
      </c>
    </row>
    <row r="578" spans="1:13" ht="20.25" x14ac:dyDescent="0.3">
      <c r="A578">
        <v>573</v>
      </c>
      <c r="B578" s="7" t="str">
        <f>IFERROR(VLOOKUP(A578,Rec!$A$4:$H$1001,3,FALSE),"")</f>
        <v/>
      </c>
      <c r="C578" s="11"/>
      <c r="D578" s="12"/>
      <c r="E578" s="1"/>
      <c r="F578" s="1"/>
      <c r="G578" s="1"/>
      <c r="H578" s="1"/>
      <c r="I578" s="1"/>
      <c r="J578" s="1"/>
      <c r="K578" s="1"/>
      <c r="L578" s="1"/>
      <c r="M578" s="2">
        <f t="shared" si="8"/>
        <v>0</v>
      </c>
    </row>
    <row r="579" spans="1:13" ht="20.25" x14ac:dyDescent="0.3">
      <c r="A579">
        <v>574</v>
      </c>
      <c r="B579" s="7" t="str">
        <f>IFERROR(VLOOKUP(A579,Rec!$A$4:$H$1001,3,FALSE),"")</f>
        <v/>
      </c>
      <c r="C579" s="11"/>
      <c r="D579" s="12"/>
      <c r="E579" s="1"/>
      <c r="F579" s="1"/>
      <c r="G579" s="1"/>
      <c r="H579" s="1"/>
      <c r="I579" s="1"/>
      <c r="J579" s="1"/>
      <c r="K579" s="1"/>
      <c r="L579" s="1"/>
      <c r="M579" s="2">
        <f t="shared" si="8"/>
        <v>0</v>
      </c>
    </row>
    <row r="580" spans="1:13" ht="20.25" x14ac:dyDescent="0.3">
      <c r="A580">
        <v>575</v>
      </c>
      <c r="B580" s="7" t="str">
        <f>IFERROR(VLOOKUP(A580,Rec!$A$4:$H$1001,3,FALSE),"")</f>
        <v/>
      </c>
      <c r="C580" s="11"/>
      <c r="D580" s="12"/>
      <c r="E580" s="1"/>
      <c r="F580" s="1"/>
      <c r="G580" s="1"/>
      <c r="H580" s="1"/>
      <c r="I580" s="1"/>
      <c r="J580" s="1"/>
      <c r="K580" s="1"/>
      <c r="L580" s="1"/>
      <c r="M580" s="2">
        <f t="shared" si="8"/>
        <v>0</v>
      </c>
    </row>
    <row r="581" spans="1:13" ht="20.25" x14ac:dyDescent="0.3">
      <c r="A581">
        <v>576</v>
      </c>
      <c r="B581" s="7" t="str">
        <f>IFERROR(VLOOKUP(A581,Rec!$A$4:$H$1001,3,FALSE),"")</f>
        <v/>
      </c>
      <c r="C581" s="11"/>
      <c r="D581" s="12"/>
      <c r="E581" s="1"/>
      <c r="F581" s="1"/>
      <c r="G581" s="1"/>
      <c r="H581" s="1"/>
      <c r="I581" s="1"/>
      <c r="J581" s="1"/>
      <c r="K581" s="1"/>
      <c r="L581" s="1"/>
      <c r="M581" s="2">
        <f t="shared" si="8"/>
        <v>0</v>
      </c>
    </row>
    <row r="582" spans="1:13" ht="20.25" x14ac:dyDescent="0.3">
      <c r="A582">
        <v>577</v>
      </c>
      <c r="B582" s="7" t="str">
        <f>IFERROR(VLOOKUP(A582,Rec!$A$4:$H$1001,3,FALSE),"")</f>
        <v/>
      </c>
      <c r="C582" s="11"/>
      <c r="D582" s="12"/>
      <c r="E582" s="1"/>
      <c r="F582" s="1"/>
      <c r="G582" s="1"/>
      <c r="H582" s="1"/>
      <c r="I582" s="1"/>
      <c r="J582" s="1"/>
      <c r="K582" s="1"/>
      <c r="L582" s="1"/>
      <c r="M582" s="2">
        <f t="shared" si="8"/>
        <v>0</v>
      </c>
    </row>
    <row r="583" spans="1:13" ht="20.25" x14ac:dyDescent="0.3">
      <c r="A583">
        <v>578</v>
      </c>
      <c r="B583" s="7" t="str">
        <f>IFERROR(VLOOKUP(A583,Rec!$A$4:$H$1001,3,FALSE),"")</f>
        <v/>
      </c>
      <c r="C583" s="11"/>
      <c r="D583" s="12"/>
      <c r="E583" s="1"/>
      <c r="F583" s="1"/>
      <c r="G583" s="1"/>
      <c r="H583" s="1"/>
      <c r="I583" s="1"/>
      <c r="J583" s="1"/>
      <c r="K583" s="1"/>
      <c r="L583" s="1"/>
      <c r="M583" s="2">
        <f t="shared" si="8"/>
        <v>0</v>
      </c>
    </row>
    <row r="584" spans="1:13" ht="20.25" x14ac:dyDescent="0.3">
      <c r="A584">
        <v>579</v>
      </c>
      <c r="B584" s="7" t="str">
        <f>IFERROR(VLOOKUP(A584,Rec!$A$4:$H$1001,3,FALSE),"")</f>
        <v/>
      </c>
      <c r="C584" s="11"/>
      <c r="D584" s="12"/>
      <c r="E584" s="1"/>
      <c r="F584" s="1"/>
      <c r="G584" s="1"/>
      <c r="H584" s="1"/>
      <c r="I584" s="1"/>
      <c r="J584" s="1"/>
      <c r="K584" s="1"/>
      <c r="L584" s="1"/>
      <c r="M584" s="2">
        <f t="shared" ref="M584:M647" si="9">IFERROR(K584-L584,"")</f>
        <v>0</v>
      </c>
    </row>
    <row r="585" spans="1:13" ht="20.25" x14ac:dyDescent="0.3">
      <c r="A585">
        <v>580</v>
      </c>
      <c r="B585" s="7" t="str">
        <f>IFERROR(VLOOKUP(A585,Rec!$A$4:$H$1001,3,FALSE),"")</f>
        <v/>
      </c>
      <c r="C585" s="11"/>
      <c r="D585" s="12"/>
      <c r="E585" s="1"/>
      <c r="F585" s="1"/>
      <c r="G585" s="1"/>
      <c r="H585" s="1"/>
      <c r="I585" s="1"/>
      <c r="J585" s="1"/>
      <c r="K585" s="1"/>
      <c r="L585" s="1"/>
      <c r="M585" s="2">
        <f t="shared" si="9"/>
        <v>0</v>
      </c>
    </row>
    <row r="586" spans="1:13" ht="20.25" x14ac:dyDescent="0.3">
      <c r="A586">
        <v>581</v>
      </c>
      <c r="B586" s="7" t="str">
        <f>IFERROR(VLOOKUP(A586,Rec!$A$4:$H$1001,3,FALSE),"")</f>
        <v/>
      </c>
      <c r="C586" s="11"/>
      <c r="D586" s="12"/>
      <c r="E586" s="1"/>
      <c r="F586" s="1"/>
      <c r="G586" s="1"/>
      <c r="H586" s="1"/>
      <c r="I586" s="1"/>
      <c r="J586" s="1"/>
      <c r="K586" s="1"/>
      <c r="L586" s="1"/>
      <c r="M586" s="2">
        <f t="shared" si="9"/>
        <v>0</v>
      </c>
    </row>
    <row r="587" spans="1:13" ht="20.25" x14ac:dyDescent="0.3">
      <c r="A587">
        <v>582</v>
      </c>
      <c r="B587" s="7" t="str">
        <f>IFERROR(VLOOKUP(A587,Rec!$A$4:$H$1001,3,FALSE),"")</f>
        <v/>
      </c>
      <c r="C587" s="11"/>
      <c r="D587" s="12"/>
      <c r="E587" s="1"/>
      <c r="F587" s="1"/>
      <c r="G587" s="1"/>
      <c r="H587" s="1"/>
      <c r="I587" s="1"/>
      <c r="J587" s="1"/>
      <c r="K587" s="1"/>
      <c r="L587" s="1"/>
      <c r="M587" s="2">
        <f t="shared" si="9"/>
        <v>0</v>
      </c>
    </row>
    <row r="588" spans="1:13" ht="20.25" x14ac:dyDescent="0.3">
      <c r="A588">
        <v>583</v>
      </c>
      <c r="B588" s="7" t="str">
        <f>IFERROR(VLOOKUP(A588,Rec!$A$4:$H$1001,3,FALSE),"")</f>
        <v/>
      </c>
      <c r="C588" s="11"/>
      <c r="D588" s="12"/>
      <c r="E588" s="1"/>
      <c r="F588" s="1"/>
      <c r="G588" s="1"/>
      <c r="H588" s="1"/>
      <c r="I588" s="1"/>
      <c r="J588" s="1"/>
      <c r="K588" s="1"/>
      <c r="L588" s="1"/>
      <c r="M588" s="2">
        <f t="shared" si="9"/>
        <v>0</v>
      </c>
    </row>
    <row r="589" spans="1:13" ht="20.25" x14ac:dyDescent="0.3">
      <c r="A589">
        <v>584</v>
      </c>
      <c r="B589" s="7" t="str">
        <f>IFERROR(VLOOKUP(A589,Rec!$A$4:$H$1001,3,FALSE),"")</f>
        <v/>
      </c>
      <c r="C589" s="11"/>
      <c r="D589" s="12"/>
      <c r="E589" s="1"/>
      <c r="F589" s="1"/>
      <c r="G589" s="1"/>
      <c r="H589" s="1"/>
      <c r="I589" s="1"/>
      <c r="J589" s="1"/>
      <c r="K589" s="1"/>
      <c r="L589" s="1"/>
      <c r="M589" s="2">
        <f t="shared" si="9"/>
        <v>0</v>
      </c>
    </row>
    <row r="590" spans="1:13" ht="20.25" x14ac:dyDescent="0.3">
      <c r="A590">
        <v>585</v>
      </c>
      <c r="B590" s="7" t="str">
        <f>IFERROR(VLOOKUP(A590,Rec!$A$4:$H$1001,3,FALSE),"")</f>
        <v/>
      </c>
      <c r="C590" s="11"/>
      <c r="D590" s="12"/>
      <c r="E590" s="1"/>
      <c r="F590" s="1"/>
      <c r="G590" s="1"/>
      <c r="H590" s="1"/>
      <c r="I590" s="1"/>
      <c r="J590" s="1"/>
      <c r="K590" s="1"/>
      <c r="L590" s="1"/>
      <c r="M590" s="2">
        <f t="shared" si="9"/>
        <v>0</v>
      </c>
    </row>
    <row r="591" spans="1:13" ht="20.25" x14ac:dyDescent="0.3">
      <c r="A591">
        <v>586</v>
      </c>
      <c r="B591" s="7" t="str">
        <f>IFERROR(VLOOKUP(A591,Rec!$A$4:$H$1001,3,FALSE),"")</f>
        <v/>
      </c>
      <c r="C591" s="11"/>
      <c r="D591" s="12"/>
      <c r="E591" s="1"/>
      <c r="F591" s="1"/>
      <c r="G591" s="1"/>
      <c r="H591" s="1"/>
      <c r="I591" s="1"/>
      <c r="J591" s="1"/>
      <c r="K591" s="1"/>
      <c r="L591" s="1"/>
      <c r="M591" s="2">
        <f t="shared" si="9"/>
        <v>0</v>
      </c>
    </row>
    <row r="592" spans="1:13" ht="20.25" x14ac:dyDescent="0.3">
      <c r="A592">
        <v>587</v>
      </c>
      <c r="B592" s="7" t="str">
        <f>IFERROR(VLOOKUP(A592,Rec!$A$4:$H$1001,3,FALSE),"")</f>
        <v/>
      </c>
      <c r="C592" s="11"/>
      <c r="D592" s="12"/>
      <c r="E592" s="1"/>
      <c r="F592" s="1"/>
      <c r="G592" s="1"/>
      <c r="H592" s="1"/>
      <c r="I592" s="1"/>
      <c r="J592" s="1"/>
      <c r="K592" s="1"/>
      <c r="L592" s="1"/>
      <c r="M592" s="2">
        <f t="shared" si="9"/>
        <v>0</v>
      </c>
    </row>
    <row r="593" spans="1:13" ht="20.25" x14ac:dyDescent="0.3">
      <c r="A593">
        <v>588</v>
      </c>
      <c r="B593" s="7" t="str">
        <f>IFERROR(VLOOKUP(A593,Rec!$A$4:$H$1001,3,FALSE),"")</f>
        <v/>
      </c>
      <c r="C593" s="11"/>
      <c r="D593" s="12"/>
      <c r="E593" s="1"/>
      <c r="F593" s="1"/>
      <c r="G593" s="1"/>
      <c r="H593" s="1"/>
      <c r="I593" s="1"/>
      <c r="J593" s="1"/>
      <c r="K593" s="1"/>
      <c r="L593" s="1"/>
      <c r="M593" s="2">
        <f t="shared" si="9"/>
        <v>0</v>
      </c>
    </row>
    <row r="594" spans="1:13" ht="20.25" x14ac:dyDescent="0.3">
      <c r="A594">
        <v>589</v>
      </c>
      <c r="B594" s="7" t="str">
        <f>IFERROR(VLOOKUP(A594,Rec!$A$4:$H$1001,3,FALSE),"")</f>
        <v/>
      </c>
      <c r="C594" s="11"/>
      <c r="D594" s="12"/>
      <c r="E594" s="1"/>
      <c r="F594" s="1"/>
      <c r="G594" s="1"/>
      <c r="H594" s="1"/>
      <c r="I594" s="1"/>
      <c r="J594" s="1"/>
      <c r="K594" s="1"/>
      <c r="L594" s="1"/>
      <c r="M594" s="2">
        <f t="shared" si="9"/>
        <v>0</v>
      </c>
    </row>
    <row r="595" spans="1:13" ht="20.25" x14ac:dyDescent="0.3">
      <c r="A595">
        <v>590</v>
      </c>
      <c r="B595" s="7" t="str">
        <f>IFERROR(VLOOKUP(A595,Rec!$A$4:$H$1001,3,FALSE),"")</f>
        <v/>
      </c>
      <c r="C595" s="11"/>
      <c r="D595" s="12"/>
      <c r="E595" s="1"/>
      <c r="F595" s="1"/>
      <c r="G595" s="1"/>
      <c r="H595" s="1"/>
      <c r="I595" s="1"/>
      <c r="J595" s="1"/>
      <c r="K595" s="1"/>
      <c r="L595" s="1"/>
      <c r="M595" s="2">
        <f t="shared" si="9"/>
        <v>0</v>
      </c>
    </row>
    <row r="596" spans="1:13" ht="20.25" x14ac:dyDescent="0.3">
      <c r="A596">
        <v>591</v>
      </c>
      <c r="B596" s="7" t="str">
        <f>IFERROR(VLOOKUP(A596,Rec!$A$4:$H$1001,3,FALSE),"")</f>
        <v/>
      </c>
      <c r="C596" s="11"/>
      <c r="D596" s="12"/>
      <c r="E596" s="1"/>
      <c r="F596" s="1"/>
      <c r="G596" s="1"/>
      <c r="H596" s="1"/>
      <c r="I596" s="1"/>
      <c r="J596" s="1"/>
      <c r="K596" s="1"/>
      <c r="L596" s="1"/>
      <c r="M596" s="2">
        <f t="shared" si="9"/>
        <v>0</v>
      </c>
    </row>
    <row r="597" spans="1:13" ht="20.25" x14ac:dyDescent="0.3">
      <c r="A597">
        <v>592</v>
      </c>
      <c r="B597" s="7" t="str">
        <f>IFERROR(VLOOKUP(A597,Rec!$A$4:$H$1001,3,FALSE),"")</f>
        <v/>
      </c>
      <c r="C597" s="11"/>
      <c r="D597" s="12"/>
      <c r="E597" s="1"/>
      <c r="F597" s="1"/>
      <c r="G597" s="1"/>
      <c r="H597" s="1"/>
      <c r="I597" s="1"/>
      <c r="J597" s="1"/>
      <c r="K597" s="1"/>
      <c r="L597" s="1"/>
      <c r="M597" s="2">
        <f t="shared" si="9"/>
        <v>0</v>
      </c>
    </row>
    <row r="598" spans="1:13" ht="20.25" x14ac:dyDescent="0.3">
      <c r="A598">
        <v>593</v>
      </c>
      <c r="B598" s="7" t="str">
        <f>IFERROR(VLOOKUP(A598,Rec!$A$4:$H$1001,3,FALSE),"")</f>
        <v/>
      </c>
      <c r="C598" s="11"/>
      <c r="D598" s="12"/>
      <c r="E598" s="1"/>
      <c r="F598" s="1"/>
      <c r="G598" s="1"/>
      <c r="H598" s="1"/>
      <c r="I598" s="1"/>
      <c r="J598" s="1"/>
      <c r="K598" s="1"/>
      <c r="L598" s="1"/>
      <c r="M598" s="2">
        <f t="shared" si="9"/>
        <v>0</v>
      </c>
    </row>
    <row r="599" spans="1:13" ht="20.25" x14ac:dyDescent="0.3">
      <c r="A599">
        <v>594</v>
      </c>
      <c r="B599" s="7" t="str">
        <f>IFERROR(VLOOKUP(A599,Rec!$A$4:$H$1001,3,FALSE),"")</f>
        <v/>
      </c>
      <c r="C599" s="11"/>
      <c r="D599" s="12"/>
      <c r="E599" s="1"/>
      <c r="F599" s="1"/>
      <c r="G599" s="1"/>
      <c r="H599" s="1"/>
      <c r="I599" s="1"/>
      <c r="J599" s="1"/>
      <c r="K599" s="1"/>
      <c r="L599" s="1"/>
      <c r="M599" s="2">
        <f t="shared" si="9"/>
        <v>0</v>
      </c>
    </row>
    <row r="600" spans="1:13" ht="20.25" x14ac:dyDescent="0.3">
      <c r="A600">
        <v>595</v>
      </c>
      <c r="B600" s="7" t="str">
        <f>IFERROR(VLOOKUP(A600,Rec!$A$4:$H$1001,3,FALSE),"")</f>
        <v/>
      </c>
      <c r="C600" s="11"/>
      <c r="D600" s="12"/>
      <c r="E600" s="1"/>
      <c r="F600" s="1"/>
      <c r="G600" s="1"/>
      <c r="H600" s="1"/>
      <c r="I600" s="1"/>
      <c r="J600" s="1"/>
      <c r="K600" s="1"/>
      <c r="L600" s="1"/>
      <c r="M600" s="2">
        <f t="shared" si="9"/>
        <v>0</v>
      </c>
    </row>
    <row r="601" spans="1:13" ht="20.25" x14ac:dyDescent="0.3">
      <c r="A601">
        <v>596</v>
      </c>
      <c r="B601" s="7" t="str">
        <f>IFERROR(VLOOKUP(A601,Rec!$A$4:$H$1001,3,FALSE),"")</f>
        <v/>
      </c>
      <c r="C601" s="11"/>
      <c r="D601" s="12"/>
      <c r="E601" s="1"/>
      <c r="F601" s="1"/>
      <c r="G601" s="1"/>
      <c r="H601" s="1"/>
      <c r="I601" s="1"/>
      <c r="J601" s="1"/>
      <c r="K601" s="1"/>
      <c r="L601" s="1"/>
      <c r="M601" s="2">
        <f t="shared" si="9"/>
        <v>0</v>
      </c>
    </row>
    <row r="602" spans="1:13" ht="20.25" x14ac:dyDescent="0.3">
      <c r="A602">
        <v>597</v>
      </c>
      <c r="B602" s="7" t="str">
        <f>IFERROR(VLOOKUP(A602,Rec!$A$4:$H$1001,3,FALSE),"")</f>
        <v/>
      </c>
      <c r="C602" s="11"/>
      <c r="D602" s="12"/>
      <c r="E602" s="1"/>
      <c r="F602" s="1"/>
      <c r="G602" s="1"/>
      <c r="H602" s="1"/>
      <c r="I602" s="1"/>
      <c r="J602" s="1"/>
      <c r="K602" s="1"/>
      <c r="L602" s="1"/>
      <c r="M602" s="2">
        <f t="shared" si="9"/>
        <v>0</v>
      </c>
    </row>
    <row r="603" spans="1:13" ht="20.25" x14ac:dyDescent="0.3">
      <c r="A603">
        <v>598</v>
      </c>
      <c r="B603" s="7" t="str">
        <f>IFERROR(VLOOKUP(A603,Rec!$A$4:$H$1001,3,FALSE),"")</f>
        <v/>
      </c>
      <c r="C603" s="11"/>
      <c r="D603" s="12"/>
      <c r="E603" s="1"/>
      <c r="F603" s="1"/>
      <c r="G603" s="1"/>
      <c r="H603" s="1"/>
      <c r="I603" s="1"/>
      <c r="J603" s="1"/>
      <c r="K603" s="1"/>
      <c r="L603" s="1"/>
      <c r="M603" s="2">
        <f t="shared" si="9"/>
        <v>0</v>
      </c>
    </row>
    <row r="604" spans="1:13" ht="20.25" x14ac:dyDescent="0.3">
      <c r="A604">
        <v>599</v>
      </c>
      <c r="B604" s="7" t="str">
        <f>IFERROR(VLOOKUP(A604,Rec!$A$4:$H$1001,3,FALSE),"")</f>
        <v/>
      </c>
      <c r="C604" s="11"/>
      <c r="D604" s="12"/>
      <c r="E604" s="1"/>
      <c r="F604" s="1"/>
      <c r="G604" s="1"/>
      <c r="H604" s="1"/>
      <c r="I604" s="1"/>
      <c r="J604" s="1"/>
      <c r="K604" s="1"/>
      <c r="L604" s="1"/>
      <c r="M604" s="2">
        <f t="shared" si="9"/>
        <v>0</v>
      </c>
    </row>
    <row r="605" spans="1:13" ht="20.25" x14ac:dyDescent="0.3">
      <c r="A605">
        <v>600</v>
      </c>
      <c r="B605" s="7" t="str">
        <f>IFERROR(VLOOKUP(A605,Rec!$A$4:$H$1001,3,FALSE),"")</f>
        <v/>
      </c>
      <c r="C605" s="11"/>
      <c r="D605" s="12"/>
      <c r="E605" s="1"/>
      <c r="F605" s="1"/>
      <c r="G605" s="1"/>
      <c r="H605" s="1"/>
      <c r="I605" s="1"/>
      <c r="J605" s="1"/>
      <c r="K605" s="1"/>
      <c r="L605" s="1"/>
      <c r="M605" s="2">
        <f t="shared" si="9"/>
        <v>0</v>
      </c>
    </row>
    <row r="606" spans="1:13" ht="20.25" x14ac:dyDescent="0.3">
      <c r="A606">
        <v>601</v>
      </c>
      <c r="B606" s="7" t="str">
        <f>IFERROR(VLOOKUP(A606,Rec!$A$4:$H$1001,3,FALSE),"")</f>
        <v/>
      </c>
      <c r="C606" s="11"/>
      <c r="D606" s="12"/>
      <c r="E606" s="1"/>
      <c r="F606" s="1"/>
      <c r="G606" s="1"/>
      <c r="H606" s="1"/>
      <c r="I606" s="1"/>
      <c r="J606" s="1"/>
      <c r="K606" s="1"/>
      <c r="L606" s="1"/>
      <c r="M606" s="2">
        <f t="shared" si="9"/>
        <v>0</v>
      </c>
    </row>
    <row r="607" spans="1:13" ht="20.25" x14ac:dyDescent="0.3">
      <c r="A607">
        <v>602</v>
      </c>
      <c r="B607" s="7" t="str">
        <f>IFERROR(VLOOKUP(A607,Rec!$A$4:$H$1001,3,FALSE),"")</f>
        <v/>
      </c>
      <c r="C607" s="11"/>
      <c r="D607" s="12"/>
      <c r="E607" s="1"/>
      <c r="F607" s="1"/>
      <c r="G607" s="1"/>
      <c r="H607" s="1"/>
      <c r="I607" s="1"/>
      <c r="J607" s="1"/>
      <c r="K607" s="1"/>
      <c r="L607" s="1"/>
      <c r="M607" s="2">
        <f t="shared" si="9"/>
        <v>0</v>
      </c>
    </row>
    <row r="608" spans="1:13" ht="20.25" x14ac:dyDescent="0.3">
      <c r="A608">
        <v>603</v>
      </c>
      <c r="B608" s="7" t="str">
        <f>IFERROR(VLOOKUP(A608,Rec!$A$4:$H$1001,3,FALSE),"")</f>
        <v/>
      </c>
      <c r="C608" s="11"/>
      <c r="D608" s="12"/>
      <c r="E608" s="1"/>
      <c r="F608" s="1"/>
      <c r="G608" s="1"/>
      <c r="H608" s="1"/>
      <c r="I608" s="1"/>
      <c r="J608" s="1"/>
      <c r="K608" s="1"/>
      <c r="L608" s="1"/>
      <c r="M608" s="2">
        <f t="shared" si="9"/>
        <v>0</v>
      </c>
    </row>
    <row r="609" spans="1:13" ht="20.25" x14ac:dyDescent="0.3">
      <c r="A609">
        <v>604</v>
      </c>
      <c r="B609" s="7" t="str">
        <f>IFERROR(VLOOKUP(A609,Rec!$A$4:$H$1001,3,FALSE),"")</f>
        <v/>
      </c>
      <c r="C609" s="11"/>
      <c r="D609" s="12"/>
      <c r="E609" s="1"/>
      <c r="F609" s="1"/>
      <c r="G609" s="1"/>
      <c r="H609" s="1"/>
      <c r="I609" s="1"/>
      <c r="J609" s="1"/>
      <c r="K609" s="1"/>
      <c r="L609" s="1"/>
      <c r="M609" s="2">
        <f t="shared" si="9"/>
        <v>0</v>
      </c>
    </row>
    <row r="610" spans="1:13" ht="20.25" x14ac:dyDescent="0.3">
      <c r="A610">
        <v>605</v>
      </c>
      <c r="B610" s="7" t="str">
        <f>IFERROR(VLOOKUP(A610,Rec!$A$4:$H$1001,3,FALSE),"")</f>
        <v/>
      </c>
      <c r="C610" s="11"/>
      <c r="D610" s="12"/>
      <c r="E610" s="1"/>
      <c r="F610" s="1"/>
      <c r="G610" s="1"/>
      <c r="H610" s="1"/>
      <c r="I610" s="1"/>
      <c r="J610" s="1"/>
      <c r="K610" s="1"/>
      <c r="L610" s="1"/>
      <c r="M610" s="2">
        <f t="shared" si="9"/>
        <v>0</v>
      </c>
    </row>
    <row r="611" spans="1:13" ht="20.25" x14ac:dyDescent="0.3">
      <c r="A611">
        <v>606</v>
      </c>
      <c r="B611" s="7" t="str">
        <f>IFERROR(VLOOKUP(A611,Rec!$A$4:$H$1001,3,FALSE),"")</f>
        <v/>
      </c>
      <c r="C611" s="11"/>
      <c r="D611" s="12"/>
      <c r="E611" s="1"/>
      <c r="F611" s="1"/>
      <c r="G611" s="1"/>
      <c r="H611" s="1"/>
      <c r="I611" s="1"/>
      <c r="J611" s="1"/>
      <c r="K611" s="1"/>
      <c r="L611" s="1"/>
      <c r="M611" s="2">
        <f t="shared" si="9"/>
        <v>0</v>
      </c>
    </row>
    <row r="612" spans="1:13" ht="20.25" x14ac:dyDescent="0.3">
      <c r="A612">
        <v>607</v>
      </c>
      <c r="B612" s="7" t="str">
        <f>IFERROR(VLOOKUP(A612,Rec!$A$4:$H$1001,3,FALSE),"")</f>
        <v/>
      </c>
      <c r="C612" s="11"/>
      <c r="D612" s="12"/>
      <c r="E612" s="1"/>
      <c r="F612" s="1"/>
      <c r="G612" s="1"/>
      <c r="H612" s="1"/>
      <c r="I612" s="1"/>
      <c r="J612" s="1"/>
      <c r="K612" s="1"/>
      <c r="L612" s="1"/>
      <c r="M612" s="2">
        <f t="shared" si="9"/>
        <v>0</v>
      </c>
    </row>
    <row r="613" spans="1:13" ht="20.25" x14ac:dyDescent="0.3">
      <c r="A613">
        <v>608</v>
      </c>
      <c r="B613" s="7" t="str">
        <f>IFERROR(VLOOKUP(A613,Rec!$A$4:$H$1001,3,FALSE),"")</f>
        <v/>
      </c>
      <c r="C613" s="11"/>
      <c r="D613" s="12"/>
      <c r="E613" s="1"/>
      <c r="F613" s="1"/>
      <c r="G613" s="1"/>
      <c r="H613" s="1"/>
      <c r="I613" s="1"/>
      <c r="J613" s="1"/>
      <c r="K613" s="1"/>
      <c r="L613" s="1"/>
      <c r="M613" s="2">
        <f t="shared" si="9"/>
        <v>0</v>
      </c>
    </row>
    <row r="614" spans="1:13" ht="20.25" x14ac:dyDescent="0.3">
      <c r="A614">
        <v>609</v>
      </c>
      <c r="B614" s="7" t="str">
        <f>IFERROR(VLOOKUP(A614,Rec!$A$4:$H$1001,3,FALSE),"")</f>
        <v/>
      </c>
      <c r="C614" s="11"/>
      <c r="D614" s="12"/>
      <c r="E614" s="1"/>
      <c r="F614" s="1"/>
      <c r="G614" s="1"/>
      <c r="H614" s="1"/>
      <c r="I614" s="1"/>
      <c r="J614" s="1"/>
      <c r="K614" s="1"/>
      <c r="L614" s="1"/>
      <c r="M614" s="2">
        <f t="shared" si="9"/>
        <v>0</v>
      </c>
    </row>
    <row r="615" spans="1:13" ht="20.25" x14ac:dyDescent="0.3">
      <c r="A615">
        <v>610</v>
      </c>
      <c r="B615" s="7" t="str">
        <f>IFERROR(VLOOKUP(A615,Rec!$A$4:$H$1001,3,FALSE),"")</f>
        <v/>
      </c>
      <c r="C615" s="11"/>
      <c r="D615" s="12"/>
      <c r="E615" s="1"/>
      <c r="F615" s="1"/>
      <c r="G615" s="1"/>
      <c r="H615" s="1"/>
      <c r="I615" s="1"/>
      <c r="J615" s="1"/>
      <c r="K615" s="1"/>
      <c r="L615" s="1"/>
      <c r="M615" s="2">
        <f t="shared" si="9"/>
        <v>0</v>
      </c>
    </row>
    <row r="616" spans="1:13" ht="20.25" x14ac:dyDescent="0.3">
      <c r="A616">
        <v>611</v>
      </c>
      <c r="B616" s="7" t="str">
        <f>IFERROR(VLOOKUP(A616,Rec!$A$4:$H$1001,3,FALSE),"")</f>
        <v/>
      </c>
      <c r="C616" s="11"/>
      <c r="D616" s="12"/>
      <c r="E616" s="1"/>
      <c r="F616" s="1"/>
      <c r="G616" s="1"/>
      <c r="H616" s="1"/>
      <c r="I616" s="1"/>
      <c r="J616" s="1"/>
      <c r="K616" s="1"/>
      <c r="L616" s="1"/>
      <c r="M616" s="2">
        <f t="shared" si="9"/>
        <v>0</v>
      </c>
    </row>
    <row r="617" spans="1:13" ht="20.25" x14ac:dyDescent="0.3">
      <c r="A617">
        <v>612</v>
      </c>
      <c r="B617" s="7" t="str">
        <f>IFERROR(VLOOKUP(A617,Rec!$A$4:$H$1001,3,FALSE),"")</f>
        <v/>
      </c>
      <c r="C617" s="11"/>
      <c r="D617" s="12"/>
      <c r="E617" s="1"/>
      <c r="F617" s="1"/>
      <c r="G617" s="1"/>
      <c r="H617" s="1"/>
      <c r="I617" s="1"/>
      <c r="J617" s="1"/>
      <c r="K617" s="1"/>
      <c r="L617" s="1"/>
      <c r="M617" s="2">
        <f t="shared" si="9"/>
        <v>0</v>
      </c>
    </row>
    <row r="618" spans="1:13" ht="20.25" x14ac:dyDescent="0.3">
      <c r="A618">
        <v>613</v>
      </c>
      <c r="B618" s="7" t="str">
        <f>IFERROR(VLOOKUP(A618,Rec!$A$4:$H$1001,3,FALSE),"")</f>
        <v/>
      </c>
      <c r="C618" s="11"/>
      <c r="D618" s="12"/>
      <c r="E618" s="1"/>
      <c r="F618" s="1"/>
      <c r="G618" s="1"/>
      <c r="H618" s="1"/>
      <c r="I618" s="1"/>
      <c r="J618" s="1"/>
      <c r="K618" s="1"/>
      <c r="L618" s="1"/>
      <c r="M618" s="2">
        <f t="shared" si="9"/>
        <v>0</v>
      </c>
    </row>
    <row r="619" spans="1:13" ht="20.25" x14ac:dyDescent="0.3">
      <c r="A619">
        <v>614</v>
      </c>
      <c r="B619" s="7" t="str">
        <f>IFERROR(VLOOKUP(A619,Rec!$A$4:$H$1001,3,FALSE),"")</f>
        <v/>
      </c>
      <c r="C619" s="11"/>
      <c r="D619" s="12"/>
      <c r="E619" s="1"/>
      <c r="F619" s="1"/>
      <c r="G619" s="1"/>
      <c r="H619" s="1"/>
      <c r="I619" s="1"/>
      <c r="J619" s="1"/>
      <c r="K619" s="1"/>
      <c r="L619" s="1"/>
      <c r="M619" s="2">
        <f t="shared" si="9"/>
        <v>0</v>
      </c>
    </row>
    <row r="620" spans="1:13" ht="20.25" x14ac:dyDescent="0.3">
      <c r="A620">
        <v>615</v>
      </c>
      <c r="B620" s="7" t="str">
        <f>IFERROR(VLOOKUP(A620,Rec!$A$4:$H$1001,3,FALSE),"")</f>
        <v/>
      </c>
      <c r="C620" s="11"/>
      <c r="D620" s="12"/>
      <c r="E620" s="1"/>
      <c r="F620" s="1"/>
      <c r="G620" s="1"/>
      <c r="H620" s="1"/>
      <c r="I620" s="1"/>
      <c r="J620" s="1"/>
      <c r="K620" s="1"/>
      <c r="L620" s="1"/>
      <c r="M620" s="2">
        <f t="shared" si="9"/>
        <v>0</v>
      </c>
    </row>
    <row r="621" spans="1:13" ht="20.25" x14ac:dyDescent="0.3">
      <c r="A621">
        <v>616</v>
      </c>
      <c r="B621" s="7" t="str">
        <f>IFERROR(VLOOKUP(A621,Rec!$A$4:$H$1001,3,FALSE),"")</f>
        <v/>
      </c>
      <c r="C621" s="11"/>
      <c r="D621" s="12"/>
      <c r="E621" s="1"/>
      <c r="F621" s="1"/>
      <c r="G621" s="1"/>
      <c r="H621" s="1"/>
      <c r="I621" s="1"/>
      <c r="J621" s="1"/>
      <c r="K621" s="1"/>
      <c r="L621" s="1"/>
      <c r="M621" s="2">
        <f t="shared" si="9"/>
        <v>0</v>
      </c>
    </row>
    <row r="622" spans="1:13" ht="20.25" x14ac:dyDescent="0.3">
      <c r="A622">
        <v>617</v>
      </c>
      <c r="B622" s="7" t="str">
        <f>IFERROR(VLOOKUP(A622,Rec!$A$4:$H$1001,3,FALSE),"")</f>
        <v/>
      </c>
      <c r="C622" s="11"/>
      <c r="D622" s="12"/>
      <c r="E622" s="1"/>
      <c r="F622" s="1"/>
      <c r="G622" s="1"/>
      <c r="H622" s="1"/>
      <c r="I622" s="1"/>
      <c r="J622" s="1"/>
      <c r="K622" s="1"/>
      <c r="L622" s="1"/>
      <c r="M622" s="2">
        <f t="shared" si="9"/>
        <v>0</v>
      </c>
    </row>
    <row r="623" spans="1:13" ht="20.25" x14ac:dyDescent="0.3">
      <c r="A623">
        <v>618</v>
      </c>
      <c r="B623" s="7" t="str">
        <f>IFERROR(VLOOKUP(A623,Rec!$A$4:$H$1001,3,FALSE),"")</f>
        <v/>
      </c>
      <c r="C623" s="11"/>
      <c r="D623" s="12"/>
      <c r="E623" s="1"/>
      <c r="F623" s="1"/>
      <c r="G623" s="1"/>
      <c r="H623" s="1"/>
      <c r="I623" s="1"/>
      <c r="J623" s="1"/>
      <c r="K623" s="1"/>
      <c r="L623" s="1"/>
      <c r="M623" s="2">
        <f t="shared" si="9"/>
        <v>0</v>
      </c>
    </row>
    <row r="624" spans="1:13" ht="20.25" x14ac:dyDescent="0.3">
      <c r="A624">
        <v>619</v>
      </c>
      <c r="B624" s="7" t="str">
        <f>IFERROR(VLOOKUP(A624,Rec!$A$4:$H$1001,3,FALSE),"")</f>
        <v/>
      </c>
      <c r="C624" s="11"/>
      <c r="D624" s="12"/>
      <c r="E624" s="1"/>
      <c r="F624" s="1"/>
      <c r="G624" s="1"/>
      <c r="H624" s="1"/>
      <c r="I624" s="1"/>
      <c r="J624" s="1"/>
      <c r="K624" s="1"/>
      <c r="L624" s="1"/>
      <c r="M624" s="2">
        <f t="shared" si="9"/>
        <v>0</v>
      </c>
    </row>
    <row r="625" spans="1:13" ht="20.25" x14ac:dyDescent="0.3">
      <c r="A625">
        <v>620</v>
      </c>
      <c r="B625" s="7" t="str">
        <f>IFERROR(VLOOKUP(A625,Rec!$A$4:$H$1001,3,FALSE),"")</f>
        <v/>
      </c>
      <c r="C625" s="11"/>
      <c r="D625" s="12"/>
      <c r="E625" s="1"/>
      <c r="F625" s="1"/>
      <c r="G625" s="1"/>
      <c r="H625" s="1"/>
      <c r="I625" s="1"/>
      <c r="J625" s="1"/>
      <c r="K625" s="1"/>
      <c r="L625" s="1"/>
      <c r="M625" s="2">
        <f t="shared" si="9"/>
        <v>0</v>
      </c>
    </row>
    <row r="626" spans="1:13" ht="20.25" x14ac:dyDescent="0.3">
      <c r="A626">
        <v>621</v>
      </c>
      <c r="B626" s="7" t="str">
        <f>IFERROR(VLOOKUP(A626,Rec!$A$4:$H$1001,3,FALSE),"")</f>
        <v/>
      </c>
      <c r="C626" s="11"/>
      <c r="D626" s="12"/>
      <c r="E626" s="1"/>
      <c r="F626" s="1"/>
      <c r="G626" s="1"/>
      <c r="H626" s="1"/>
      <c r="I626" s="1"/>
      <c r="J626" s="1"/>
      <c r="K626" s="1"/>
      <c r="L626" s="1"/>
      <c r="M626" s="2">
        <f t="shared" si="9"/>
        <v>0</v>
      </c>
    </row>
    <row r="627" spans="1:13" ht="20.25" x14ac:dyDescent="0.3">
      <c r="A627">
        <v>622</v>
      </c>
      <c r="B627" s="7" t="str">
        <f>IFERROR(VLOOKUP(A627,Rec!$A$4:$H$1001,3,FALSE),"")</f>
        <v/>
      </c>
      <c r="C627" s="11"/>
      <c r="D627" s="12"/>
      <c r="E627" s="1"/>
      <c r="F627" s="1"/>
      <c r="G627" s="1"/>
      <c r="H627" s="1"/>
      <c r="I627" s="1"/>
      <c r="J627" s="1"/>
      <c r="K627" s="1"/>
      <c r="L627" s="1"/>
      <c r="M627" s="2">
        <f t="shared" si="9"/>
        <v>0</v>
      </c>
    </row>
    <row r="628" spans="1:13" ht="20.25" x14ac:dyDescent="0.3">
      <c r="A628">
        <v>623</v>
      </c>
      <c r="B628" s="7" t="str">
        <f>IFERROR(VLOOKUP(A628,Rec!$A$4:$H$1001,3,FALSE),"")</f>
        <v/>
      </c>
      <c r="C628" s="11"/>
      <c r="D628" s="12"/>
      <c r="E628" s="1"/>
      <c r="F628" s="1"/>
      <c r="G628" s="1"/>
      <c r="H628" s="1"/>
      <c r="I628" s="1"/>
      <c r="J628" s="1"/>
      <c r="K628" s="1"/>
      <c r="L628" s="1"/>
      <c r="M628" s="2">
        <f t="shared" si="9"/>
        <v>0</v>
      </c>
    </row>
    <row r="629" spans="1:13" ht="20.25" x14ac:dyDescent="0.3">
      <c r="A629">
        <v>624</v>
      </c>
      <c r="B629" s="7" t="str">
        <f>IFERROR(VLOOKUP(A629,Rec!$A$4:$H$1001,3,FALSE),"")</f>
        <v/>
      </c>
      <c r="C629" s="11"/>
      <c r="D629" s="12"/>
      <c r="E629" s="1"/>
      <c r="F629" s="1"/>
      <c r="G629" s="1"/>
      <c r="H629" s="1"/>
      <c r="I629" s="1"/>
      <c r="J629" s="1"/>
      <c r="K629" s="1"/>
      <c r="L629" s="1"/>
      <c r="M629" s="2">
        <f t="shared" si="9"/>
        <v>0</v>
      </c>
    </row>
    <row r="630" spans="1:13" ht="20.25" x14ac:dyDescent="0.3">
      <c r="A630">
        <v>625</v>
      </c>
      <c r="B630" s="7" t="str">
        <f>IFERROR(VLOOKUP(A630,Rec!$A$4:$H$1001,3,FALSE),"")</f>
        <v/>
      </c>
      <c r="C630" s="11"/>
      <c r="D630" s="12"/>
      <c r="E630" s="1"/>
      <c r="F630" s="1"/>
      <c r="G630" s="1"/>
      <c r="H630" s="1"/>
      <c r="I630" s="1"/>
      <c r="J630" s="1"/>
      <c r="K630" s="1"/>
      <c r="L630" s="1"/>
      <c r="M630" s="2">
        <f t="shared" si="9"/>
        <v>0</v>
      </c>
    </row>
    <row r="631" spans="1:13" ht="20.25" x14ac:dyDescent="0.3">
      <c r="A631">
        <v>626</v>
      </c>
      <c r="B631" s="7" t="str">
        <f>IFERROR(VLOOKUP(A631,Rec!$A$4:$H$1001,3,FALSE),"")</f>
        <v/>
      </c>
      <c r="C631" s="11"/>
      <c r="D631" s="12"/>
      <c r="E631" s="1"/>
      <c r="F631" s="1"/>
      <c r="G631" s="1"/>
      <c r="H631" s="1"/>
      <c r="I631" s="1"/>
      <c r="J631" s="1"/>
      <c r="K631" s="1"/>
      <c r="L631" s="1"/>
      <c r="M631" s="2">
        <f t="shared" si="9"/>
        <v>0</v>
      </c>
    </row>
    <row r="632" spans="1:13" ht="20.25" x14ac:dyDescent="0.3">
      <c r="A632">
        <v>627</v>
      </c>
      <c r="B632" s="7" t="str">
        <f>IFERROR(VLOOKUP(A632,Rec!$A$4:$H$1001,3,FALSE),"")</f>
        <v/>
      </c>
      <c r="C632" s="11"/>
      <c r="D632" s="12"/>
      <c r="E632" s="1"/>
      <c r="F632" s="1"/>
      <c r="G632" s="1"/>
      <c r="H632" s="1"/>
      <c r="I632" s="1"/>
      <c r="J632" s="1"/>
      <c r="K632" s="1"/>
      <c r="L632" s="1"/>
      <c r="M632" s="2">
        <f t="shared" si="9"/>
        <v>0</v>
      </c>
    </row>
    <row r="633" spans="1:13" ht="20.25" x14ac:dyDescent="0.3">
      <c r="A633">
        <v>628</v>
      </c>
      <c r="B633" s="7" t="str">
        <f>IFERROR(VLOOKUP(A633,Rec!$A$4:$H$1001,3,FALSE),"")</f>
        <v/>
      </c>
      <c r="C633" s="11"/>
      <c r="D633" s="12"/>
      <c r="E633" s="1"/>
      <c r="F633" s="1"/>
      <c r="G633" s="1"/>
      <c r="H633" s="1"/>
      <c r="I633" s="1"/>
      <c r="J633" s="1"/>
      <c r="K633" s="1"/>
      <c r="L633" s="1"/>
      <c r="M633" s="2">
        <f t="shared" si="9"/>
        <v>0</v>
      </c>
    </row>
    <row r="634" spans="1:13" ht="20.25" x14ac:dyDescent="0.3">
      <c r="A634">
        <v>629</v>
      </c>
      <c r="B634" s="7" t="str">
        <f>IFERROR(VLOOKUP(A634,Rec!$A$4:$H$1001,3,FALSE),"")</f>
        <v/>
      </c>
      <c r="C634" s="11"/>
      <c r="D634" s="12"/>
      <c r="E634" s="1"/>
      <c r="F634" s="1"/>
      <c r="G634" s="1"/>
      <c r="H634" s="1"/>
      <c r="I634" s="1"/>
      <c r="J634" s="1"/>
      <c r="K634" s="1"/>
      <c r="L634" s="1"/>
      <c r="M634" s="2">
        <f t="shared" si="9"/>
        <v>0</v>
      </c>
    </row>
    <row r="635" spans="1:13" ht="20.25" x14ac:dyDescent="0.3">
      <c r="A635">
        <v>630</v>
      </c>
      <c r="B635" s="7" t="str">
        <f>IFERROR(VLOOKUP(A635,Rec!$A$4:$H$1001,3,FALSE),"")</f>
        <v/>
      </c>
      <c r="C635" s="11"/>
      <c r="D635" s="12"/>
      <c r="E635" s="1"/>
      <c r="F635" s="1"/>
      <c r="G635" s="1"/>
      <c r="H635" s="1"/>
      <c r="I635" s="1"/>
      <c r="J635" s="1"/>
      <c r="K635" s="1"/>
      <c r="L635" s="1"/>
      <c r="M635" s="2">
        <f t="shared" si="9"/>
        <v>0</v>
      </c>
    </row>
    <row r="636" spans="1:13" ht="20.25" x14ac:dyDescent="0.3">
      <c r="A636">
        <v>631</v>
      </c>
      <c r="B636" s="7" t="str">
        <f>IFERROR(VLOOKUP(A636,Rec!$A$4:$H$1001,3,FALSE),"")</f>
        <v/>
      </c>
      <c r="C636" s="11"/>
      <c r="D636" s="12"/>
      <c r="E636" s="1"/>
      <c r="F636" s="1"/>
      <c r="G636" s="1"/>
      <c r="H636" s="1"/>
      <c r="I636" s="1"/>
      <c r="J636" s="1"/>
      <c r="K636" s="1"/>
      <c r="L636" s="1"/>
      <c r="M636" s="2">
        <f t="shared" si="9"/>
        <v>0</v>
      </c>
    </row>
    <row r="637" spans="1:13" ht="20.25" x14ac:dyDescent="0.3">
      <c r="A637">
        <v>632</v>
      </c>
      <c r="B637" s="7" t="str">
        <f>IFERROR(VLOOKUP(A637,Rec!$A$4:$H$1001,3,FALSE),"")</f>
        <v/>
      </c>
      <c r="C637" s="11"/>
      <c r="D637" s="12"/>
      <c r="E637" s="1"/>
      <c r="F637" s="1"/>
      <c r="G637" s="1"/>
      <c r="H637" s="1"/>
      <c r="I637" s="1"/>
      <c r="J637" s="1"/>
      <c r="K637" s="1"/>
      <c r="L637" s="1"/>
      <c r="M637" s="2">
        <f t="shared" si="9"/>
        <v>0</v>
      </c>
    </row>
    <row r="638" spans="1:13" ht="20.25" x14ac:dyDescent="0.3">
      <c r="A638">
        <v>633</v>
      </c>
      <c r="B638" s="7" t="str">
        <f>IFERROR(VLOOKUP(A638,Rec!$A$4:$H$1001,3,FALSE),"")</f>
        <v/>
      </c>
      <c r="C638" s="11"/>
      <c r="D638" s="12"/>
      <c r="E638" s="1"/>
      <c r="F638" s="1"/>
      <c r="G638" s="1"/>
      <c r="H638" s="1"/>
      <c r="I638" s="1"/>
      <c r="J638" s="1"/>
      <c r="K638" s="1"/>
      <c r="L638" s="1"/>
      <c r="M638" s="2">
        <f t="shared" si="9"/>
        <v>0</v>
      </c>
    </row>
    <row r="639" spans="1:13" ht="20.25" x14ac:dyDescent="0.3">
      <c r="A639">
        <v>634</v>
      </c>
      <c r="B639" s="7" t="str">
        <f>IFERROR(VLOOKUP(A639,Rec!$A$4:$H$1001,3,FALSE),"")</f>
        <v/>
      </c>
      <c r="C639" s="11"/>
      <c r="D639" s="12"/>
      <c r="E639" s="1"/>
      <c r="F639" s="1"/>
      <c r="G639" s="1"/>
      <c r="H639" s="1"/>
      <c r="I639" s="1"/>
      <c r="J639" s="1"/>
      <c r="K639" s="1"/>
      <c r="L639" s="1"/>
      <c r="M639" s="2">
        <f t="shared" si="9"/>
        <v>0</v>
      </c>
    </row>
    <row r="640" spans="1:13" ht="20.25" x14ac:dyDescent="0.3">
      <c r="A640">
        <v>635</v>
      </c>
      <c r="B640" s="7" t="str">
        <f>IFERROR(VLOOKUP(A640,Rec!$A$4:$H$1001,3,FALSE),"")</f>
        <v/>
      </c>
      <c r="C640" s="11"/>
      <c r="D640" s="12"/>
      <c r="E640" s="1"/>
      <c r="F640" s="1"/>
      <c r="G640" s="1"/>
      <c r="H640" s="1"/>
      <c r="I640" s="1"/>
      <c r="J640" s="1"/>
      <c r="K640" s="1"/>
      <c r="L640" s="1"/>
      <c r="M640" s="2">
        <f t="shared" si="9"/>
        <v>0</v>
      </c>
    </row>
    <row r="641" spans="1:13" ht="20.25" x14ac:dyDescent="0.3">
      <c r="A641">
        <v>636</v>
      </c>
      <c r="B641" s="7" t="str">
        <f>IFERROR(VLOOKUP(A641,Rec!$A$4:$H$1001,3,FALSE),"")</f>
        <v/>
      </c>
      <c r="C641" s="11"/>
      <c r="D641" s="12"/>
      <c r="E641" s="1"/>
      <c r="F641" s="1"/>
      <c r="G641" s="1"/>
      <c r="H641" s="1"/>
      <c r="I641" s="1"/>
      <c r="J641" s="1"/>
      <c r="K641" s="1"/>
      <c r="L641" s="1"/>
      <c r="M641" s="2">
        <f t="shared" si="9"/>
        <v>0</v>
      </c>
    </row>
    <row r="642" spans="1:13" ht="20.25" x14ac:dyDescent="0.3">
      <c r="A642">
        <v>637</v>
      </c>
      <c r="B642" s="7" t="str">
        <f>IFERROR(VLOOKUP(A642,Rec!$A$4:$H$1001,3,FALSE),"")</f>
        <v/>
      </c>
      <c r="C642" s="11"/>
      <c r="D642" s="12"/>
      <c r="E642" s="1"/>
      <c r="F642" s="1"/>
      <c r="G642" s="1"/>
      <c r="H642" s="1"/>
      <c r="I642" s="1"/>
      <c r="J642" s="1"/>
      <c r="K642" s="1"/>
      <c r="L642" s="1"/>
      <c r="M642" s="2">
        <f t="shared" si="9"/>
        <v>0</v>
      </c>
    </row>
    <row r="643" spans="1:13" ht="20.25" x14ac:dyDescent="0.3">
      <c r="A643">
        <v>638</v>
      </c>
      <c r="B643" s="7" t="str">
        <f>IFERROR(VLOOKUP(A643,Rec!$A$4:$H$1001,3,FALSE),"")</f>
        <v/>
      </c>
      <c r="C643" s="11"/>
      <c r="D643" s="12"/>
      <c r="E643" s="1"/>
      <c r="F643" s="1"/>
      <c r="G643" s="1"/>
      <c r="H643" s="1"/>
      <c r="I643" s="1"/>
      <c r="J643" s="1"/>
      <c r="K643" s="1"/>
      <c r="L643" s="1"/>
      <c r="M643" s="2">
        <f t="shared" si="9"/>
        <v>0</v>
      </c>
    </row>
    <row r="644" spans="1:13" ht="20.25" x14ac:dyDescent="0.3">
      <c r="A644">
        <v>639</v>
      </c>
      <c r="B644" s="7" t="str">
        <f>IFERROR(VLOOKUP(A644,Rec!$A$4:$H$1001,3,FALSE),"")</f>
        <v/>
      </c>
      <c r="C644" s="11"/>
      <c r="D644" s="12"/>
      <c r="E644" s="1"/>
      <c r="F644" s="1"/>
      <c r="G644" s="1"/>
      <c r="H644" s="1"/>
      <c r="I644" s="1"/>
      <c r="J644" s="1"/>
      <c r="K644" s="1"/>
      <c r="L644" s="1"/>
      <c r="M644" s="2">
        <f t="shared" si="9"/>
        <v>0</v>
      </c>
    </row>
    <row r="645" spans="1:13" ht="20.25" x14ac:dyDescent="0.3">
      <c r="A645">
        <v>640</v>
      </c>
      <c r="B645" s="7" t="str">
        <f>IFERROR(VLOOKUP(A645,Rec!$A$4:$H$1001,3,FALSE),"")</f>
        <v/>
      </c>
      <c r="C645" s="11"/>
      <c r="D645" s="12"/>
      <c r="E645" s="1"/>
      <c r="F645" s="1"/>
      <c r="G645" s="1"/>
      <c r="H645" s="1"/>
      <c r="I645" s="1"/>
      <c r="J645" s="1"/>
      <c r="K645" s="1"/>
      <c r="L645" s="1"/>
      <c r="M645" s="2">
        <f t="shared" si="9"/>
        <v>0</v>
      </c>
    </row>
    <row r="646" spans="1:13" ht="20.25" x14ac:dyDescent="0.3">
      <c r="A646">
        <v>641</v>
      </c>
      <c r="B646" s="7" t="str">
        <f>IFERROR(VLOOKUP(A646,Rec!$A$4:$H$1001,3,FALSE),"")</f>
        <v/>
      </c>
      <c r="C646" s="11"/>
      <c r="D646" s="12"/>
      <c r="E646" s="1"/>
      <c r="F646" s="1"/>
      <c r="G646" s="1"/>
      <c r="H646" s="1"/>
      <c r="I646" s="1"/>
      <c r="J646" s="1"/>
      <c r="K646" s="1"/>
      <c r="L646" s="1"/>
      <c r="M646" s="2">
        <f t="shared" si="9"/>
        <v>0</v>
      </c>
    </row>
    <row r="647" spans="1:13" ht="20.25" x14ac:dyDescent="0.3">
      <c r="A647">
        <v>642</v>
      </c>
      <c r="B647" s="7" t="str">
        <f>IFERROR(VLOOKUP(A647,Rec!$A$4:$H$1001,3,FALSE),"")</f>
        <v/>
      </c>
      <c r="C647" s="11"/>
      <c r="D647" s="12"/>
      <c r="E647" s="1"/>
      <c r="F647" s="1"/>
      <c r="G647" s="1"/>
      <c r="H647" s="1"/>
      <c r="I647" s="1"/>
      <c r="J647" s="1"/>
      <c r="K647" s="1"/>
      <c r="L647" s="1"/>
      <c r="M647" s="2">
        <f t="shared" si="9"/>
        <v>0</v>
      </c>
    </row>
    <row r="648" spans="1:13" ht="20.25" x14ac:dyDescent="0.3">
      <c r="A648">
        <v>643</v>
      </c>
      <c r="B648" s="7" t="str">
        <f>IFERROR(VLOOKUP(A648,Rec!$A$4:$H$1001,3,FALSE),"")</f>
        <v/>
      </c>
      <c r="C648" s="11"/>
      <c r="D648" s="12"/>
      <c r="E648" s="1"/>
      <c r="F648" s="1"/>
      <c r="G648" s="1"/>
      <c r="H648" s="1"/>
      <c r="I648" s="1"/>
      <c r="J648" s="1"/>
      <c r="K648" s="1"/>
      <c r="L648" s="1"/>
      <c r="M648" s="2">
        <f t="shared" ref="M648:M711" si="10">IFERROR(K648-L648,"")</f>
        <v>0</v>
      </c>
    </row>
    <row r="649" spans="1:13" ht="20.25" x14ac:dyDescent="0.3">
      <c r="A649">
        <v>644</v>
      </c>
      <c r="B649" s="7" t="str">
        <f>IFERROR(VLOOKUP(A649,Rec!$A$4:$H$1001,3,FALSE),"")</f>
        <v/>
      </c>
      <c r="C649" s="11"/>
      <c r="D649" s="12"/>
      <c r="E649" s="1"/>
      <c r="F649" s="1"/>
      <c r="G649" s="1"/>
      <c r="H649" s="1"/>
      <c r="I649" s="1"/>
      <c r="J649" s="1"/>
      <c r="K649" s="1"/>
      <c r="L649" s="1"/>
      <c r="M649" s="2">
        <f t="shared" si="10"/>
        <v>0</v>
      </c>
    </row>
    <row r="650" spans="1:13" ht="20.25" x14ac:dyDescent="0.3">
      <c r="A650">
        <v>645</v>
      </c>
      <c r="B650" s="7" t="str">
        <f>IFERROR(VLOOKUP(A650,Rec!$A$4:$H$1001,3,FALSE),"")</f>
        <v/>
      </c>
      <c r="C650" s="11"/>
      <c r="D650" s="12"/>
      <c r="E650" s="1"/>
      <c r="F650" s="1"/>
      <c r="G650" s="1"/>
      <c r="H650" s="1"/>
      <c r="I650" s="1"/>
      <c r="J650" s="1"/>
      <c r="K650" s="1"/>
      <c r="L650" s="1"/>
      <c r="M650" s="2">
        <f t="shared" si="10"/>
        <v>0</v>
      </c>
    </row>
    <row r="651" spans="1:13" ht="20.25" x14ac:dyDescent="0.3">
      <c r="A651">
        <v>646</v>
      </c>
      <c r="B651" s="7" t="str">
        <f>IFERROR(VLOOKUP(A651,Rec!$A$4:$H$1001,3,FALSE),"")</f>
        <v/>
      </c>
      <c r="C651" s="11"/>
      <c r="D651" s="12"/>
      <c r="E651" s="1"/>
      <c r="F651" s="1"/>
      <c r="G651" s="1"/>
      <c r="H651" s="1"/>
      <c r="I651" s="1"/>
      <c r="J651" s="1"/>
      <c r="K651" s="1"/>
      <c r="L651" s="1"/>
      <c r="M651" s="2">
        <f t="shared" si="10"/>
        <v>0</v>
      </c>
    </row>
    <row r="652" spans="1:13" ht="20.25" x14ac:dyDescent="0.3">
      <c r="A652">
        <v>647</v>
      </c>
      <c r="B652" s="7" t="str">
        <f>IFERROR(VLOOKUP(A652,Rec!$A$4:$H$1001,3,FALSE),"")</f>
        <v/>
      </c>
      <c r="C652" s="11"/>
      <c r="D652" s="12"/>
      <c r="E652" s="1"/>
      <c r="F652" s="1"/>
      <c r="G652" s="1"/>
      <c r="H652" s="1"/>
      <c r="I652" s="1"/>
      <c r="J652" s="1"/>
      <c r="K652" s="1"/>
      <c r="L652" s="1"/>
      <c r="M652" s="2">
        <f t="shared" si="10"/>
        <v>0</v>
      </c>
    </row>
    <row r="653" spans="1:13" ht="20.25" x14ac:dyDescent="0.3">
      <c r="A653">
        <v>648</v>
      </c>
      <c r="B653" s="7" t="str">
        <f>IFERROR(VLOOKUP(A653,Rec!$A$4:$H$1001,3,FALSE),"")</f>
        <v/>
      </c>
      <c r="C653" s="11"/>
      <c r="D653" s="12"/>
      <c r="E653" s="1"/>
      <c r="F653" s="1"/>
      <c r="G653" s="1"/>
      <c r="H653" s="1"/>
      <c r="I653" s="1"/>
      <c r="J653" s="1"/>
      <c r="K653" s="1"/>
      <c r="L653" s="1"/>
      <c r="M653" s="2">
        <f t="shared" si="10"/>
        <v>0</v>
      </c>
    </row>
    <row r="654" spans="1:13" ht="20.25" x14ac:dyDescent="0.3">
      <c r="A654">
        <v>649</v>
      </c>
      <c r="B654" s="7" t="str">
        <f>IFERROR(VLOOKUP(A654,Rec!$A$4:$H$1001,3,FALSE),"")</f>
        <v/>
      </c>
      <c r="C654" s="11"/>
      <c r="D654" s="12"/>
      <c r="E654" s="1"/>
      <c r="F654" s="1"/>
      <c r="G654" s="1"/>
      <c r="H654" s="1"/>
      <c r="I654" s="1"/>
      <c r="J654" s="1"/>
      <c r="K654" s="1"/>
      <c r="L654" s="1"/>
      <c r="M654" s="2">
        <f t="shared" si="10"/>
        <v>0</v>
      </c>
    </row>
    <row r="655" spans="1:13" ht="20.25" x14ac:dyDescent="0.3">
      <c r="A655">
        <v>650</v>
      </c>
      <c r="B655" s="7" t="str">
        <f>IFERROR(VLOOKUP(A655,Rec!$A$4:$H$1001,3,FALSE),"")</f>
        <v/>
      </c>
      <c r="C655" s="11"/>
      <c r="D655" s="12"/>
      <c r="E655" s="1"/>
      <c r="F655" s="1"/>
      <c r="G655" s="1"/>
      <c r="H655" s="1"/>
      <c r="I655" s="1"/>
      <c r="J655" s="1"/>
      <c r="K655" s="1"/>
      <c r="L655" s="1"/>
      <c r="M655" s="2">
        <f t="shared" si="10"/>
        <v>0</v>
      </c>
    </row>
    <row r="656" spans="1:13" ht="20.25" x14ac:dyDescent="0.3">
      <c r="A656">
        <v>651</v>
      </c>
      <c r="B656" s="7" t="str">
        <f>IFERROR(VLOOKUP(A656,Rec!$A$4:$H$1001,3,FALSE),"")</f>
        <v/>
      </c>
      <c r="C656" s="11"/>
      <c r="D656" s="12"/>
      <c r="E656" s="1"/>
      <c r="F656" s="1"/>
      <c r="G656" s="1"/>
      <c r="H656" s="1"/>
      <c r="I656" s="1"/>
      <c r="J656" s="1"/>
      <c r="K656" s="1"/>
      <c r="L656" s="1"/>
      <c r="M656" s="2">
        <f t="shared" si="10"/>
        <v>0</v>
      </c>
    </row>
    <row r="657" spans="1:13" ht="20.25" x14ac:dyDescent="0.3">
      <c r="A657">
        <v>652</v>
      </c>
      <c r="B657" s="7" t="str">
        <f>IFERROR(VLOOKUP(A657,Rec!$A$4:$H$1001,3,FALSE),"")</f>
        <v/>
      </c>
      <c r="C657" s="11"/>
      <c r="D657" s="12"/>
      <c r="E657" s="1"/>
      <c r="F657" s="1"/>
      <c r="G657" s="1"/>
      <c r="H657" s="1"/>
      <c r="I657" s="1"/>
      <c r="J657" s="1"/>
      <c r="K657" s="1"/>
      <c r="L657" s="1"/>
      <c r="M657" s="2">
        <f t="shared" si="10"/>
        <v>0</v>
      </c>
    </row>
    <row r="658" spans="1:13" ht="20.25" x14ac:dyDescent="0.3">
      <c r="A658">
        <v>653</v>
      </c>
      <c r="B658" s="7" t="str">
        <f>IFERROR(VLOOKUP(A658,Rec!$A$4:$H$1001,3,FALSE),"")</f>
        <v/>
      </c>
      <c r="C658" s="11"/>
      <c r="D658" s="12"/>
      <c r="E658" s="1"/>
      <c r="F658" s="1"/>
      <c r="G658" s="1"/>
      <c r="H658" s="1"/>
      <c r="I658" s="1"/>
      <c r="J658" s="1"/>
      <c r="K658" s="1"/>
      <c r="L658" s="1"/>
      <c r="M658" s="2">
        <f t="shared" si="10"/>
        <v>0</v>
      </c>
    </row>
    <row r="659" spans="1:13" ht="20.25" x14ac:dyDescent="0.3">
      <c r="A659">
        <v>654</v>
      </c>
      <c r="B659" s="7" t="str">
        <f>IFERROR(VLOOKUP(A659,Rec!$A$4:$H$1001,3,FALSE),"")</f>
        <v/>
      </c>
      <c r="C659" s="11"/>
      <c r="D659" s="12"/>
      <c r="E659" s="1"/>
      <c r="F659" s="1"/>
      <c r="G659" s="1"/>
      <c r="H659" s="1"/>
      <c r="I659" s="1"/>
      <c r="J659" s="1"/>
      <c r="K659" s="1"/>
      <c r="L659" s="1"/>
      <c r="M659" s="2">
        <f t="shared" si="10"/>
        <v>0</v>
      </c>
    </row>
    <row r="660" spans="1:13" ht="20.25" x14ac:dyDescent="0.3">
      <c r="A660">
        <v>655</v>
      </c>
      <c r="B660" s="7" t="str">
        <f>IFERROR(VLOOKUP(A660,Rec!$A$4:$H$1001,3,FALSE),"")</f>
        <v/>
      </c>
      <c r="C660" s="11"/>
      <c r="D660" s="12"/>
      <c r="E660" s="1"/>
      <c r="F660" s="1"/>
      <c r="G660" s="1"/>
      <c r="H660" s="1"/>
      <c r="I660" s="1"/>
      <c r="J660" s="1"/>
      <c r="K660" s="1"/>
      <c r="L660" s="1"/>
      <c r="M660" s="2">
        <f t="shared" si="10"/>
        <v>0</v>
      </c>
    </row>
    <row r="661" spans="1:13" ht="20.25" x14ac:dyDescent="0.3">
      <c r="A661">
        <v>656</v>
      </c>
      <c r="B661" s="7" t="str">
        <f>IFERROR(VLOOKUP(A661,Rec!$A$4:$H$1001,3,FALSE),"")</f>
        <v/>
      </c>
      <c r="C661" s="11"/>
      <c r="D661" s="12"/>
      <c r="E661" s="1"/>
      <c r="F661" s="1"/>
      <c r="G661" s="1"/>
      <c r="H661" s="1"/>
      <c r="I661" s="1"/>
      <c r="J661" s="1"/>
      <c r="K661" s="1"/>
      <c r="L661" s="1"/>
      <c r="M661" s="2">
        <f t="shared" si="10"/>
        <v>0</v>
      </c>
    </row>
    <row r="662" spans="1:13" ht="20.25" x14ac:dyDescent="0.3">
      <c r="A662">
        <v>657</v>
      </c>
      <c r="B662" s="7" t="str">
        <f>IFERROR(VLOOKUP(A662,Rec!$A$4:$H$1001,3,FALSE),"")</f>
        <v/>
      </c>
      <c r="C662" s="11"/>
      <c r="D662" s="12"/>
      <c r="E662" s="1"/>
      <c r="F662" s="1"/>
      <c r="G662" s="1"/>
      <c r="H662" s="1"/>
      <c r="I662" s="1"/>
      <c r="J662" s="1"/>
      <c r="K662" s="1"/>
      <c r="L662" s="1"/>
      <c r="M662" s="2">
        <f t="shared" si="10"/>
        <v>0</v>
      </c>
    </row>
    <row r="663" spans="1:13" ht="20.25" x14ac:dyDescent="0.3">
      <c r="A663">
        <v>658</v>
      </c>
      <c r="B663" s="7" t="str">
        <f>IFERROR(VLOOKUP(A663,Rec!$A$4:$H$1001,3,FALSE),"")</f>
        <v/>
      </c>
      <c r="C663" s="11"/>
      <c r="D663" s="12"/>
      <c r="E663" s="1"/>
      <c r="F663" s="1"/>
      <c r="G663" s="1"/>
      <c r="H663" s="1"/>
      <c r="I663" s="1"/>
      <c r="J663" s="1"/>
      <c r="K663" s="1"/>
      <c r="L663" s="1"/>
      <c r="M663" s="2">
        <f t="shared" si="10"/>
        <v>0</v>
      </c>
    </row>
    <row r="664" spans="1:13" ht="20.25" x14ac:dyDescent="0.3">
      <c r="A664">
        <v>659</v>
      </c>
      <c r="B664" s="7" t="str">
        <f>IFERROR(VLOOKUP(A664,Rec!$A$4:$H$1001,3,FALSE),"")</f>
        <v/>
      </c>
      <c r="C664" s="11"/>
      <c r="D664" s="12"/>
      <c r="E664" s="1"/>
      <c r="F664" s="1"/>
      <c r="G664" s="1"/>
      <c r="H664" s="1"/>
      <c r="I664" s="1"/>
      <c r="J664" s="1"/>
      <c r="K664" s="1"/>
      <c r="L664" s="1"/>
      <c r="M664" s="2">
        <f t="shared" si="10"/>
        <v>0</v>
      </c>
    </row>
    <row r="665" spans="1:13" ht="20.25" x14ac:dyDescent="0.3">
      <c r="A665">
        <v>660</v>
      </c>
      <c r="B665" s="7" t="str">
        <f>IFERROR(VLOOKUP(A665,Rec!$A$4:$H$1001,3,FALSE),"")</f>
        <v/>
      </c>
      <c r="C665" s="11"/>
      <c r="D665" s="12"/>
      <c r="E665" s="1"/>
      <c r="F665" s="1"/>
      <c r="G665" s="1"/>
      <c r="H665" s="1"/>
      <c r="I665" s="1"/>
      <c r="J665" s="1"/>
      <c r="K665" s="1"/>
      <c r="L665" s="1"/>
      <c r="M665" s="2">
        <f t="shared" si="10"/>
        <v>0</v>
      </c>
    </row>
    <row r="666" spans="1:13" ht="20.25" x14ac:dyDescent="0.3">
      <c r="A666">
        <v>661</v>
      </c>
      <c r="B666" s="7" t="str">
        <f>IFERROR(VLOOKUP(A666,Rec!$A$4:$H$1001,3,FALSE),"")</f>
        <v/>
      </c>
      <c r="C666" s="11"/>
      <c r="D666" s="12"/>
      <c r="E666" s="1"/>
      <c r="F666" s="1"/>
      <c r="G666" s="1"/>
      <c r="H666" s="1"/>
      <c r="I666" s="1"/>
      <c r="J666" s="1"/>
      <c r="K666" s="1"/>
      <c r="L666" s="1"/>
      <c r="M666" s="2">
        <f t="shared" si="10"/>
        <v>0</v>
      </c>
    </row>
    <row r="667" spans="1:13" ht="20.25" x14ac:dyDescent="0.3">
      <c r="A667">
        <v>662</v>
      </c>
      <c r="B667" s="7" t="str">
        <f>IFERROR(VLOOKUP(A667,Rec!$A$4:$H$1001,3,FALSE),"")</f>
        <v/>
      </c>
      <c r="C667" s="11"/>
      <c r="D667" s="12"/>
      <c r="E667" s="1"/>
      <c r="F667" s="1"/>
      <c r="G667" s="1"/>
      <c r="H667" s="1"/>
      <c r="I667" s="1"/>
      <c r="J667" s="1"/>
      <c r="K667" s="1"/>
      <c r="L667" s="1"/>
      <c r="M667" s="2">
        <f t="shared" si="10"/>
        <v>0</v>
      </c>
    </row>
    <row r="668" spans="1:13" ht="20.25" x14ac:dyDescent="0.3">
      <c r="A668">
        <v>663</v>
      </c>
      <c r="B668" s="7" t="str">
        <f>IFERROR(VLOOKUP(A668,Rec!$A$4:$H$1001,3,FALSE),"")</f>
        <v/>
      </c>
      <c r="C668" s="11"/>
      <c r="D668" s="12"/>
      <c r="E668" s="1"/>
      <c r="F668" s="1"/>
      <c r="G668" s="1"/>
      <c r="H668" s="1"/>
      <c r="I668" s="1"/>
      <c r="J668" s="1"/>
      <c r="K668" s="1"/>
      <c r="L668" s="1"/>
      <c r="M668" s="2">
        <f t="shared" si="10"/>
        <v>0</v>
      </c>
    </row>
    <row r="669" spans="1:13" ht="20.25" x14ac:dyDescent="0.3">
      <c r="A669">
        <v>664</v>
      </c>
      <c r="B669" s="7" t="str">
        <f>IFERROR(VLOOKUP(A669,Rec!$A$4:$H$1001,3,FALSE),"")</f>
        <v/>
      </c>
      <c r="C669" s="11"/>
      <c r="D669" s="12"/>
      <c r="E669" s="1"/>
      <c r="F669" s="1"/>
      <c r="G669" s="1"/>
      <c r="H669" s="1"/>
      <c r="I669" s="1"/>
      <c r="J669" s="1"/>
      <c r="K669" s="1"/>
      <c r="L669" s="1"/>
      <c r="M669" s="2">
        <f t="shared" si="10"/>
        <v>0</v>
      </c>
    </row>
    <row r="670" spans="1:13" ht="20.25" x14ac:dyDescent="0.3">
      <c r="A670">
        <v>665</v>
      </c>
      <c r="B670" s="7" t="str">
        <f>IFERROR(VLOOKUP(A670,Rec!$A$4:$H$1001,3,FALSE),"")</f>
        <v/>
      </c>
      <c r="C670" s="11"/>
      <c r="D670" s="12"/>
      <c r="E670" s="1"/>
      <c r="F670" s="1"/>
      <c r="G670" s="1"/>
      <c r="H670" s="1"/>
      <c r="I670" s="1"/>
      <c r="J670" s="1"/>
      <c r="K670" s="1"/>
      <c r="L670" s="1"/>
      <c r="M670" s="2">
        <f t="shared" si="10"/>
        <v>0</v>
      </c>
    </row>
    <row r="671" spans="1:13" ht="20.25" x14ac:dyDescent="0.3">
      <c r="A671">
        <v>666</v>
      </c>
      <c r="B671" s="7" t="str">
        <f>IFERROR(VLOOKUP(A671,Rec!$A$4:$H$1001,3,FALSE),"")</f>
        <v/>
      </c>
      <c r="C671" s="11"/>
      <c r="D671" s="12"/>
      <c r="E671" s="1"/>
      <c r="F671" s="1"/>
      <c r="G671" s="1"/>
      <c r="H671" s="1"/>
      <c r="I671" s="1"/>
      <c r="J671" s="1"/>
      <c r="K671" s="1"/>
      <c r="L671" s="1"/>
      <c r="M671" s="2">
        <f t="shared" si="10"/>
        <v>0</v>
      </c>
    </row>
    <row r="672" spans="1:13" ht="20.25" x14ac:dyDescent="0.3">
      <c r="A672">
        <v>667</v>
      </c>
      <c r="B672" s="7" t="str">
        <f>IFERROR(VLOOKUP(A672,Rec!$A$4:$H$1001,3,FALSE),"")</f>
        <v/>
      </c>
      <c r="C672" s="11"/>
      <c r="D672" s="12"/>
      <c r="E672" s="1"/>
      <c r="F672" s="1"/>
      <c r="G672" s="1"/>
      <c r="H672" s="1"/>
      <c r="I672" s="1"/>
      <c r="J672" s="1"/>
      <c r="K672" s="1"/>
      <c r="L672" s="1"/>
      <c r="M672" s="2">
        <f t="shared" si="10"/>
        <v>0</v>
      </c>
    </row>
    <row r="673" spans="1:13" ht="20.25" x14ac:dyDescent="0.3">
      <c r="A673">
        <v>668</v>
      </c>
      <c r="B673" s="7" t="str">
        <f>IFERROR(VLOOKUP(A673,Rec!$A$4:$H$1001,3,FALSE),"")</f>
        <v/>
      </c>
      <c r="C673" s="11"/>
      <c r="D673" s="12"/>
      <c r="E673" s="1"/>
      <c r="F673" s="1"/>
      <c r="G673" s="1"/>
      <c r="H673" s="1"/>
      <c r="I673" s="1"/>
      <c r="J673" s="1"/>
      <c r="K673" s="1"/>
      <c r="L673" s="1"/>
      <c r="M673" s="2">
        <f t="shared" si="10"/>
        <v>0</v>
      </c>
    </row>
    <row r="674" spans="1:13" ht="20.25" x14ac:dyDescent="0.3">
      <c r="A674">
        <v>669</v>
      </c>
      <c r="B674" s="7" t="str">
        <f>IFERROR(VLOOKUP(A674,Rec!$A$4:$H$1001,3,FALSE),"")</f>
        <v/>
      </c>
      <c r="C674" s="11"/>
      <c r="D674" s="12"/>
      <c r="E674" s="1"/>
      <c r="F674" s="1"/>
      <c r="G674" s="1"/>
      <c r="H674" s="1"/>
      <c r="I674" s="1"/>
      <c r="J674" s="1"/>
      <c r="K674" s="1"/>
      <c r="L674" s="1"/>
      <c r="M674" s="2">
        <f t="shared" si="10"/>
        <v>0</v>
      </c>
    </row>
    <row r="675" spans="1:13" ht="20.25" x14ac:dyDescent="0.3">
      <c r="A675">
        <v>670</v>
      </c>
      <c r="B675" s="7" t="str">
        <f>IFERROR(VLOOKUP(A675,Rec!$A$4:$H$1001,3,FALSE),"")</f>
        <v/>
      </c>
      <c r="C675" s="11"/>
      <c r="D675" s="12"/>
      <c r="E675" s="1"/>
      <c r="F675" s="1"/>
      <c r="G675" s="1"/>
      <c r="H675" s="1"/>
      <c r="I675" s="1"/>
      <c r="J675" s="1"/>
      <c r="K675" s="1"/>
      <c r="L675" s="1"/>
      <c r="M675" s="2">
        <f t="shared" si="10"/>
        <v>0</v>
      </c>
    </row>
    <row r="676" spans="1:13" ht="20.25" x14ac:dyDescent="0.3">
      <c r="A676">
        <v>671</v>
      </c>
      <c r="B676" s="7" t="str">
        <f>IFERROR(VLOOKUP(A676,Rec!$A$4:$H$1001,3,FALSE),"")</f>
        <v/>
      </c>
      <c r="C676" s="11"/>
      <c r="D676" s="12"/>
      <c r="E676" s="1"/>
      <c r="F676" s="1"/>
      <c r="G676" s="1"/>
      <c r="H676" s="1"/>
      <c r="I676" s="1"/>
      <c r="J676" s="1"/>
      <c r="K676" s="1"/>
      <c r="L676" s="1"/>
      <c r="M676" s="2">
        <f t="shared" si="10"/>
        <v>0</v>
      </c>
    </row>
    <row r="677" spans="1:13" ht="20.25" x14ac:dyDescent="0.3">
      <c r="A677">
        <v>672</v>
      </c>
      <c r="B677" s="7" t="str">
        <f>IFERROR(VLOOKUP(A677,Rec!$A$4:$H$1001,3,FALSE),"")</f>
        <v/>
      </c>
      <c r="C677" s="11"/>
      <c r="D677" s="12"/>
      <c r="E677" s="1"/>
      <c r="F677" s="1"/>
      <c r="G677" s="1"/>
      <c r="H677" s="1"/>
      <c r="I677" s="1"/>
      <c r="J677" s="1"/>
      <c r="K677" s="1"/>
      <c r="L677" s="1"/>
      <c r="M677" s="2">
        <f t="shared" si="10"/>
        <v>0</v>
      </c>
    </row>
    <row r="678" spans="1:13" ht="20.25" x14ac:dyDescent="0.3">
      <c r="A678">
        <v>673</v>
      </c>
      <c r="B678" s="7" t="str">
        <f>IFERROR(VLOOKUP(A678,Rec!$A$4:$H$1001,3,FALSE),"")</f>
        <v/>
      </c>
      <c r="C678" s="11"/>
      <c r="D678" s="12"/>
      <c r="E678" s="1"/>
      <c r="F678" s="1"/>
      <c r="G678" s="1"/>
      <c r="H678" s="1"/>
      <c r="I678" s="1"/>
      <c r="J678" s="1"/>
      <c r="K678" s="1"/>
      <c r="L678" s="1"/>
      <c r="M678" s="2">
        <f t="shared" si="10"/>
        <v>0</v>
      </c>
    </row>
    <row r="679" spans="1:13" ht="20.25" x14ac:dyDescent="0.3">
      <c r="A679">
        <v>674</v>
      </c>
      <c r="B679" s="7" t="str">
        <f>IFERROR(VLOOKUP(A679,Rec!$A$4:$H$1001,3,FALSE),"")</f>
        <v/>
      </c>
      <c r="C679" s="11"/>
      <c r="D679" s="12"/>
      <c r="E679" s="1"/>
      <c r="F679" s="1"/>
      <c r="G679" s="1"/>
      <c r="H679" s="1"/>
      <c r="I679" s="1"/>
      <c r="J679" s="1"/>
      <c r="K679" s="1"/>
      <c r="L679" s="1"/>
      <c r="M679" s="2">
        <f t="shared" si="10"/>
        <v>0</v>
      </c>
    </row>
    <row r="680" spans="1:13" ht="20.25" x14ac:dyDescent="0.3">
      <c r="A680">
        <v>675</v>
      </c>
      <c r="B680" s="7" t="str">
        <f>IFERROR(VLOOKUP(A680,Rec!$A$4:$H$1001,3,FALSE),"")</f>
        <v/>
      </c>
      <c r="C680" s="11"/>
      <c r="D680" s="12"/>
      <c r="E680" s="1"/>
      <c r="F680" s="1"/>
      <c r="G680" s="1"/>
      <c r="H680" s="1"/>
      <c r="I680" s="1"/>
      <c r="J680" s="1"/>
      <c r="K680" s="1"/>
      <c r="L680" s="1"/>
      <c r="M680" s="2">
        <f t="shared" si="10"/>
        <v>0</v>
      </c>
    </row>
    <row r="681" spans="1:13" ht="20.25" x14ac:dyDescent="0.3">
      <c r="A681">
        <v>676</v>
      </c>
      <c r="B681" s="7" t="str">
        <f>IFERROR(VLOOKUP(A681,Rec!$A$4:$H$1001,3,FALSE),"")</f>
        <v/>
      </c>
      <c r="C681" s="11"/>
      <c r="D681" s="12"/>
      <c r="E681" s="1"/>
      <c r="F681" s="1"/>
      <c r="G681" s="1"/>
      <c r="H681" s="1"/>
      <c r="I681" s="1"/>
      <c r="J681" s="1"/>
      <c r="K681" s="1"/>
      <c r="L681" s="1"/>
      <c r="M681" s="2">
        <f t="shared" si="10"/>
        <v>0</v>
      </c>
    </row>
    <row r="682" spans="1:13" ht="20.25" x14ac:dyDescent="0.3">
      <c r="A682">
        <v>677</v>
      </c>
      <c r="B682" s="7" t="str">
        <f>IFERROR(VLOOKUP(A682,Rec!$A$4:$H$1001,3,FALSE),"")</f>
        <v/>
      </c>
      <c r="C682" s="11"/>
      <c r="D682" s="12"/>
      <c r="E682" s="1"/>
      <c r="F682" s="1"/>
      <c r="G682" s="1"/>
      <c r="H682" s="1"/>
      <c r="I682" s="1"/>
      <c r="J682" s="1"/>
      <c r="K682" s="1"/>
      <c r="L682" s="1"/>
      <c r="M682" s="2">
        <f t="shared" si="10"/>
        <v>0</v>
      </c>
    </row>
    <row r="683" spans="1:13" ht="20.25" x14ac:dyDescent="0.3">
      <c r="A683">
        <v>678</v>
      </c>
      <c r="B683" s="7" t="str">
        <f>IFERROR(VLOOKUP(A683,Rec!$A$4:$H$1001,3,FALSE),"")</f>
        <v/>
      </c>
      <c r="C683" s="11"/>
      <c r="D683" s="12"/>
      <c r="E683" s="1"/>
      <c r="F683" s="1"/>
      <c r="G683" s="1"/>
      <c r="H683" s="1"/>
      <c r="I683" s="1"/>
      <c r="J683" s="1"/>
      <c r="K683" s="1"/>
      <c r="L683" s="1"/>
      <c r="M683" s="2">
        <f t="shared" si="10"/>
        <v>0</v>
      </c>
    </row>
    <row r="684" spans="1:13" ht="20.25" x14ac:dyDescent="0.3">
      <c r="A684">
        <v>679</v>
      </c>
      <c r="B684" s="7" t="str">
        <f>IFERROR(VLOOKUP(A684,Rec!$A$4:$H$1001,3,FALSE),"")</f>
        <v/>
      </c>
      <c r="C684" s="11"/>
      <c r="D684" s="12"/>
      <c r="E684" s="1"/>
      <c r="F684" s="1"/>
      <c r="G684" s="1"/>
      <c r="H684" s="1"/>
      <c r="I684" s="1"/>
      <c r="J684" s="1"/>
      <c r="K684" s="1"/>
      <c r="L684" s="1"/>
      <c r="M684" s="2">
        <f t="shared" si="10"/>
        <v>0</v>
      </c>
    </row>
    <row r="685" spans="1:13" ht="20.25" x14ac:dyDescent="0.3">
      <c r="A685">
        <v>680</v>
      </c>
      <c r="B685" s="7" t="str">
        <f>IFERROR(VLOOKUP(A685,Rec!$A$4:$H$1001,3,FALSE),"")</f>
        <v/>
      </c>
      <c r="C685" s="11"/>
      <c r="D685" s="12"/>
      <c r="E685" s="1"/>
      <c r="F685" s="1"/>
      <c r="G685" s="1"/>
      <c r="H685" s="1"/>
      <c r="I685" s="1"/>
      <c r="J685" s="1"/>
      <c r="K685" s="1"/>
      <c r="L685" s="1"/>
      <c r="M685" s="2">
        <f t="shared" si="10"/>
        <v>0</v>
      </c>
    </row>
    <row r="686" spans="1:13" ht="20.25" x14ac:dyDescent="0.3">
      <c r="A686">
        <v>681</v>
      </c>
      <c r="B686" s="7" t="str">
        <f>IFERROR(VLOOKUP(A686,Rec!$A$4:$H$1001,3,FALSE),"")</f>
        <v/>
      </c>
      <c r="C686" s="11"/>
      <c r="D686" s="12"/>
      <c r="E686" s="1"/>
      <c r="F686" s="1"/>
      <c r="G686" s="1"/>
      <c r="H686" s="1"/>
      <c r="I686" s="1"/>
      <c r="J686" s="1"/>
      <c r="K686" s="1"/>
      <c r="L686" s="1"/>
      <c r="M686" s="2">
        <f t="shared" si="10"/>
        <v>0</v>
      </c>
    </row>
    <row r="687" spans="1:13" ht="20.25" x14ac:dyDescent="0.3">
      <c r="A687">
        <v>682</v>
      </c>
      <c r="B687" s="7" t="str">
        <f>IFERROR(VLOOKUP(A687,Rec!$A$4:$H$1001,3,FALSE),"")</f>
        <v/>
      </c>
      <c r="C687" s="11"/>
      <c r="D687" s="12"/>
      <c r="E687" s="1"/>
      <c r="F687" s="1"/>
      <c r="G687" s="1"/>
      <c r="H687" s="1"/>
      <c r="I687" s="1"/>
      <c r="J687" s="1"/>
      <c r="K687" s="1"/>
      <c r="L687" s="1"/>
      <c r="M687" s="2">
        <f t="shared" si="10"/>
        <v>0</v>
      </c>
    </row>
    <row r="688" spans="1:13" ht="20.25" x14ac:dyDescent="0.3">
      <c r="A688">
        <v>683</v>
      </c>
      <c r="B688" s="7" t="str">
        <f>IFERROR(VLOOKUP(A688,Rec!$A$4:$H$1001,3,FALSE),"")</f>
        <v/>
      </c>
      <c r="C688" s="11"/>
      <c r="D688" s="12"/>
      <c r="E688" s="1"/>
      <c r="F688" s="1"/>
      <c r="G688" s="1"/>
      <c r="H688" s="1"/>
      <c r="I688" s="1"/>
      <c r="J688" s="1"/>
      <c r="K688" s="1"/>
      <c r="L688" s="1"/>
      <c r="M688" s="2">
        <f t="shared" si="10"/>
        <v>0</v>
      </c>
    </row>
    <row r="689" spans="1:13" ht="20.25" x14ac:dyDescent="0.3">
      <c r="A689">
        <v>684</v>
      </c>
      <c r="B689" s="7" t="str">
        <f>IFERROR(VLOOKUP(A689,Rec!$A$4:$H$1001,3,FALSE),"")</f>
        <v/>
      </c>
      <c r="C689" s="11"/>
      <c r="D689" s="12"/>
      <c r="E689" s="1"/>
      <c r="F689" s="1"/>
      <c r="G689" s="1"/>
      <c r="H689" s="1"/>
      <c r="I689" s="1"/>
      <c r="J689" s="1"/>
      <c r="K689" s="1"/>
      <c r="L689" s="1"/>
      <c r="M689" s="2">
        <f t="shared" si="10"/>
        <v>0</v>
      </c>
    </row>
    <row r="690" spans="1:13" ht="20.25" x14ac:dyDescent="0.3">
      <c r="A690">
        <v>685</v>
      </c>
      <c r="B690" s="7" t="str">
        <f>IFERROR(VLOOKUP(A690,Rec!$A$4:$H$1001,3,FALSE),"")</f>
        <v/>
      </c>
      <c r="C690" s="11"/>
      <c r="D690" s="12"/>
      <c r="E690" s="1"/>
      <c r="F690" s="1"/>
      <c r="G690" s="1"/>
      <c r="H690" s="1"/>
      <c r="I690" s="1"/>
      <c r="J690" s="1"/>
      <c r="K690" s="1"/>
      <c r="L690" s="1"/>
      <c r="M690" s="2">
        <f t="shared" si="10"/>
        <v>0</v>
      </c>
    </row>
    <row r="691" spans="1:13" ht="20.25" x14ac:dyDescent="0.3">
      <c r="A691">
        <v>686</v>
      </c>
      <c r="B691" s="7" t="str">
        <f>IFERROR(VLOOKUP(A691,Rec!$A$4:$H$1001,3,FALSE),"")</f>
        <v/>
      </c>
      <c r="C691" s="11"/>
      <c r="D691" s="12"/>
      <c r="E691" s="1"/>
      <c r="F691" s="1"/>
      <c r="G691" s="1"/>
      <c r="H691" s="1"/>
      <c r="I691" s="1"/>
      <c r="J691" s="1"/>
      <c r="K691" s="1"/>
      <c r="L691" s="1"/>
      <c r="M691" s="2">
        <f t="shared" si="10"/>
        <v>0</v>
      </c>
    </row>
    <row r="692" spans="1:13" ht="20.25" x14ac:dyDescent="0.3">
      <c r="A692">
        <v>687</v>
      </c>
      <c r="B692" s="7" t="str">
        <f>IFERROR(VLOOKUP(A692,Rec!$A$4:$H$1001,3,FALSE),"")</f>
        <v/>
      </c>
      <c r="C692" s="11"/>
      <c r="D692" s="12"/>
      <c r="E692" s="1"/>
      <c r="F692" s="1"/>
      <c r="G692" s="1"/>
      <c r="H692" s="1"/>
      <c r="I692" s="1"/>
      <c r="J692" s="1"/>
      <c r="K692" s="1"/>
      <c r="L692" s="1"/>
      <c r="M692" s="2">
        <f t="shared" si="10"/>
        <v>0</v>
      </c>
    </row>
    <row r="693" spans="1:13" ht="20.25" x14ac:dyDescent="0.3">
      <c r="A693">
        <v>688</v>
      </c>
      <c r="B693" s="7" t="str">
        <f>IFERROR(VLOOKUP(A693,Rec!$A$4:$H$1001,3,FALSE),"")</f>
        <v/>
      </c>
      <c r="C693" s="11"/>
      <c r="D693" s="12"/>
      <c r="E693" s="1"/>
      <c r="F693" s="1"/>
      <c r="G693" s="1"/>
      <c r="H693" s="1"/>
      <c r="I693" s="1"/>
      <c r="J693" s="1"/>
      <c r="K693" s="1"/>
      <c r="L693" s="1"/>
      <c r="M693" s="2">
        <f t="shared" si="10"/>
        <v>0</v>
      </c>
    </row>
    <row r="694" spans="1:13" ht="20.25" x14ac:dyDescent="0.3">
      <c r="A694">
        <v>689</v>
      </c>
      <c r="B694" s="7" t="str">
        <f>IFERROR(VLOOKUP(A694,Rec!$A$4:$H$1001,3,FALSE),"")</f>
        <v/>
      </c>
      <c r="C694" s="11"/>
      <c r="D694" s="12"/>
      <c r="E694" s="1"/>
      <c r="F694" s="1"/>
      <c r="G694" s="1"/>
      <c r="H694" s="1"/>
      <c r="I694" s="1"/>
      <c r="J694" s="1"/>
      <c r="K694" s="1"/>
      <c r="L694" s="1"/>
      <c r="M694" s="2">
        <f t="shared" si="10"/>
        <v>0</v>
      </c>
    </row>
    <row r="695" spans="1:13" ht="20.25" x14ac:dyDescent="0.3">
      <c r="A695">
        <v>690</v>
      </c>
      <c r="B695" s="7" t="str">
        <f>IFERROR(VLOOKUP(A695,Rec!$A$4:$H$1001,3,FALSE),"")</f>
        <v/>
      </c>
      <c r="C695" s="11"/>
      <c r="D695" s="12"/>
      <c r="E695" s="1"/>
      <c r="F695" s="1"/>
      <c r="G695" s="1"/>
      <c r="H695" s="1"/>
      <c r="I695" s="1"/>
      <c r="J695" s="1"/>
      <c r="K695" s="1"/>
      <c r="L695" s="1"/>
      <c r="M695" s="2">
        <f t="shared" si="10"/>
        <v>0</v>
      </c>
    </row>
    <row r="696" spans="1:13" ht="20.25" x14ac:dyDescent="0.3">
      <c r="A696">
        <v>691</v>
      </c>
      <c r="B696" s="7" t="str">
        <f>IFERROR(VLOOKUP(A696,Rec!$A$4:$H$1001,3,FALSE),"")</f>
        <v/>
      </c>
      <c r="C696" s="11"/>
      <c r="D696" s="12"/>
      <c r="E696" s="1"/>
      <c r="F696" s="1"/>
      <c r="G696" s="1"/>
      <c r="H696" s="1"/>
      <c r="I696" s="1"/>
      <c r="J696" s="1"/>
      <c r="K696" s="1"/>
      <c r="L696" s="1"/>
      <c r="M696" s="2">
        <f t="shared" si="10"/>
        <v>0</v>
      </c>
    </row>
    <row r="697" spans="1:13" ht="20.25" x14ac:dyDescent="0.3">
      <c r="A697">
        <v>692</v>
      </c>
      <c r="B697" s="7" t="str">
        <f>IFERROR(VLOOKUP(A697,Rec!$A$4:$H$1001,3,FALSE),"")</f>
        <v/>
      </c>
      <c r="C697" s="11"/>
      <c r="D697" s="12"/>
      <c r="E697" s="1"/>
      <c r="F697" s="1"/>
      <c r="G697" s="1"/>
      <c r="H697" s="1"/>
      <c r="I697" s="1"/>
      <c r="J697" s="1"/>
      <c r="K697" s="1"/>
      <c r="L697" s="1"/>
      <c r="M697" s="2">
        <f t="shared" si="10"/>
        <v>0</v>
      </c>
    </row>
    <row r="698" spans="1:13" ht="20.25" x14ac:dyDescent="0.3">
      <c r="A698">
        <v>693</v>
      </c>
      <c r="B698" s="7" t="str">
        <f>IFERROR(VLOOKUP(A698,Rec!$A$4:$H$1001,3,FALSE),"")</f>
        <v/>
      </c>
      <c r="C698" s="11"/>
      <c r="D698" s="12"/>
      <c r="E698" s="1"/>
      <c r="F698" s="1"/>
      <c r="G698" s="1"/>
      <c r="H698" s="1"/>
      <c r="I698" s="1"/>
      <c r="J698" s="1"/>
      <c r="K698" s="1"/>
      <c r="L698" s="1"/>
      <c r="M698" s="2">
        <f t="shared" si="10"/>
        <v>0</v>
      </c>
    </row>
    <row r="699" spans="1:13" ht="20.25" x14ac:dyDescent="0.3">
      <c r="A699">
        <v>694</v>
      </c>
      <c r="B699" s="7" t="str">
        <f>IFERROR(VLOOKUP(A699,Rec!$A$4:$H$1001,3,FALSE),"")</f>
        <v/>
      </c>
      <c r="C699" s="11"/>
      <c r="D699" s="12"/>
      <c r="E699" s="1"/>
      <c r="F699" s="1"/>
      <c r="G699" s="1"/>
      <c r="H699" s="1"/>
      <c r="I699" s="1"/>
      <c r="J699" s="1"/>
      <c r="K699" s="1"/>
      <c r="L699" s="1"/>
      <c r="M699" s="2">
        <f t="shared" si="10"/>
        <v>0</v>
      </c>
    </row>
    <row r="700" spans="1:13" ht="20.25" x14ac:dyDescent="0.3">
      <c r="A700">
        <v>695</v>
      </c>
      <c r="B700" s="7" t="str">
        <f>IFERROR(VLOOKUP(A700,Rec!$A$4:$H$1001,3,FALSE),"")</f>
        <v/>
      </c>
      <c r="C700" s="11"/>
      <c r="D700" s="12"/>
      <c r="E700" s="1"/>
      <c r="F700" s="1"/>
      <c r="G700" s="1"/>
      <c r="H700" s="1"/>
      <c r="I700" s="1"/>
      <c r="J700" s="1"/>
      <c r="K700" s="1"/>
      <c r="L700" s="1"/>
      <c r="M700" s="2">
        <f t="shared" si="10"/>
        <v>0</v>
      </c>
    </row>
    <row r="701" spans="1:13" ht="20.25" x14ac:dyDescent="0.3">
      <c r="A701">
        <v>696</v>
      </c>
      <c r="B701" s="7" t="str">
        <f>IFERROR(VLOOKUP(A701,Rec!$A$4:$H$1001,3,FALSE),"")</f>
        <v/>
      </c>
      <c r="C701" s="11"/>
      <c r="D701" s="12"/>
      <c r="E701" s="1"/>
      <c r="F701" s="1"/>
      <c r="G701" s="1"/>
      <c r="H701" s="1"/>
      <c r="I701" s="1"/>
      <c r="J701" s="1"/>
      <c r="K701" s="1"/>
      <c r="L701" s="1"/>
      <c r="M701" s="2">
        <f t="shared" si="10"/>
        <v>0</v>
      </c>
    </row>
    <row r="702" spans="1:13" ht="20.25" x14ac:dyDescent="0.3">
      <c r="A702">
        <v>697</v>
      </c>
      <c r="B702" s="7" t="str">
        <f>IFERROR(VLOOKUP(A702,Rec!$A$4:$H$1001,3,FALSE),"")</f>
        <v/>
      </c>
      <c r="C702" s="11"/>
      <c r="D702" s="12"/>
      <c r="E702" s="1"/>
      <c r="F702" s="1"/>
      <c r="G702" s="1"/>
      <c r="H702" s="1"/>
      <c r="I702" s="1"/>
      <c r="J702" s="1"/>
      <c r="K702" s="1"/>
      <c r="L702" s="1"/>
      <c r="M702" s="2">
        <f t="shared" si="10"/>
        <v>0</v>
      </c>
    </row>
    <row r="703" spans="1:13" ht="20.25" x14ac:dyDescent="0.3">
      <c r="A703">
        <v>698</v>
      </c>
      <c r="B703" s="7" t="str">
        <f>IFERROR(VLOOKUP(A703,Rec!$A$4:$H$1001,3,FALSE),"")</f>
        <v/>
      </c>
      <c r="C703" s="11"/>
      <c r="D703" s="12"/>
      <c r="E703" s="1"/>
      <c r="F703" s="1"/>
      <c r="G703" s="1"/>
      <c r="H703" s="1"/>
      <c r="I703" s="1"/>
      <c r="J703" s="1"/>
      <c r="K703" s="1"/>
      <c r="L703" s="1"/>
      <c r="M703" s="2">
        <f t="shared" si="10"/>
        <v>0</v>
      </c>
    </row>
    <row r="704" spans="1:13" ht="20.25" x14ac:dyDescent="0.3">
      <c r="A704">
        <v>699</v>
      </c>
      <c r="B704" s="7" t="str">
        <f>IFERROR(VLOOKUP(A704,Rec!$A$4:$H$1001,3,FALSE),"")</f>
        <v/>
      </c>
      <c r="C704" s="11"/>
      <c r="D704" s="12"/>
      <c r="E704" s="1"/>
      <c r="F704" s="1"/>
      <c r="G704" s="1"/>
      <c r="H704" s="1"/>
      <c r="I704" s="1"/>
      <c r="J704" s="1"/>
      <c r="K704" s="1"/>
      <c r="L704" s="1"/>
      <c r="M704" s="2">
        <f t="shared" si="10"/>
        <v>0</v>
      </c>
    </row>
    <row r="705" spans="1:13" ht="20.25" x14ac:dyDescent="0.3">
      <c r="A705">
        <v>700</v>
      </c>
      <c r="B705" s="7" t="str">
        <f>IFERROR(VLOOKUP(A705,Rec!$A$4:$H$1001,3,FALSE),"")</f>
        <v/>
      </c>
      <c r="C705" s="11"/>
      <c r="D705" s="12"/>
      <c r="E705" s="1"/>
      <c r="F705" s="1"/>
      <c r="G705" s="1"/>
      <c r="H705" s="1"/>
      <c r="I705" s="1"/>
      <c r="J705" s="1"/>
      <c r="K705" s="1"/>
      <c r="L705" s="1"/>
      <c r="M705" s="2">
        <f t="shared" si="10"/>
        <v>0</v>
      </c>
    </row>
    <row r="706" spans="1:13" ht="20.25" x14ac:dyDescent="0.3">
      <c r="A706">
        <v>701</v>
      </c>
      <c r="B706" s="7" t="str">
        <f>IFERROR(VLOOKUP(A706,Rec!$A$4:$H$1001,3,FALSE),"")</f>
        <v/>
      </c>
      <c r="C706" s="11"/>
      <c r="D706" s="12"/>
      <c r="E706" s="1"/>
      <c r="F706" s="1"/>
      <c r="G706" s="1"/>
      <c r="H706" s="1"/>
      <c r="I706" s="1"/>
      <c r="J706" s="1"/>
      <c r="K706" s="1"/>
      <c r="L706" s="1"/>
      <c r="M706" s="2">
        <f t="shared" si="10"/>
        <v>0</v>
      </c>
    </row>
    <row r="707" spans="1:13" ht="20.25" x14ac:dyDescent="0.3">
      <c r="A707">
        <v>702</v>
      </c>
      <c r="B707" s="7" t="str">
        <f>IFERROR(VLOOKUP(A707,Rec!$A$4:$H$1001,3,FALSE),"")</f>
        <v/>
      </c>
      <c r="C707" s="11"/>
      <c r="D707" s="12"/>
      <c r="E707" s="1"/>
      <c r="F707" s="1"/>
      <c r="G707" s="1"/>
      <c r="H707" s="1"/>
      <c r="I707" s="1"/>
      <c r="J707" s="1"/>
      <c r="K707" s="1"/>
      <c r="L707" s="1"/>
      <c r="M707" s="2">
        <f t="shared" si="10"/>
        <v>0</v>
      </c>
    </row>
    <row r="708" spans="1:13" ht="20.25" x14ac:dyDescent="0.3">
      <c r="A708">
        <v>703</v>
      </c>
      <c r="B708" s="7" t="str">
        <f>IFERROR(VLOOKUP(A708,Rec!$A$4:$H$1001,3,FALSE),"")</f>
        <v/>
      </c>
      <c r="C708" s="11"/>
      <c r="D708" s="12"/>
      <c r="E708" s="1"/>
      <c r="F708" s="1"/>
      <c r="G708" s="1"/>
      <c r="H708" s="1"/>
      <c r="I708" s="1"/>
      <c r="J708" s="1"/>
      <c r="K708" s="1"/>
      <c r="L708" s="1"/>
      <c r="M708" s="2">
        <f t="shared" si="10"/>
        <v>0</v>
      </c>
    </row>
    <row r="709" spans="1:13" ht="20.25" x14ac:dyDescent="0.3">
      <c r="A709">
        <v>704</v>
      </c>
      <c r="B709" s="7" t="str">
        <f>IFERROR(VLOOKUP(A709,Rec!$A$4:$H$1001,3,FALSE),"")</f>
        <v/>
      </c>
      <c r="C709" s="11"/>
      <c r="D709" s="12"/>
      <c r="E709" s="1"/>
      <c r="F709" s="1"/>
      <c r="G709" s="1"/>
      <c r="H709" s="1"/>
      <c r="I709" s="1"/>
      <c r="J709" s="1"/>
      <c r="K709" s="1"/>
      <c r="L709" s="1"/>
      <c r="M709" s="2">
        <f t="shared" si="10"/>
        <v>0</v>
      </c>
    </row>
    <row r="710" spans="1:13" ht="20.25" x14ac:dyDescent="0.3">
      <c r="A710">
        <v>705</v>
      </c>
      <c r="B710" s="7" t="str">
        <f>IFERROR(VLOOKUP(A710,Rec!$A$4:$H$1001,3,FALSE),"")</f>
        <v/>
      </c>
      <c r="C710" s="11"/>
      <c r="D710" s="12"/>
      <c r="E710" s="1"/>
      <c r="F710" s="1"/>
      <c r="G710" s="1"/>
      <c r="H710" s="1"/>
      <c r="I710" s="1"/>
      <c r="J710" s="1"/>
      <c r="K710" s="1"/>
      <c r="L710" s="1"/>
      <c r="M710" s="2">
        <f t="shared" si="10"/>
        <v>0</v>
      </c>
    </row>
    <row r="711" spans="1:13" ht="20.25" x14ac:dyDescent="0.3">
      <c r="A711">
        <v>706</v>
      </c>
      <c r="B711" s="7" t="str">
        <f>IFERROR(VLOOKUP(A711,Rec!$A$4:$H$1001,3,FALSE),"")</f>
        <v/>
      </c>
      <c r="C711" s="11"/>
      <c r="D711" s="12"/>
      <c r="E711" s="1"/>
      <c r="F711" s="1"/>
      <c r="G711" s="1"/>
      <c r="H711" s="1"/>
      <c r="I711" s="1"/>
      <c r="J711" s="1"/>
      <c r="K711" s="1"/>
      <c r="L711" s="1"/>
      <c r="M711" s="2">
        <f t="shared" si="10"/>
        <v>0</v>
      </c>
    </row>
    <row r="712" spans="1:13" ht="20.25" x14ac:dyDescent="0.3">
      <c r="A712">
        <v>707</v>
      </c>
      <c r="B712" s="7" t="str">
        <f>IFERROR(VLOOKUP(A712,Rec!$A$4:$H$1001,3,FALSE),"")</f>
        <v/>
      </c>
      <c r="C712" s="11"/>
      <c r="D712" s="12"/>
      <c r="E712" s="1"/>
      <c r="F712" s="1"/>
      <c r="G712" s="1"/>
      <c r="H712" s="1"/>
      <c r="I712" s="1"/>
      <c r="J712" s="1"/>
      <c r="K712" s="1"/>
      <c r="L712" s="1"/>
      <c r="M712" s="2">
        <f t="shared" ref="M712:M775" si="11">IFERROR(K712-L712,"")</f>
        <v>0</v>
      </c>
    </row>
    <row r="713" spans="1:13" ht="20.25" x14ac:dyDescent="0.3">
      <c r="A713">
        <v>708</v>
      </c>
      <c r="B713" s="7" t="str">
        <f>IFERROR(VLOOKUP(A713,Rec!$A$4:$H$1001,3,FALSE),"")</f>
        <v/>
      </c>
      <c r="C713" s="11"/>
      <c r="D713" s="12"/>
      <c r="E713" s="1"/>
      <c r="F713" s="1"/>
      <c r="G713" s="1"/>
      <c r="H713" s="1"/>
      <c r="I713" s="1"/>
      <c r="J713" s="1"/>
      <c r="K713" s="1"/>
      <c r="L713" s="1"/>
      <c r="M713" s="2">
        <f t="shared" si="11"/>
        <v>0</v>
      </c>
    </row>
    <row r="714" spans="1:13" ht="20.25" x14ac:dyDescent="0.3">
      <c r="A714">
        <v>709</v>
      </c>
      <c r="B714" s="7" t="str">
        <f>IFERROR(VLOOKUP(A714,Rec!$A$4:$H$1001,3,FALSE),"")</f>
        <v/>
      </c>
      <c r="C714" s="11"/>
      <c r="D714" s="12"/>
      <c r="E714" s="1"/>
      <c r="F714" s="1"/>
      <c r="G714" s="1"/>
      <c r="H714" s="1"/>
      <c r="I714" s="1"/>
      <c r="J714" s="1"/>
      <c r="K714" s="1"/>
      <c r="L714" s="1"/>
      <c r="M714" s="2">
        <f t="shared" si="11"/>
        <v>0</v>
      </c>
    </row>
    <row r="715" spans="1:13" ht="20.25" x14ac:dyDescent="0.3">
      <c r="A715">
        <v>710</v>
      </c>
      <c r="B715" s="7" t="str">
        <f>IFERROR(VLOOKUP(A715,Rec!$A$4:$H$1001,3,FALSE),"")</f>
        <v/>
      </c>
      <c r="C715" s="11"/>
      <c r="D715" s="12"/>
      <c r="E715" s="1"/>
      <c r="F715" s="1"/>
      <c r="G715" s="1"/>
      <c r="H715" s="1"/>
      <c r="I715" s="1"/>
      <c r="J715" s="1"/>
      <c r="K715" s="1"/>
      <c r="L715" s="1"/>
      <c r="M715" s="2">
        <f t="shared" si="11"/>
        <v>0</v>
      </c>
    </row>
    <row r="716" spans="1:13" ht="20.25" x14ac:dyDescent="0.3">
      <c r="A716">
        <v>711</v>
      </c>
      <c r="B716" s="7" t="str">
        <f>IFERROR(VLOOKUP(A716,Rec!$A$4:$H$1001,3,FALSE),"")</f>
        <v/>
      </c>
      <c r="C716" s="11"/>
      <c r="D716" s="12"/>
      <c r="E716" s="1"/>
      <c r="F716" s="1"/>
      <c r="G716" s="1"/>
      <c r="H716" s="1"/>
      <c r="I716" s="1"/>
      <c r="J716" s="1"/>
      <c r="K716" s="1"/>
      <c r="L716" s="1"/>
      <c r="M716" s="2">
        <f t="shared" si="11"/>
        <v>0</v>
      </c>
    </row>
    <row r="717" spans="1:13" ht="20.25" x14ac:dyDescent="0.3">
      <c r="A717">
        <v>712</v>
      </c>
      <c r="B717" s="7" t="str">
        <f>IFERROR(VLOOKUP(A717,Rec!$A$4:$H$1001,3,FALSE),"")</f>
        <v/>
      </c>
      <c r="C717" s="11"/>
      <c r="D717" s="12"/>
      <c r="E717" s="1"/>
      <c r="F717" s="1"/>
      <c r="G717" s="1"/>
      <c r="H717" s="1"/>
      <c r="I717" s="1"/>
      <c r="J717" s="1"/>
      <c r="K717" s="1"/>
      <c r="L717" s="1"/>
      <c r="M717" s="2">
        <f t="shared" si="11"/>
        <v>0</v>
      </c>
    </row>
    <row r="718" spans="1:13" ht="20.25" x14ac:dyDescent="0.3">
      <c r="A718">
        <v>713</v>
      </c>
      <c r="B718" s="7" t="str">
        <f>IFERROR(VLOOKUP(A718,Rec!$A$4:$H$1001,3,FALSE),"")</f>
        <v/>
      </c>
      <c r="C718" s="11"/>
      <c r="D718" s="12"/>
      <c r="E718" s="1"/>
      <c r="F718" s="1"/>
      <c r="G718" s="1"/>
      <c r="H718" s="1"/>
      <c r="I718" s="1"/>
      <c r="J718" s="1"/>
      <c r="K718" s="1"/>
      <c r="L718" s="1"/>
      <c r="M718" s="2">
        <f t="shared" si="11"/>
        <v>0</v>
      </c>
    </row>
    <row r="719" spans="1:13" ht="20.25" x14ac:dyDescent="0.3">
      <c r="A719">
        <v>714</v>
      </c>
      <c r="B719" s="7" t="str">
        <f>IFERROR(VLOOKUP(A719,Rec!$A$4:$H$1001,3,FALSE),"")</f>
        <v/>
      </c>
      <c r="C719" s="11"/>
      <c r="D719" s="12"/>
      <c r="E719" s="1"/>
      <c r="F719" s="1"/>
      <c r="G719" s="1"/>
      <c r="H719" s="1"/>
      <c r="I719" s="1"/>
      <c r="J719" s="1"/>
      <c r="K719" s="1"/>
      <c r="L719" s="1"/>
      <c r="M719" s="2">
        <f t="shared" si="11"/>
        <v>0</v>
      </c>
    </row>
    <row r="720" spans="1:13" ht="20.25" x14ac:dyDescent="0.3">
      <c r="A720">
        <v>715</v>
      </c>
      <c r="B720" s="7" t="str">
        <f>IFERROR(VLOOKUP(A720,Rec!$A$4:$H$1001,3,FALSE),"")</f>
        <v/>
      </c>
      <c r="C720" s="11"/>
      <c r="D720" s="12"/>
      <c r="E720" s="1"/>
      <c r="F720" s="1"/>
      <c r="G720" s="1"/>
      <c r="H720" s="1"/>
      <c r="I720" s="1"/>
      <c r="J720" s="1"/>
      <c r="K720" s="1"/>
      <c r="L720" s="1"/>
      <c r="M720" s="2">
        <f t="shared" si="11"/>
        <v>0</v>
      </c>
    </row>
    <row r="721" spans="1:13" ht="20.25" x14ac:dyDescent="0.3">
      <c r="A721">
        <v>716</v>
      </c>
      <c r="B721" s="7" t="str">
        <f>IFERROR(VLOOKUP(A721,Rec!$A$4:$H$1001,3,FALSE),"")</f>
        <v/>
      </c>
      <c r="C721" s="11"/>
      <c r="D721" s="12"/>
      <c r="E721" s="1"/>
      <c r="F721" s="1"/>
      <c r="G721" s="1"/>
      <c r="H721" s="1"/>
      <c r="I721" s="1"/>
      <c r="J721" s="1"/>
      <c r="K721" s="1"/>
      <c r="L721" s="1"/>
      <c r="M721" s="2">
        <f t="shared" si="11"/>
        <v>0</v>
      </c>
    </row>
    <row r="722" spans="1:13" ht="20.25" x14ac:dyDescent="0.3">
      <c r="A722">
        <v>717</v>
      </c>
      <c r="B722" s="7" t="str">
        <f>IFERROR(VLOOKUP(A722,Rec!$A$4:$H$1001,3,FALSE),"")</f>
        <v/>
      </c>
      <c r="C722" s="11"/>
      <c r="D722" s="12"/>
      <c r="E722" s="1"/>
      <c r="F722" s="1"/>
      <c r="G722" s="1"/>
      <c r="H722" s="1"/>
      <c r="I722" s="1"/>
      <c r="J722" s="1"/>
      <c r="K722" s="1"/>
      <c r="L722" s="1"/>
      <c r="M722" s="2">
        <f t="shared" si="11"/>
        <v>0</v>
      </c>
    </row>
    <row r="723" spans="1:13" ht="20.25" x14ac:dyDescent="0.3">
      <c r="A723">
        <v>718</v>
      </c>
      <c r="B723" s="7" t="str">
        <f>IFERROR(VLOOKUP(A723,Rec!$A$4:$H$1001,3,FALSE),"")</f>
        <v/>
      </c>
      <c r="C723" s="11"/>
      <c r="D723" s="12"/>
      <c r="E723" s="1"/>
      <c r="F723" s="1"/>
      <c r="G723" s="1"/>
      <c r="H723" s="1"/>
      <c r="I723" s="1"/>
      <c r="J723" s="1"/>
      <c r="K723" s="1"/>
      <c r="L723" s="1"/>
      <c r="M723" s="2">
        <f t="shared" si="11"/>
        <v>0</v>
      </c>
    </row>
    <row r="724" spans="1:13" ht="20.25" x14ac:dyDescent="0.3">
      <c r="A724">
        <v>719</v>
      </c>
      <c r="B724" s="7" t="str">
        <f>IFERROR(VLOOKUP(A724,Rec!$A$4:$H$1001,3,FALSE),"")</f>
        <v/>
      </c>
      <c r="C724" s="11"/>
      <c r="D724" s="12"/>
      <c r="E724" s="1"/>
      <c r="F724" s="1"/>
      <c r="G724" s="1"/>
      <c r="H724" s="1"/>
      <c r="I724" s="1"/>
      <c r="J724" s="1"/>
      <c r="K724" s="1"/>
      <c r="L724" s="1"/>
      <c r="M724" s="2">
        <f t="shared" si="11"/>
        <v>0</v>
      </c>
    </row>
    <row r="725" spans="1:13" ht="20.25" x14ac:dyDescent="0.3">
      <c r="A725">
        <v>720</v>
      </c>
      <c r="B725" s="7" t="str">
        <f>IFERROR(VLOOKUP(A725,Rec!$A$4:$H$1001,3,FALSE),"")</f>
        <v/>
      </c>
      <c r="C725" s="11"/>
      <c r="D725" s="12"/>
      <c r="E725" s="1"/>
      <c r="F725" s="1"/>
      <c r="G725" s="1"/>
      <c r="H725" s="1"/>
      <c r="I725" s="1"/>
      <c r="J725" s="1"/>
      <c r="K725" s="1"/>
      <c r="L725" s="1"/>
      <c r="M725" s="2">
        <f t="shared" si="11"/>
        <v>0</v>
      </c>
    </row>
    <row r="726" spans="1:13" ht="20.25" x14ac:dyDescent="0.3">
      <c r="A726">
        <v>721</v>
      </c>
      <c r="B726" s="7" t="str">
        <f>IFERROR(VLOOKUP(A726,Rec!$A$4:$H$1001,3,FALSE),"")</f>
        <v/>
      </c>
      <c r="C726" s="11"/>
      <c r="D726" s="12"/>
      <c r="E726" s="1"/>
      <c r="F726" s="1"/>
      <c r="G726" s="1"/>
      <c r="H726" s="1"/>
      <c r="I726" s="1"/>
      <c r="J726" s="1"/>
      <c r="K726" s="1"/>
      <c r="L726" s="1"/>
      <c r="M726" s="2">
        <f t="shared" si="11"/>
        <v>0</v>
      </c>
    </row>
    <row r="727" spans="1:13" ht="20.25" x14ac:dyDescent="0.3">
      <c r="A727">
        <v>722</v>
      </c>
      <c r="B727" s="7" t="str">
        <f>IFERROR(VLOOKUP(A727,Rec!$A$4:$H$1001,3,FALSE),"")</f>
        <v/>
      </c>
      <c r="C727" s="11"/>
      <c r="D727" s="12"/>
      <c r="E727" s="1"/>
      <c r="F727" s="1"/>
      <c r="G727" s="1"/>
      <c r="H727" s="1"/>
      <c r="I727" s="1"/>
      <c r="J727" s="1"/>
      <c r="K727" s="1"/>
      <c r="L727" s="1"/>
      <c r="M727" s="2">
        <f t="shared" si="11"/>
        <v>0</v>
      </c>
    </row>
    <row r="728" spans="1:13" ht="20.25" x14ac:dyDescent="0.3">
      <c r="A728">
        <v>723</v>
      </c>
      <c r="B728" s="7" t="str">
        <f>IFERROR(VLOOKUP(A728,Rec!$A$4:$H$1001,3,FALSE),"")</f>
        <v/>
      </c>
      <c r="C728" s="11"/>
      <c r="D728" s="12"/>
      <c r="E728" s="1"/>
      <c r="F728" s="1"/>
      <c r="G728" s="1"/>
      <c r="H728" s="1"/>
      <c r="I728" s="1"/>
      <c r="J728" s="1"/>
      <c r="K728" s="1"/>
      <c r="L728" s="1"/>
      <c r="M728" s="2">
        <f t="shared" si="11"/>
        <v>0</v>
      </c>
    </row>
    <row r="729" spans="1:13" ht="20.25" x14ac:dyDescent="0.3">
      <c r="A729">
        <v>724</v>
      </c>
      <c r="B729" s="7" t="str">
        <f>IFERROR(VLOOKUP(A729,Rec!$A$4:$H$1001,3,FALSE),"")</f>
        <v/>
      </c>
      <c r="C729" s="11"/>
      <c r="D729" s="12"/>
      <c r="E729" s="1"/>
      <c r="F729" s="1"/>
      <c r="G729" s="1"/>
      <c r="H729" s="1"/>
      <c r="I729" s="1"/>
      <c r="J729" s="1"/>
      <c r="K729" s="1"/>
      <c r="L729" s="1"/>
      <c r="M729" s="2">
        <f t="shared" si="11"/>
        <v>0</v>
      </c>
    </row>
    <row r="730" spans="1:13" ht="20.25" x14ac:dyDescent="0.3">
      <c r="A730">
        <v>725</v>
      </c>
      <c r="B730" s="7" t="str">
        <f>IFERROR(VLOOKUP(A730,Rec!$A$4:$H$1001,3,FALSE),"")</f>
        <v/>
      </c>
      <c r="C730" s="11"/>
      <c r="D730" s="12"/>
      <c r="E730" s="1"/>
      <c r="F730" s="1"/>
      <c r="G730" s="1"/>
      <c r="H730" s="1"/>
      <c r="I730" s="1"/>
      <c r="J730" s="1"/>
      <c r="K730" s="1"/>
      <c r="L730" s="1"/>
      <c r="M730" s="2">
        <f t="shared" si="11"/>
        <v>0</v>
      </c>
    </row>
    <row r="731" spans="1:13" ht="20.25" x14ac:dyDescent="0.3">
      <c r="A731">
        <v>726</v>
      </c>
      <c r="B731" s="7" t="str">
        <f>IFERROR(VLOOKUP(A731,Rec!$A$4:$H$1001,3,FALSE),"")</f>
        <v/>
      </c>
      <c r="C731" s="11"/>
      <c r="D731" s="12"/>
      <c r="E731" s="1"/>
      <c r="F731" s="1"/>
      <c r="G731" s="1"/>
      <c r="H731" s="1"/>
      <c r="I731" s="1"/>
      <c r="J731" s="1"/>
      <c r="K731" s="1"/>
      <c r="L731" s="1"/>
      <c r="M731" s="2">
        <f t="shared" si="11"/>
        <v>0</v>
      </c>
    </row>
    <row r="732" spans="1:13" ht="20.25" x14ac:dyDescent="0.3">
      <c r="A732">
        <v>727</v>
      </c>
      <c r="B732" s="7" t="str">
        <f>IFERROR(VLOOKUP(A732,Rec!$A$4:$H$1001,3,FALSE),"")</f>
        <v/>
      </c>
      <c r="C732" s="11"/>
      <c r="D732" s="12"/>
      <c r="E732" s="1"/>
      <c r="F732" s="1"/>
      <c r="G732" s="1"/>
      <c r="H732" s="1"/>
      <c r="I732" s="1"/>
      <c r="J732" s="1"/>
      <c r="K732" s="1"/>
      <c r="L732" s="1"/>
      <c r="M732" s="2">
        <f t="shared" si="11"/>
        <v>0</v>
      </c>
    </row>
    <row r="733" spans="1:13" ht="20.25" x14ac:dyDescent="0.3">
      <c r="A733">
        <v>728</v>
      </c>
      <c r="B733" s="7" t="str">
        <f>IFERROR(VLOOKUP(A733,Rec!$A$4:$H$1001,3,FALSE),"")</f>
        <v/>
      </c>
      <c r="C733" s="11"/>
      <c r="D733" s="12"/>
      <c r="E733" s="1"/>
      <c r="F733" s="1"/>
      <c r="G733" s="1"/>
      <c r="H733" s="1"/>
      <c r="I733" s="1"/>
      <c r="J733" s="1"/>
      <c r="K733" s="1"/>
      <c r="L733" s="1"/>
      <c r="M733" s="2">
        <f t="shared" si="11"/>
        <v>0</v>
      </c>
    </row>
    <row r="734" spans="1:13" ht="20.25" x14ac:dyDescent="0.3">
      <c r="A734">
        <v>729</v>
      </c>
      <c r="B734" s="7" t="str">
        <f>IFERROR(VLOOKUP(A734,Rec!$A$4:$H$1001,3,FALSE),"")</f>
        <v/>
      </c>
      <c r="C734" s="11"/>
      <c r="D734" s="12"/>
      <c r="E734" s="1"/>
      <c r="F734" s="1"/>
      <c r="G734" s="1"/>
      <c r="H734" s="1"/>
      <c r="I734" s="1"/>
      <c r="J734" s="1"/>
      <c r="K734" s="1"/>
      <c r="L734" s="1"/>
      <c r="M734" s="2">
        <f t="shared" si="11"/>
        <v>0</v>
      </c>
    </row>
    <row r="735" spans="1:13" ht="20.25" x14ac:dyDescent="0.3">
      <c r="A735">
        <v>730</v>
      </c>
      <c r="B735" s="7" t="str">
        <f>IFERROR(VLOOKUP(A735,Rec!$A$4:$H$1001,3,FALSE),"")</f>
        <v/>
      </c>
      <c r="C735" s="11"/>
      <c r="D735" s="12"/>
      <c r="E735" s="1"/>
      <c r="F735" s="1"/>
      <c r="G735" s="1"/>
      <c r="H735" s="1"/>
      <c r="I735" s="1"/>
      <c r="J735" s="1"/>
      <c r="K735" s="1"/>
      <c r="L735" s="1"/>
      <c r="M735" s="2">
        <f t="shared" si="11"/>
        <v>0</v>
      </c>
    </row>
    <row r="736" spans="1:13" ht="20.25" x14ac:dyDescent="0.3">
      <c r="A736">
        <v>731</v>
      </c>
      <c r="B736" s="7" t="str">
        <f>IFERROR(VLOOKUP(A736,Rec!$A$4:$H$1001,3,FALSE),"")</f>
        <v/>
      </c>
      <c r="C736" s="11"/>
      <c r="D736" s="12"/>
      <c r="E736" s="1"/>
      <c r="F736" s="1"/>
      <c r="G736" s="1"/>
      <c r="H736" s="1"/>
      <c r="I736" s="1"/>
      <c r="J736" s="1"/>
      <c r="K736" s="1"/>
      <c r="L736" s="1"/>
      <c r="M736" s="2">
        <f t="shared" si="11"/>
        <v>0</v>
      </c>
    </row>
    <row r="737" spans="1:13" ht="20.25" x14ac:dyDescent="0.3">
      <c r="A737">
        <v>732</v>
      </c>
      <c r="B737" s="7" t="str">
        <f>IFERROR(VLOOKUP(A737,Rec!$A$4:$H$1001,3,FALSE),"")</f>
        <v/>
      </c>
      <c r="C737" s="11"/>
      <c r="D737" s="12"/>
      <c r="E737" s="1"/>
      <c r="F737" s="1"/>
      <c r="G737" s="1"/>
      <c r="H737" s="1"/>
      <c r="I737" s="1"/>
      <c r="J737" s="1"/>
      <c r="K737" s="1"/>
      <c r="L737" s="1"/>
      <c r="M737" s="2">
        <f t="shared" si="11"/>
        <v>0</v>
      </c>
    </row>
    <row r="738" spans="1:13" ht="20.25" x14ac:dyDescent="0.3">
      <c r="A738">
        <v>733</v>
      </c>
      <c r="B738" s="7" t="str">
        <f>IFERROR(VLOOKUP(A738,Rec!$A$4:$H$1001,3,FALSE),"")</f>
        <v/>
      </c>
      <c r="C738" s="11"/>
      <c r="D738" s="12"/>
      <c r="E738" s="1"/>
      <c r="F738" s="1"/>
      <c r="G738" s="1"/>
      <c r="H738" s="1"/>
      <c r="I738" s="1"/>
      <c r="J738" s="1"/>
      <c r="K738" s="1"/>
      <c r="L738" s="1"/>
      <c r="M738" s="2">
        <f t="shared" si="11"/>
        <v>0</v>
      </c>
    </row>
    <row r="739" spans="1:13" ht="20.25" x14ac:dyDescent="0.3">
      <c r="A739">
        <v>734</v>
      </c>
      <c r="B739" s="7" t="str">
        <f>IFERROR(VLOOKUP(A739,Rec!$A$4:$H$1001,3,FALSE),"")</f>
        <v/>
      </c>
      <c r="C739" s="11"/>
      <c r="D739" s="12"/>
      <c r="E739" s="1"/>
      <c r="F739" s="1"/>
      <c r="G739" s="1"/>
      <c r="H739" s="1"/>
      <c r="I739" s="1"/>
      <c r="J739" s="1"/>
      <c r="K739" s="1"/>
      <c r="L739" s="1"/>
      <c r="M739" s="2">
        <f t="shared" si="11"/>
        <v>0</v>
      </c>
    </row>
    <row r="740" spans="1:13" ht="20.25" x14ac:dyDescent="0.3">
      <c r="A740">
        <v>735</v>
      </c>
      <c r="B740" s="7" t="str">
        <f>IFERROR(VLOOKUP(A740,Rec!$A$4:$H$1001,3,FALSE),"")</f>
        <v/>
      </c>
      <c r="C740" s="11"/>
      <c r="D740" s="12"/>
      <c r="E740" s="1"/>
      <c r="F740" s="1"/>
      <c r="G740" s="1"/>
      <c r="H740" s="1"/>
      <c r="I740" s="1"/>
      <c r="J740" s="1"/>
      <c r="K740" s="1"/>
      <c r="L740" s="1"/>
      <c r="M740" s="2">
        <f t="shared" si="11"/>
        <v>0</v>
      </c>
    </row>
    <row r="741" spans="1:13" ht="20.25" x14ac:dyDescent="0.3">
      <c r="A741">
        <v>736</v>
      </c>
      <c r="B741" s="7" t="str">
        <f>IFERROR(VLOOKUP(A741,Rec!$A$4:$H$1001,3,FALSE),"")</f>
        <v/>
      </c>
      <c r="C741" s="11"/>
      <c r="D741" s="12"/>
      <c r="E741" s="1"/>
      <c r="F741" s="1"/>
      <c r="G741" s="1"/>
      <c r="H741" s="1"/>
      <c r="I741" s="1"/>
      <c r="J741" s="1"/>
      <c r="K741" s="1"/>
      <c r="L741" s="1"/>
      <c r="M741" s="2">
        <f t="shared" si="11"/>
        <v>0</v>
      </c>
    </row>
    <row r="742" spans="1:13" ht="20.25" x14ac:dyDescent="0.3">
      <c r="A742">
        <v>737</v>
      </c>
      <c r="B742" s="7" t="str">
        <f>IFERROR(VLOOKUP(A742,Rec!$A$4:$H$1001,3,FALSE),"")</f>
        <v/>
      </c>
      <c r="C742" s="11"/>
      <c r="D742" s="12"/>
      <c r="E742" s="1"/>
      <c r="F742" s="1"/>
      <c r="G742" s="1"/>
      <c r="H742" s="1"/>
      <c r="I742" s="1"/>
      <c r="J742" s="1"/>
      <c r="K742" s="1"/>
      <c r="L742" s="1"/>
      <c r="M742" s="2">
        <f t="shared" si="11"/>
        <v>0</v>
      </c>
    </row>
    <row r="743" spans="1:13" ht="20.25" x14ac:dyDescent="0.3">
      <c r="A743">
        <v>738</v>
      </c>
      <c r="B743" s="7" t="str">
        <f>IFERROR(VLOOKUP(A743,Rec!$A$4:$H$1001,3,FALSE),"")</f>
        <v/>
      </c>
      <c r="C743" s="11"/>
      <c r="D743" s="12"/>
      <c r="E743" s="1"/>
      <c r="F743" s="1"/>
      <c r="G743" s="1"/>
      <c r="H743" s="1"/>
      <c r="I743" s="1"/>
      <c r="J743" s="1"/>
      <c r="K743" s="1"/>
      <c r="L743" s="1"/>
      <c r="M743" s="2">
        <f t="shared" si="11"/>
        <v>0</v>
      </c>
    </row>
    <row r="744" spans="1:13" ht="20.25" x14ac:dyDescent="0.3">
      <c r="A744">
        <v>739</v>
      </c>
      <c r="B744" s="7" t="str">
        <f>IFERROR(VLOOKUP(A744,Rec!$A$4:$H$1001,3,FALSE),"")</f>
        <v/>
      </c>
      <c r="C744" s="11"/>
      <c r="D744" s="12"/>
      <c r="E744" s="1"/>
      <c r="F744" s="1"/>
      <c r="G744" s="1"/>
      <c r="H744" s="1"/>
      <c r="I744" s="1"/>
      <c r="J744" s="1"/>
      <c r="K744" s="1"/>
      <c r="L744" s="1"/>
      <c r="M744" s="2">
        <f t="shared" si="11"/>
        <v>0</v>
      </c>
    </row>
    <row r="745" spans="1:13" ht="20.25" x14ac:dyDescent="0.3">
      <c r="A745">
        <v>740</v>
      </c>
      <c r="B745" s="7" t="str">
        <f>IFERROR(VLOOKUP(A745,Rec!$A$4:$H$1001,3,FALSE),"")</f>
        <v/>
      </c>
      <c r="C745" s="11"/>
      <c r="D745" s="12"/>
      <c r="E745" s="1"/>
      <c r="F745" s="1"/>
      <c r="G745" s="1"/>
      <c r="H745" s="1"/>
      <c r="I745" s="1"/>
      <c r="J745" s="1"/>
      <c r="K745" s="1"/>
      <c r="L745" s="1"/>
      <c r="M745" s="2">
        <f t="shared" si="11"/>
        <v>0</v>
      </c>
    </row>
    <row r="746" spans="1:13" ht="20.25" x14ac:dyDescent="0.3">
      <c r="A746">
        <v>741</v>
      </c>
      <c r="B746" s="7" t="str">
        <f>IFERROR(VLOOKUP(A746,Rec!$A$4:$H$1001,3,FALSE),"")</f>
        <v/>
      </c>
      <c r="C746" s="11"/>
      <c r="D746" s="12"/>
      <c r="E746" s="1"/>
      <c r="F746" s="1"/>
      <c r="G746" s="1"/>
      <c r="H746" s="1"/>
      <c r="I746" s="1"/>
      <c r="J746" s="1"/>
      <c r="K746" s="1"/>
      <c r="L746" s="1"/>
      <c r="M746" s="2">
        <f t="shared" si="11"/>
        <v>0</v>
      </c>
    </row>
    <row r="747" spans="1:13" ht="20.25" x14ac:dyDescent="0.3">
      <c r="A747">
        <v>742</v>
      </c>
      <c r="B747" s="7" t="str">
        <f>IFERROR(VLOOKUP(A747,Rec!$A$4:$H$1001,3,FALSE),"")</f>
        <v/>
      </c>
      <c r="C747" s="11"/>
      <c r="D747" s="12"/>
      <c r="E747" s="1"/>
      <c r="F747" s="1"/>
      <c r="G747" s="1"/>
      <c r="H747" s="1"/>
      <c r="I747" s="1"/>
      <c r="J747" s="1"/>
      <c r="K747" s="1"/>
      <c r="L747" s="1"/>
      <c r="M747" s="2">
        <f t="shared" si="11"/>
        <v>0</v>
      </c>
    </row>
    <row r="748" spans="1:13" ht="20.25" x14ac:dyDescent="0.3">
      <c r="A748">
        <v>743</v>
      </c>
      <c r="B748" s="7" t="str">
        <f>IFERROR(VLOOKUP(A748,Rec!$A$4:$H$1001,3,FALSE),"")</f>
        <v/>
      </c>
      <c r="C748" s="11"/>
      <c r="D748" s="12"/>
      <c r="E748" s="1"/>
      <c r="F748" s="1"/>
      <c r="G748" s="1"/>
      <c r="H748" s="1"/>
      <c r="I748" s="1"/>
      <c r="J748" s="1"/>
      <c r="K748" s="1"/>
      <c r="L748" s="1"/>
      <c r="M748" s="2">
        <f t="shared" si="11"/>
        <v>0</v>
      </c>
    </row>
    <row r="749" spans="1:13" ht="20.25" x14ac:dyDescent="0.3">
      <c r="A749">
        <v>744</v>
      </c>
      <c r="B749" s="7" t="str">
        <f>IFERROR(VLOOKUP(A749,Rec!$A$4:$H$1001,3,FALSE),"")</f>
        <v/>
      </c>
      <c r="C749" s="11"/>
      <c r="D749" s="12"/>
      <c r="E749" s="1"/>
      <c r="F749" s="1"/>
      <c r="G749" s="1"/>
      <c r="H749" s="1"/>
      <c r="I749" s="1"/>
      <c r="J749" s="1"/>
      <c r="K749" s="1"/>
      <c r="L749" s="1"/>
      <c r="M749" s="2">
        <f t="shared" si="11"/>
        <v>0</v>
      </c>
    </row>
    <row r="750" spans="1:13" ht="20.25" x14ac:dyDescent="0.3">
      <c r="A750">
        <v>745</v>
      </c>
      <c r="B750" s="7" t="str">
        <f>IFERROR(VLOOKUP(A750,Rec!$A$4:$H$1001,3,FALSE),"")</f>
        <v/>
      </c>
      <c r="C750" s="11"/>
      <c r="D750" s="12"/>
      <c r="E750" s="1"/>
      <c r="F750" s="1"/>
      <c r="G750" s="1"/>
      <c r="H750" s="1"/>
      <c r="I750" s="1"/>
      <c r="J750" s="1"/>
      <c r="K750" s="1"/>
      <c r="L750" s="1"/>
      <c r="M750" s="2">
        <f t="shared" si="11"/>
        <v>0</v>
      </c>
    </row>
    <row r="751" spans="1:13" ht="20.25" x14ac:dyDescent="0.3">
      <c r="A751">
        <v>746</v>
      </c>
      <c r="B751" s="7" t="str">
        <f>IFERROR(VLOOKUP(A751,Rec!$A$4:$H$1001,3,FALSE),"")</f>
        <v/>
      </c>
      <c r="C751" s="11"/>
      <c r="D751" s="12"/>
      <c r="E751" s="1"/>
      <c r="F751" s="1"/>
      <c r="G751" s="1"/>
      <c r="H751" s="1"/>
      <c r="I751" s="1"/>
      <c r="J751" s="1"/>
      <c r="K751" s="1"/>
      <c r="L751" s="1"/>
      <c r="M751" s="2">
        <f t="shared" si="11"/>
        <v>0</v>
      </c>
    </row>
    <row r="752" spans="1:13" ht="20.25" x14ac:dyDescent="0.3">
      <c r="A752">
        <v>747</v>
      </c>
      <c r="B752" s="7" t="str">
        <f>IFERROR(VLOOKUP(A752,Rec!$A$4:$H$1001,3,FALSE),"")</f>
        <v/>
      </c>
      <c r="C752" s="11"/>
      <c r="D752" s="12"/>
      <c r="E752" s="1"/>
      <c r="F752" s="1"/>
      <c r="G752" s="1"/>
      <c r="H752" s="1"/>
      <c r="I752" s="1"/>
      <c r="J752" s="1"/>
      <c r="K752" s="1"/>
      <c r="L752" s="1"/>
      <c r="M752" s="2">
        <f t="shared" si="11"/>
        <v>0</v>
      </c>
    </row>
    <row r="753" spans="1:13" ht="20.25" x14ac:dyDescent="0.3">
      <c r="A753">
        <v>748</v>
      </c>
      <c r="B753" s="7" t="str">
        <f>IFERROR(VLOOKUP(A753,Rec!$A$4:$H$1001,3,FALSE),"")</f>
        <v/>
      </c>
      <c r="C753" s="11"/>
      <c r="D753" s="12"/>
      <c r="E753" s="1"/>
      <c r="F753" s="1"/>
      <c r="G753" s="1"/>
      <c r="H753" s="1"/>
      <c r="I753" s="1"/>
      <c r="J753" s="1"/>
      <c r="K753" s="1"/>
      <c r="L753" s="1"/>
      <c r="M753" s="2">
        <f t="shared" si="11"/>
        <v>0</v>
      </c>
    </row>
    <row r="754" spans="1:13" ht="20.25" x14ac:dyDescent="0.3">
      <c r="A754">
        <v>749</v>
      </c>
      <c r="B754" s="7" t="str">
        <f>IFERROR(VLOOKUP(A754,Rec!$A$4:$H$1001,3,FALSE),"")</f>
        <v/>
      </c>
      <c r="C754" s="11"/>
      <c r="D754" s="12"/>
      <c r="E754" s="1"/>
      <c r="F754" s="1"/>
      <c r="G754" s="1"/>
      <c r="H754" s="1"/>
      <c r="I754" s="1"/>
      <c r="J754" s="1"/>
      <c r="K754" s="1"/>
      <c r="L754" s="1"/>
      <c r="M754" s="2">
        <f t="shared" si="11"/>
        <v>0</v>
      </c>
    </row>
    <row r="755" spans="1:13" ht="20.25" x14ac:dyDescent="0.3">
      <c r="A755">
        <v>750</v>
      </c>
      <c r="B755" s="7" t="str">
        <f>IFERROR(VLOOKUP(A755,Rec!$A$4:$H$1001,3,FALSE),"")</f>
        <v/>
      </c>
      <c r="C755" s="11"/>
      <c r="D755" s="12"/>
      <c r="E755" s="1"/>
      <c r="F755" s="1"/>
      <c r="G755" s="1"/>
      <c r="H755" s="1"/>
      <c r="I755" s="1"/>
      <c r="J755" s="1"/>
      <c r="K755" s="1"/>
      <c r="L755" s="1"/>
      <c r="M755" s="2">
        <f t="shared" si="11"/>
        <v>0</v>
      </c>
    </row>
    <row r="756" spans="1:13" ht="20.25" x14ac:dyDescent="0.3">
      <c r="A756">
        <v>751</v>
      </c>
      <c r="B756" s="7" t="str">
        <f>IFERROR(VLOOKUP(A756,Rec!$A$4:$H$1001,3,FALSE),"")</f>
        <v/>
      </c>
      <c r="C756" s="11"/>
      <c r="D756" s="12"/>
      <c r="E756" s="1"/>
      <c r="F756" s="1"/>
      <c r="G756" s="1"/>
      <c r="H756" s="1"/>
      <c r="I756" s="1"/>
      <c r="J756" s="1"/>
      <c r="K756" s="1"/>
      <c r="L756" s="1"/>
      <c r="M756" s="2">
        <f t="shared" si="11"/>
        <v>0</v>
      </c>
    </row>
    <row r="757" spans="1:13" ht="20.25" x14ac:dyDescent="0.3">
      <c r="A757">
        <v>752</v>
      </c>
      <c r="B757" s="7" t="str">
        <f>IFERROR(VLOOKUP(A757,Rec!$A$4:$H$1001,3,FALSE),"")</f>
        <v/>
      </c>
      <c r="C757" s="11"/>
      <c r="D757" s="12"/>
      <c r="E757" s="1"/>
      <c r="F757" s="1"/>
      <c r="G757" s="1"/>
      <c r="H757" s="1"/>
      <c r="I757" s="1"/>
      <c r="J757" s="1"/>
      <c r="K757" s="1"/>
      <c r="L757" s="1"/>
      <c r="M757" s="2">
        <f t="shared" si="11"/>
        <v>0</v>
      </c>
    </row>
    <row r="758" spans="1:13" ht="20.25" x14ac:dyDescent="0.3">
      <c r="A758">
        <v>753</v>
      </c>
      <c r="B758" s="7" t="str">
        <f>IFERROR(VLOOKUP(A758,Rec!$A$4:$H$1001,3,FALSE),"")</f>
        <v/>
      </c>
      <c r="C758" s="11"/>
      <c r="D758" s="12"/>
      <c r="E758" s="1"/>
      <c r="F758" s="1"/>
      <c r="G758" s="1"/>
      <c r="H758" s="1"/>
      <c r="I758" s="1"/>
      <c r="J758" s="1"/>
      <c r="K758" s="1"/>
      <c r="L758" s="1"/>
      <c r="M758" s="2">
        <f t="shared" si="11"/>
        <v>0</v>
      </c>
    </row>
    <row r="759" spans="1:13" ht="20.25" x14ac:dyDescent="0.3">
      <c r="A759">
        <v>754</v>
      </c>
      <c r="B759" s="7" t="str">
        <f>IFERROR(VLOOKUP(A759,Rec!$A$4:$H$1001,3,FALSE),"")</f>
        <v/>
      </c>
      <c r="C759" s="11"/>
      <c r="D759" s="12"/>
      <c r="E759" s="1"/>
      <c r="F759" s="1"/>
      <c r="G759" s="1"/>
      <c r="H759" s="1"/>
      <c r="I759" s="1"/>
      <c r="J759" s="1"/>
      <c r="K759" s="1"/>
      <c r="L759" s="1"/>
      <c r="M759" s="2">
        <f t="shared" si="11"/>
        <v>0</v>
      </c>
    </row>
    <row r="760" spans="1:13" ht="20.25" x14ac:dyDescent="0.3">
      <c r="A760">
        <v>755</v>
      </c>
      <c r="B760" s="7" t="str">
        <f>IFERROR(VLOOKUP(A760,Rec!$A$4:$H$1001,3,FALSE),"")</f>
        <v/>
      </c>
      <c r="C760" s="11"/>
      <c r="D760" s="12"/>
      <c r="E760" s="1"/>
      <c r="F760" s="1"/>
      <c r="G760" s="1"/>
      <c r="H760" s="1"/>
      <c r="I760" s="1"/>
      <c r="J760" s="1"/>
      <c r="K760" s="1"/>
      <c r="L760" s="1"/>
      <c r="M760" s="2">
        <f t="shared" si="11"/>
        <v>0</v>
      </c>
    </row>
    <row r="761" spans="1:13" ht="20.25" x14ac:dyDescent="0.3">
      <c r="A761">
        <v>756</v>
      </c>
      <c r="B761" s="7" t="str">
        <f>IFERROR(VLOOKUP(A761,Rec!$A$4:$H$1001,3,FALSE),"")</f>
        <v/>
      </c>
      <c r="C761" s="11"/>
      <c r="D761" s="12"/>
      <c r="E761" s="1"/>
      <c r="F761" s="1"/>
      <c r="G761" s="1"/>
      <c r="H761" s="1"/>
      <c r="I761" s="1"/>
      <c r="J761" s="1"/>
      <c r="K761" s="1"/>
      <c r="L761" s="1"/>
      <c r="M761" s="2">
        <f t="shared" si="11"/>
        <v>0</v>
      </c>
    </row>
    <row r="762" spans="1:13" ht="20.25" x14ac:dyDescent="0.3">
      <c r="A762">
        <v>757</v>
      </c>
      <c r="B762" s="7" t="str">
        <f>IFERROR(VLOOKUP(A762,Rec!$A$4:$H$1001,3,FALSE),"")</f>
        <v/>
      </c>
      <c r="C762" s="11"/>
      <c r="D762" s="12"/>
      <c r="E762" s="1"/>
      <c r="F762" s="1"/>
      <c r="G762" s="1"/>
      <c r="H762" s="1"/>
      <c r="I762" s="1"/>
      <c r="J762" s="1"/>
      <c r="K762" s="1"/>
      <c r="L762" s="1"/>
      <c r="M762" s="2">
        <f t="shared" si="11"/>
        <v>0</v>
      </c>
    </row>
    <row r="763" spans="1:13" ht="20.25" x14ac:dyDescent="0.3">
      <c r="A763">
        <v>758</v>
      </c>
      <c r="B763" s="7" t="str">
        <f>IFERROR(VLOOKUP(A763,Rec!$A$4:$H$1001,3,FALSE),"")</f>
        <v/>
      </c>
      <c r="C763" s="11"/>
      <c r="D763" s="12"/>
      <c r="E763" s="1"/>
      <c r="F763" s="1"/>
      <c r="G763" s="1"/>
      <c r="H763" s="1"/>
      <c r="I763" s="1"/>
      <c r="J763" s="1"/>
      <c r="K763" s="1"/>
      <c r="L763" s="1"/>
      <c r="M763" s="2">
        <f t="shared" si="11"/>
        <v>0</v>
      </c>
    </row>
    <row r="764" spans="1:13" ht="20.25" x14ac:dyDescent="0.3">
      <c r="A764">
        <v>759</v>
      </c>
      <c r="B764" s="7" t="str">
        <f>IFERROR(VLOOKUP(A764,Rec!$A$4:$H$1001,3,FALSE),"")</f>
        <v/>
      </c>
      <c r="C764" s="11"/>
      <c r="D764" s="12"/>
      <c r="E764" s="1"/>
      <c r="F764" s="1"/>
      <c r="G764" s="1"/>
      <c r="H764" s="1"/>
      <c r="I764" s="1"/>
      <c r="J764" s="1"/>
      <c r="K764" s="1"/>
      <c r="L764" s="1"/>
      <c r="M764" s="2">
        <f t="shared" si="11"/>
        <v>0</v>
      </c>
    </row>
    <row r="765" spans="1:13" ht="20.25" x14ac:dyDescent="0.3">
      <c r="A765">
        <v>760</v>
      </c>
      <c r="B765" s="7" t="str">
        <f>IFERROR(VLOOKUP(A765,Rec!$A$4:$H$1001,3,FALSE),"")</f>
        <v/>
      </c>
      <c r="C765" s="11"/>
      <c r="D765" s="12"/>
      <c r="E765" s="1"/>
      <c r="F765" s="1"/>
      <c r="G765" s="1"/>
      <c r="H765" s="1"/>
      <c r="I765" s="1"/>
      <c r="J765" s="1"/>
      <c r="K765" s="1"/>
      <c r="L765" s="1"/>
      <c r="M765" s="2">
        <f t="shared" si="11"/>
        <v>0</v>
      </c>
    </row>
    <row r="766" spans="1:13" ht="20.25" x14ac:dyDescent="0.3">
      <c r="A766">
        <v>761</v>
      </c>
      <c r="B766" s="7" t="str">
        <f>IFERROR(VLOOKUP(A766,Rec!$A$4:$H$1001,3,FALSE),"")</f>
        <v/>
      </c>
      <c r="C766" s="11"/>
      <c r="D766" s="12"/>
      <c r="E766" s="1"/>
      <c r="F766" s="1"/>
      <c r="G766" s="1"/>
      <c r="H766" s="1"/>
      <c r="I766" s="1"/>
      <c r="J766" s="1"/>
      <c r="K766" s="1"/>
      <c r="L766" s="1"/>
      <c r="M766" s="2">
        <f t="shared" si="11"/>
        <v>0</v>
      </c>
    </row>
    <row r="767" spans="1:13" ht="20.25" x14ac:dyDescent="0.3">
      <c r="A767">
        <v>762</v>
      </c>
      <c r="B767" s="7" t="str">
        <f>IFERROR(VLOOKUP(A767,Rec!$A$4:$H$1001,3,FALSE),"")</f>
        <v/>
      </c>
      <c r="C767" s="11"/>
      <c r="D767" s="12"/>
      <c r="E767" s="1"/>
      <c r="F767" s="1"/>
      <c r="G767" s="1"/>
      <c r="H767" s="1"/>
      <c r="I767" s="1"/>
      <c r="J767" s="1"/>
      <c r="K767" s="1"/>
      <c r="L767" s="1"/>
      <c r="M767" s="2">
        <f t="shared" si="11"/>
        <v>0</v>
      </c>
    </row>
    <row r="768" spans="1:13" ht="20.25" x14ac:dyDescent="0.3">
      <c r="A768">
        <v>763</v>
      </c>
      <c r="B768" s="7" t="str">
        <f>IFERROR(VLOOKUP(A768,Rec!$A$4:$H$1001,3,FALSE),"")</f>
        <v/>
      </c>
      <c r="C768" s="11"/>
      <c r="D768" s="12"/>
      <c r="E768" s="1"/>
      <c r="F768" s="1"/>
      <c r="G768" s="1"/>
      <c r="H768" s="1"/>
      <c r="I768" s="1"/>
      <c r="J768" s="1"/>
      <c r="K768" s="1"/>
      <c r="L768" s="1"/>
      <c r="M768" s="2">
        <f t="shared" si="11"/>
        <v>0</v>
      </c>
    </row>
    <row r="769" spans="1:13" ht="20.25" x14ac:dyDescent="0.3">
      <c r="A769">
        <v>764</v>
      </c>
      <c r="B769" s="7" t="str">
        <f>IFERROR(VLOOKUP(A769,Rec!$A$4:$H$1001,3,FALSE),"")</f>
        <v/>
      </c>
      <c r="C769" s="11"/>
      <c r="D769" s="12"/>
      <c r="E769" s="1"/>
      <c r="F769" s="1"/>
      <c r="G769" s="1"/>
      <c r="H769" s="1"/>
      <c r="I769" s="1"/>
      <c r="J769" s="1"/>
      <c r="K769" s="1"/>
      <c r="L769" s="1"/>
      <c r="M769" s="2">
        <f t="shared" si="11"/>
        <v>0</v>
      </c>
    </row>
    <row r="770" spans="1:13" ht="20.25" x14ac:dyDescent="0.3">
      <c r="A770">
        <v>765</v>
      </c>
      <c r="B770" s="7" t="str">
        <f>IFERROR(VLOOKUP(A770,Rec!$A$4:$H$1001,3,FALSE),"")</f>
        <v/>
      </c>
      <c r="C770" s="11"/>
      <c r="D770" s="12"/>
      <c r="E770" s="1"/>
      <c r="F770" s="1"/>
      <c r="G770" s="1"/>
      <c r="H770" s="1"/>
      <c r="I770" s="1"/>
      <c r="J770" s="1"/>
      <c r="K770" s="1"/>
      <c r="L770" s="1"/>
      <c r="M770" s="2">
        <f t="shared" si="11"/>
        <v>0</v>
      </c>
    </row>
    <row r="771" spans="1:13" ht="20.25" x14ac:dyDescent="0.3">
      <c r="A771">
        <v>766</v>
      </c>
      <c r="B771" s="7" t="str">
        <f>IFERROR(VLOOKUP(A771,Rec!$A$4:$H$1001,3,FALSE),"")</f>
        <v/>
      </c>
      <c r="C771" s="11"/>
      <c r="D771" s="12"/>
      <c r="E771" s="1"/>
      <c r="F771" s="1"/>
      <c r="G771" s="1"/>
      <c r="H771" s="1"/>
      <c r="I771" s="1"/>
      <c r="J771" s="1"/>
      <c r="K771" s="1"/>
      <c r="L771" s="1"/>
      <c r="M771" s="2">
        <f t="shared" si="11"/>
        <v>0</v>
      </c>
    </row>
    <row r="772" spans="1:13" ht="20.25" x14ac:dyDescent="0.3">
      <c r="A772">
        <v>767</v>
      </c>
      <c r="B772" s="7" t="str">
        <f>IFERROR(VLOOKUP(A772,Rec!$A$4:$H$1001,3,FALSE),"")</f>
        <v/>
      </c>
      <c r="C772" s="11"/>
      <c r="D772" s="12"/>
      <c r="E772" s="1"/>
      <c r="F772" s="1"/>
      <c r="G772" s="1"/>
      <c r="H772" s="1"/>
      <c r="I772" s="1"/>
      <c r="J772" s="1"/>
      <c r="K772" s="1"/>
      <c r="L772" s="1"/>
      <c r="M772" s="2">
        <f t="shared" si="11"/>
        <v>0</v>
      </c>
    </row>
    <row r="773" spans="1:13" ht="20.25" x14ac:dyDescent="0.3">
      <c r="A773">
        <v>768</v>
      </c>
      <c r="B773" s="7" t="str">
        <f>IFERROR(VLOOKUP(A773,Rec!$A$4:$H$1001,3,FALSE),"")</f>
        <v/>
      </c>
      <c r="C773" s="11"/>
      <c r="D773" s="12"/>
      <c r="E773" s="1"/>
      <c r="F773" s="1"/>
      <c r="G773" s="1"/>
      <c r="H773" s="1"/>
      <c r="I773" s="1"/>
      <c r="J773" s="1"/>
      <c r="K773" s="1"/>
      <c r="L773" s="1"/>
      <c r="M773" s="2">
        <f t="shared" si="11"/>
        <v>0</v>
      </c>
    </row>
    <row r="774" spans="1:13" ht="20.25" x14ac:dyDescent="0.3">
      <c r="A774">
        <v>769</v>
      </c>
      <c r="B774" s="7" t="str">
        <f>IFERROR(VLOOKUP(A774,Rec!$A$4:$H$1001,3,FALSE),"")</f>
        <v/>
      </c>
      <c r="C774" s="11"/>
      <c r="D774" s="12"/>
      <c r="E774" s="1"/>
      <c r="F774" s="1"/>
      <c r="G774" s="1"/>
      <c r="H774" s="1"/>
      <c r="I774" s="1"/>
      <c r="J774" s="1"/>
      <c r="K774" s="1"/>
      <c r="L774" s="1"/>
      <c r="M774" s="2">
        <f t="shared" si="11"/>
        <v>0</v>
      </c>
    </row>
    <row r="775" spans="1:13" ht="20.25" x14ac:dyDescent="0.3">
      <c r="A775">
        <v>770</v>
      </c>
      <c r="B775" s="7" t="str">
        <f>IFERROR(VLOOKUP(A775,Rec!$A$4:$H$1001,3,FALSE),"")</f>
        <v/>
      </c>
      <c r="C775" s="11"/>
      <c r="D775" s="12"/>
      <c r="E775" s="1"/>
      <c r="F775" s="1"/>
      <c r="G775" s="1"/>
      <c r="H775" s="1"/>
      <c r="I775" s="1"/>
      <c r="J775" s="1"/>
      <c r="K775" s="1"/>
      <c r="L775" s="1"/>
      <c r="M775" s="2">
        <f t="shared" si="11"/>
        <v>0</v>
      </c>
    </row>
    <row r="776" spans="1:13" ht="20.25" x14ac:dyDescent="0.3">
      <c r="A776">
        <v>771</v>
      </c>
      <c r="B776" s="7" t="str">
        <f>IFERROR(VLOOKUP(A776,Rec!$A$4:$H$1001,3,FALSE),"")</f>
        <v/>
      </c>
      <c r="C776" s="11"/>
      <c r="D776" s="12"/>
      <c r="E776" s="1"/>
      <c r="F776" s="1"/>
      <c r="G776" s="1"/>
      <c r="H776" s="1"/>
      <c r="I776" s="1"/>
      <c r="J776" s="1"/>
      <c r="K776" s="1"/>
      <c r="L776" s="1"/>
      <c r="M776" s="2">
        <f t="shared" ref="M776:M839" si="12">IFERROR(K776-L776,"")</f>
        <v>0</v>
      </c>
    </row>
    <row r="777" spans="1:13" ht="20.25" x14ac:dyDescent="0.3">
      <c r="A777">
        <v>772</v>
      </c>
      <c r="B777" s="7" t="str">
        <f>IFERROR(VLOOKUP(A777,Rec!$A$4:$H$1001,3,FALSE),"")</f>
        <v/>
      </c>
      <c r="C777" s="11"/>
      <c r="D777" s="12"/>
      <c r="E777" s="1"/>
      <c r="F777" s="1"/>
      <c r="G777" s="1"/>
      <c r="H777" s="1"/>
      <c r="I777" s="1"/>
      <c r="J777" s="1"/>
      <c r="K777" s="1"/>
      <c r="L777" s="1"/>
      <c r="M777" s="2">
        <f t="shared" si="12"/>
        <v>0</v>
      </c>
    </row>
    <row r="778" spans="1:13" ht="20.25" x14ac:dyDescent="0.3">
      <c r="A778">
        <v>773</v>
      </c>
      <c r="B778" s="7" t="str">
        <f>IFERROR(VLOOKUP(A778,Rec!$A$4:$H$1001,3,FALSE),"")</f>
        <v/>
      </c>
      <c r="C778" s="11"/>
      <c r="D778" s="12"/>
      <c r="E778" s="1"/>
      <c r="F778" s="1"/>
      <c r="G778" s="1"/>
      <c r="H778" s="1"/>
      <c r="I778" s="1"/>
      <c r="J778" s="1"/>
      <c r="K778" s="1"/>
      <c r="L778" s="1"/>
      <c r="M778" s="2">
        <f t="shared" si="12"/>
        <v>0</v>
      </c>
    </row>
    <row r="779" spans="1:13" ht="20.25" x14ac:dyDescent="0.3">
      <c r="A779">
        <v>774</v>
      </c>
      <c r="B779" s="7" t="str">
        <f>IFERROR(VLOOKUP(A779,Rec!$A$4:$H$1001,3,FALSE),"")</f>
        <v/>
      </c>
      <c r="C779" s="11"/>
      <c r="D779" s="12"/>
      <c r="E779" s="1"/>
      <c r="F779" s="1"/>
      <c r="G779" s="1"/>
      <c r="H779" s="1"/>
      <c r="I779" s="1"/>
      <c r="J779" s="1"/>
      <c r="K779" s="1"/>
      <c r="L779" s="1"/>
      <c r="M779" s="2">
        <f t="shared" si="12"/>
        <v>0</v>
      </c>
    </row>
    <row r="780" spans="1:13" ht="20.25" x14ac:dyDescent="0.3">
      <c r="A780">
        <v>775</v>
      </c>
      <c r="B780" s="7" t="str">
        <f>IFERROR(VLOOKUP(A780,Rec!$A$4:$H$1001,3,FALSE),"")</f>
        <v/>
      </c>
      <c r="C780" s="11"/>
      <c r="D780" s="12"/>
      <c r="E780" s="1"/>
      <c r="F780" s="1"/>
      <c r="G780" s="1"/>
      <c r="H780" s="1"/>
      <c r="I780" s="1"/>
      <c r="J780" s="1"/>
      <c r="K780" s="1"/>
      <c r="L780" s="1"/>
      <c r="M780" s="2">
        <f t="shared" si="12"/>
        <v>0</v>
      </c>
    </row>
    <row r="781" spans="1:13" ht="20.25" x14ac:dyDescent="0.3">
      <c r="A781">
        <v>776</v>
      </c>
      <c r="B781" s="7" t="str">
        <f>IFERROR(VLOOKUP(A781,Rec!$A$4:$H$1001,3,FALSE),"")</f>
        <v/>
      </c>
      <c r="C781" s="11"/>
      <c r="D781" s="12"/>
      <c r="E781" s="1"/>
      <c r="F781" s="1"/>
      <c r="G781" s="1"/>
      <c r="H781" s="1"/>
      <c r="I781" s="1"/>
      <c r="J781" s="1"/>
      <c r="K781" s="1"/>
      <c r="L781" s="1"/>
      <c r="M781" s="2">
        <f t="shared" si="12"/>
        <v>0</v>
      </c>
    </row>
    <row r="782" spans="1:13" ht="20.25" x14ac:dyDescent="0.3">
      <c r="A782">
        <v>777</v>
      </c>
      <c r="B782" s="7" t="str">
        <f>IFERROR(VLOOKUP(A782,Rec!$A$4:$H$1001,3,FALSE),"")</f>
        <v/>
      </c>
      <c r="C782" s="11"/>
      <c r="D782" s="12"/>
      <c r="E782" s="1"/>
      <c r="F782" s="1"/>
      <c r="G782" s="1"/>
      <c r="H782" s="1"/>
      <c r="I782" s="1"/>
      <c r="J782" s="1"/>
      <c r="K782" s="1"/>
      <c r="L782" s="1"/>
      <c r="M782" s="2">
        <f t="shared" si="12"/>
        <v>0</v>
      </c>
    </row>
    <row r="783" spans="1:13" ht="20.25" x14ac:dyDescent="0.3">
      <c r="A783">
        <v>778</v>
      </c>
      <c r="B783" s="7" t="str">
        <f>IFERROR(VLOOKUP(A783,Rec!$A$4:$H$1001,3,FALSE),"")</f>
        <v/>
      </c>
      <c r="C783" s="11"/>
      <c r="D783" s="12"/>
      <c r="E783" s="1"/>
      <c r="F783" s="1"/>
      <c r="G783" s="1"/>
      <c r="H783" s="1"/>
      <c r="I783" s="1"/>
      <c r="J783" s="1"/>
      <c r="K783" s="1"/>
      <c r="L783" s="1"/>
      <c r="M783" s="2">
        <f t="shared" si="12"/>
        <v>0</v>
      </c>
    </row>
    <row r="784" spans="1:13" ht="20.25" x14ac:dyDescent="0.3">
      <c r="A784">
        <v>779</v>
      </c>
      <c r="B784" s="7" t="str">
        <f>IFERROR(VLOOKUP(A784,Rec!$A$4:$H$1001,3,FALSE),"")</f>
        <v/>
      </c>
      <c r="C784" s="11"/>
      <c r="D784" s="12"/>
      <c r="E784" s="1"/>
      <c r="F784" s="1"/>
      <c r="G784" s="1"/>
      <c r="H784" s="1"/>
      <c r="I784" s="1"/>
      <c r="J784" s="1"/>
      <c r="K784" s="1"/>
      <c r="L784" s="1"/>
      <c r="M784" s="2">
        <f t="shared" si="12"/>
        <v>0</v>
      </c>
    </row>
    <row r="785" spans="1:13" ht="20.25" x14ac:dyDescent="0.3">
      <c r="A785">
        <v>780</v>
      </c>
      <c r="B785" s="7" t="str">
        <f>IFERROR(VLOOKUP(A785,Rec!$A$4:$H$1001,3,FALSE),"")</f>
        <v/>
      </c>
      <c r="C785" s="11"/>
      <c r="D785" s="12"/>
      <c r="E785" s="1"/>
      <c r="F785" s="1"/>
      <c r="G785" s="1"/>
      <c r="H785" s="1"/>
      <c r="I785" s="1"/>
      <c r="J785" s="1"/>
      <c r="K785" s="1"/>
      <c r="L785" s="1"/>
      <c r="M785" s="2">
        <f t="shared" si="12"/>
        <v>0</v>
      </c>
    </row>
    <row r="786" spans="1:13" ht="20.25" x14ac:dyDescent="0.3">
      <c r="A786">
        <v>781</v>
      </c>
      <c r="B786" s="7" t="str">
        <f>IFERROR(VLOOKUP(A786,Rec!$A$4:$H$1001,3,FALSE),"")</f>
        <v/>
      </c>
      <c r="C786" s="11"/>
      <c r="D786" s="12"/>
      <c r="E786" s="1"/>
      <c r="F786" s="1"/>
      <c r="G786" s="1"/>
      <c r="H786" s="1"/>
      <c r="I786" s="1"/>
      <c r="J786" s="1"/>
      <c r="K786" s="1"/>
      <c r="L786" s="1"/>
      <c r="M786" s="2">
        <f t="shared" si="12"/>
        <v>0</v>
      </c>
    </row>
    <row r="787" spans="1:13" ht="20.25" x14ac:dyDescent="0.3">
      <c r="A787">
        <v>782</v>
      </c>
      <c r="B787" s="7" t="str">
        <f>IFERROR(VLOOKUP(A787,Rec!$A$4:$H$1001,3,FALSE),"")</f>
        <v/>
      </c>
      <c r="C787" s="11"/>
      <c r="D787" s="12"/>
      <c r="E787" s="1"/>
      <c r="F787" s="1"/>
      <c r="G787" s="1"/>
      <c r="H787" s="1"/>
      <c r="I787" s="1"/>
      <c r="J787" s="1"/>
      <c r="K787" s="1"/>
      <c r="L787" s="1"/>
      <c r="M787" s="2">
        <f t="shared" si="12"/>
        <v>0</v>
      </c>
    </row>
    <row r="788" spans="1:13" ht="20.25" x14ac:dyDescent="0.3">
      <c r="A788">
        <v>783</v>
      </c>
      <c r="B788" s="7" t="str">
        <f>IFERROR(VLOOKUP(A788,Rec!$A$4:$H$1001,3,FALSE),"")</f>
        <v/>
      </c>
      <c r="C788" s="11"/>
      <c r="D788" s="12"/>
      <c r="E788" s="1"/>
      <c r="F788" s="1"/>
      <c r="G788" s="1"/>
      <c r="H788" s="1"/>
      <c r="I788" s="1"/>
      <c r="J788" s="1"/>
      <c r="K788" s="1"/>
      <c r="L788" s="1"/>
      <c r="M788" s="2">
        <f t="shared" si="12"/>
        <v>0</v>
      </c>
    </row>
    <row r="789" spans="1:13" ht="20.25" x14ac:dyDescent="0.3">
      <c r="A789">
        <v>784</v>
      </c>
      <c r="B789" s="7" t="str">
        <f>IFERROR(VLOOKUP(A789,Rec!$A$4:$H$1001,3,FALSE),"")</f>
        <v/>
      </c>
      <c r="C789" s="11"/>
      <c r="D789" s="12"/>
      <c r="E789" s="1"/>
      <c r="F789" s="1"/>
      <c r="G789" s="1"/>
      <c r="H789" s="1"/>
      <c r="I789" s="1"/>
      <c r="J789" s="1"/>
      <c r="K789" s="1"/>
      <c r="L789" s="1"/>
      <c r="M789" s="2">
        <f t="shared" si="12"/>
        <v>0</v>
      </c>
    </row>
    <row r="790" spans="1:13" ht="20.25" x14ac:dyDescent="0.3">
      <c r="A790">
        <v>785</v>
      </c>
      <c r="B790" s="7" t="str">
        <f>IFERROR(VLOOKUP(A790,Rec!$A$4:$H$1001,3,FALSE),"")</f>
        <v/>
      </c>
      <c r="C790" s="11"/>
      <c r="D790" s="12"/>
      <c r="E790" s="1"/>
      <c r="F790" s="1"/>
      <c r="G790" s="1"/>
      <c r="H790" s="1"/>
      <c r="I790" s="1"/>
      <c r="J790" s="1"/>
      <c r="K790" s="1"/>
      <c r="L790" s="1"/>
      <c r="M790" s="2">
        <f t="shared" si="12"/>
        <v>0</v>
      </c>
    </row>
    <row r="791" spans="1:13" ht="20.25" x14ac:dyDescent="0.3">
      <c r="A791">
        <v>786</v>
      </c>
      <c r="B791" s="7" t="str">
        <f>IFERROR(VLOOKUP(A791,Rec!$A$4:$H$1001,3,FALSE),"")</f>
        <v/>
      </c>
      <c r="C791" s="11"/>
      <c r="D791" s="12"/>
      <c r="E791" s="1"/>
      <c r="F791" s="1"/>
      <c r="G791" s="1"/>
      <c r="H791" s="1"/>
      <c r="I791" s="1"/>
      <c r="J791" s="1"/>
      <c r="K791" s="1"/>
      <c r="L791" s="1"/>
      <c r="M791" s="2">
        <f t="shared" si="12"/>
        <v>0</v>
      </c>
    </row>
    <row r="792" spans="1:13" ht="20.25" x14ac:dyDescent="0.3">
      <c r="A792">
        <v>787</v>
      </c>
      <c r="B792" s="7" t="str">
        <f>IFERROR(VLOOKUP(A792,Rec!$A$4:$H$1001,3,FALSE),"")</f>
        <v/>
      </c>
      <c r="C792" s="11"/>
      <c r="D792" s="12"/>
      <c r="E792" s="1"/>
      <c r="F792" s="1"/>
      <c r="G792" s="1"/>
      <c r="H792" s="1"/>
      <c r="I792" s="1"/>
      <c r="J792" s="1"/>
      <c r="K792" s="1"/>
      <c r="L792" s="1"/>
      <c r="M792" s="2">
        <f t="shared" si="12"/>
        <v>0</v>
      </c>
    </row>
    <row r="793" spans="1:13" ht="20.25" x14ac:dyDescent="0.3">
      <c r="A793">
        <v>788</v>
      </c>
      <c r="B793" s="7" t="str">
        <f>IFERROR(VLOOKUP(A793,Rec!$A$4:$H$1001,3,FALSE),"")</f>
        <v/>
      </c>
      <c r="C793" s="11"/>
      <c r="D793" s="12"/>
      <c r="E793" s="1"/>
      <c r="F793" s="1"/>
      <c r="G793" s="1"/>
      <c r="H793" s="1"/>
      <c r="I793" s="1"/>
      <c r="J793" s="1"/>
      <c r="K793" s="1"/>
      <c r="L793" s="1"/>
      <c r="M793" s="2">
        <f t="shared" si="12"/>
        <v>0</v>
      </c>
    </row>
    <row r="794" spans="1:13" ht="20.25" x14ac:dyDescent="0.3">
      <c r="A794">
        <v>789</v>
      </c>
      <c r="B794" s="7" t="str">
        <f>IFERROR(VLOOKUP(A794,Rec!$A$4:$H$1001,3,FALSE),"")</f>
        <v/>
      </c>
      <c r="C794" s="11"/>
      <c r="D794" s="12"/>
      <c r="E794" s="1"/>
      <c r="F794" s="1"/>
      <c r="G794" s="1"/>
      <c r="H794" s="1"/>
      <c r="I794" s="1"/>
      <c r="J794" s="1"/>
      <c r="K794" s="1"/>
      <c r="L794" s="1"/>
      <c r="M794" s="2">
        <f t="shared" si="12"/>
        <v>0</v>
      </c>
    </row>
    <row r="795" spans="1:13" ht="20.25" x14ac:dyDescent="0.3">
      <c r="A795">
        <v>790</v>
      </c>
      <c r="B795" s="7" t="str">
        <f>IFERROR(VLOOKUP(A795,Rec!$A$4:$H$1001,3,FALSE),"")</f>
        <v/>
      </c>
      <c r="C795" s="11"/>
      <c r="D795" s="12"/>
      <c r="E795" s="1"/>
      <c r="F795" s="1"/>
      <c r="G795" s="1"/>
      <c r="H795" s="1"/>
      <c r="I795" s="1"/>
      <c r="J795" s="1"/>
      <c r="K795" s="1"/>
      <c r="L795" s="1"/>
      <c r="M795" s="2">
        <f t="shared" si="12"/>
        <v>0</v>
      </c>
    </row>
    <row r="796" spans="1:13" ht="20.25" x14ac:dyDescent="0.3">
      <c r="A796">
        <v>791</v>
      </c>
      <c r="B796" s="7" t="str">
        <f>IFERROR(VLOOKUP(A796,Rec!$A$4:$H$1001,3,FALSE),"")</f>
        <v/>
      </c>
      <c r="C796" s="11"/>
      <c r="D796" s="12"/>
      <c r="E796" s="1"/>
      <c r="F796" s="1"/>
      <c r="G796" s="1"/>
      <c r="H796" s="1"/>
      <c r="I796" s="1"/>
      <c r="J796" s="1"/>
      <c r="K796" s="1"/>
      <c r="L796" s="1"/>
      <c r="M796" s="2">
        <f t="shared" si="12"/>
        <v>0</v>
      </c>
    </row>
    <row r="797" spans="1:13" ht="20.25" x14ac:dyDescent="0.3">
      <c r="A797">
        <v>792</v>
      </c>
      <c r="B797" s="7" t="str">
        <f>IFERROR(VLOOKUP(A797,Rec!$A$4:$H$1001,3,FALSE),"")</f>
        <v/>
      </c>
      <c r="C797" s="11"/>
      <c r="D797" s="12"/>
      <c r="E797" s="1"/>
      <c r="F797" s="1"/>
      <c r="G797" s="1"/>
      <c r="H797" s="1"/>
      <c r="I797" s="1"/>
      <c r="J797" s="1"/>
      <c r="K797" s="1"/>
      <c r="L797" s="1"/>
      <c r="M797" s="2">
        <f t="shared" si="12"/>
        <v>0</v>
      </c>
    </row>
    <row r="798" spans="1:13" ht="20.25" x14ac:dyDescent="0.3">
      <c r="A798">
        <v>793</v>
      </c>
      <c r="B798" s="7" t="str">
        <f>IFERROR(VLOOKUP(A798,Rec!$A$4:$H$1001,3,FALSE),"")</f>
        <v/>
      </c>
      <c r="C798" s="11"/>
      <c r="D798" s="12"/>
      <c r="E798" s="1"/>
      <c r="F798" s="1"/>
      <c r="G798" s="1"/>
      <c r="H798" s="1"/>
      <c r="I798" s="1"/>
      <c r="J798" s="1"/>
      <c r="K798" s="1"/>
      <c r="L798" s="1"/>
      <c r="M798" s="2">
        <f t="shared" si="12"/>
        <v>0</v>
      </c>
    </row>
    <row r="799" spans="1:13" ht="20.25" x14ac:dyDescent="0.3">
      <c r="A799">
        <v>794</v>
      </c>
      <c r="B799" s="7" t="str">
        <f>IFERROR(VLOOKUP(A799,Rec!$A$4:$H$1001,3,FALSE),"")</f>
        <v/>
      </c>
      <c r="C799" s="11"/>
      <c r="D799" s="12"/>
      <c r="E799" s="1"/>
      <c r="F799" s="1"/>
      <c r="G799" s="1"/>
      <c r="H799" s="1"/>
      <c r="I799" s="1"/>
      <c r="J799" s="1"/>
      <c r="K799" s="1"/>
      <c r="L799" s="1"/>
      <c r="M799" s="2">
        <f t="shared" si="12"/>
        <v>0</v>
      </c>
    </row>
    <row r="800" spans="1:13" ht="20.25" x14ac:dyDescent="0.3">
      <c r="A800">
        <v>795</v>
      </c>
      <c r="B800" s="7" t="str">
        <f>IFERROR(VLOOKUP(A800,Rec!$A$4:$H$1001,3,FALSE),"")</f>
        <v/>
      </c>
      <c r="C800" s="11"/>
      <c r="D800" s="12"/>
      <c r="E800" s="1"/>
      <c r="F800" s="1"/>
      <c r="G800" s="1"/>
      <c r="H800" s="1"/>
      <c r="I800" s="1"/>
      <c r="J800" s="1"/>
      <c r="K800" s="1"/>
      <c r="L800" s="1"/>
      <c r="M800" s="2">
        <f t="shared" si="12"/>
        <v>0</v>
      </c>
    </row>
    <row r="801" spans="1:13" ht="20.25" x14ac:dyDescent="0.3">
      <c r="A801">
        <v>796</v>
      </c>
      <c r="B801" s="7" t="str">
        <f>IFERROR(VLOOKUP(A801,Rec!$A$4:$H$1001,3,FALSE),"")</f>
        <v/>
      </c>
      <c r="C801" s="11"/>
      <c r="D801" s="12"/>
      <c r="E801" s="1"/>
      <c r="F801" s="1"/>
      <c r="G801" s="1"/>
      <c r="H801" s="1"/>
      <c r="I801" s="1"/>
      <c r="J801" s="1"/>
      <c r="K801" s="1"/>
      <c r="L801" s="1"/>
      <c r="M801" s="2">
        <f t="shared" si="12"/>
        <v>0</v>
      </c>
    </row>
    <row r="802" spans="1:13" ht="20.25" x14ac:dyDescent="0.3">
      <c r="A802">
        <v>797</v>
      </c>
      <c r="B802" s="7" t="str">
        <f>IFERROR(VLOOKUP(A802,Rec!$A$4:$H$1001,3,FALSE),"")</f>
        <v/>
      </c>
      <c r="C802" s="11"/>
      <c r="D802" s="12"/>
      <c r="E802" s="1"/>
      <c r="F802" s="1"/>
      <c r="G802" s="1"/>
      <c r="H802" s="1"/>
      <c r="I802" s="1"/>
      <c r="J802" s="1"/>
      <c r="K802" s="1"/>
      <c r="L802" s="1"/>
      <c r="M802" s="2">
        <f t="shared" si="12"/>
        <v>0</v>
      </c>
    </row>
    <row r="803" spans="1:13" ht="20.25" x14ac:dyDescent="0.3">
      <c r="A803">
        <v>798</v>
      </c>
      <c r="B803" s="7" t="str">
        <f>IFERROR(VLOOKUP(A803,Rec!$A$4:$H$1001,3,FALSE),"")</f>
        <v/>
      </c>
      <c r="C803" s="11"/>
      <c r="D803" s="12"/>
      <c r="E803" s="1"/>
      <c r="F803" s="1"/>
      <c r="G803" s="1"/>
      <c r="H803" s="1"/>
      <c r="I803" s="1"/>
      <c r="J803" s="1"/>
      <c r="K803" s="1"/>
      <c r="L803" s="1"/>
      <c r="M803" s="2">
        <f t="shared" si="12"/>
        <v>0</v>
      </c>
    </row>
    <row r="804" spans="1:13" ht="20.25" x14ac:dyDescent="0.3">
      <c r="A804">
        <v>799</v>
      </c>
      <c r="B804" s="7" t="str">
        <f>IFERROR(VLOOKUP(A804,Rec!$A$4:$H$1001,3,FALSE),"")</f>
        <v/>
      </c>
      <c r="C804" s="11"/>
      <c r="D804" s="12"/>
      <c r="E804" s="1"/>
      <c r="F804" s="1"/>
      <c r="G804" s="1"/>
      <c r="H804" s="1"/>
      <c r="I804" s="1"/>
      <c r="J804" s="1"/>
      <c r="K804" s="1"/>
      <c r="L804" s="1"/>
      <c r="M804" s="2">
        <f t="shared" si="12"/>
        <v>0</v>
      </c>
    </row>
    <row r="805" spans="1:13" ht="20.25" x14ac:dyDescent="0.3">
      <c r="A805">
        <v>800</v>
      </c>
      <c r="B805" s="7" t="str">
        <f>IFERROR(VLOOKUP(A805,Rec!$A$4:$H$1001,3,FALSE),"")</f>
        <v/>
      </c>
      <c r="C805" s="11"/>
      <c r="D805" s="12"/>
      <c r="E805" s="1"/>
      <c r="F805" s="1"/>
      <c r="G805" s="1"/>
      <c r="H805" s="1"/>
      <c r="I805" s="1"/>
      <c r="J805" s="1"/>
      <c r="K805" s="1"/>
      <c r="L805" s="1"/>
      <c r="M805" s="2">
        <f t="shared" si="12"/>
        <v>0</v>
      </c>
    </row>
    <row r="806" spans="1:13" ht="20.25" x14ac:dyDescent="0.3">
      <c r="A806">
        <v>801</v>
      </c>
      <c r="B806" s="7" t="str">
        <f>IFERROR(VLOOKUP(A806,Rec!$A$4:$H$1001,3,FALSE),"")</f>
        <v/>
      </c>
      <c r="C806" s="11"/>
      <c r="D806" s="12"/>
      <c r="E806" s="1"/>
      <c r="F806" s="1"/>
      <c r="G806" s="1"/>
      <c r="H806" s="1"/>
      <c r="I806" s="1"/>
      <c r="J806" s="1"/>
      <c r="K806" s="1"/>
      <c r="L806" s="1"/>
      <c r="M806" s="2">
        <f t="shared" si="12"/>
        <v>0</v>
      </c>
    </row>
    <row r="807" spans="1:13" ht="20.25" x14ac:dyDescent="0.3">
      <c r="A807">
        <v>802</v>
      </c>
      <c r="B807" s="7" t="str">
        <f>IFERROR(VLOOKUP(A807,Rec!$A$4:$H$1001,3,FALSE),"")</f>
        <v/>
      </c>
      <c r="C807" s="11"/>
      <c r="D807" s="12"/>
      <c r="E807" s="1"/>
      <c r="F807" s="1"/>
      <c r="G807" s="1"/>
      <c r="H807" s="1"/>
      <c r="I807" s="1"/>
      <c r="J807" s="1"/>
      <c r="K807" s="1"/>
      <c r="L807" s="1"/>
      <c r="M807" s="2">
        <f t="shared" si="12"/>
        <v>0</v>
      </c>
    </row>
    <row r="808" spans="1:13" ht="20.25" x14ac:dyDescent="0.3">
      <c r="A808">
        <v>803</v>
      </c>
      <c r="B808" s="7" t="str">
        <f>IFERROR(VLOOKUP(A808,Rec!$A$4:$H$1001,3,FALSE),"")</f>
        <v/>
      </c>
      <c r="C808" s="11"/>
      <c r="D808" s="12"/>
      <c r="E808" s="1"/>
      <c r="F808" s="1"/>
      <c r="G808" s="1"/>
      <c r="H808" s="1"/>
      <c r="I808" s="1"/>
      <c r="J808" s="1"/>
      <c r="K808" s="1"/>
      <c r="L808" s="1"/>
      <c r="M808" s="2">
        <f t="shared" si="12"/>
        <v>0</v>
      </c>
    </row>
    <row r="809" spans="1:13" ht="20.25" x14ac:dyDescent="0.3">
      <c r="A809">
        <v>804</v>
      </c>
      <c r="B809" s="7" t="str">
        <f>IFERROR(VLOOKUP(A809,Rec!$A$4:$H$1001,3,FALSE),"")</f>
        <v/>
      </c>
      <c r="C809" s="11"/>
      <c r="D809" s="12"/>
      <c r="E809" s="1"/>
      <c r="F809" s="1"/>
      <c r="G809" s="1"/>
      <c r="H809" s="1"/>
      <c r="I809" s="1"/>
      <c r="J809" s="1"/>
      <c r="K809" s="1"/>
      <c r="L809" s="1"/>
      <c r="M809" s="2">
        <f t="shared" si="12"/>
        <v>0</v>
      </c>
    </row>
    <row r="810" spans="1:13" ht="20.25" x14ac:dyDescent="0.3">
      <c r="A810">
        <v>805</v>
      </c>
      <c r="B810" s="7" t="str">
        <f>IFERROR(VLOOKUP(A810,Rec!$A$4:$H$1001,3,FALSE),"")</f>
        <v/>
      </c>
      <c r="C810" s="11"/>
      <c r="D810" s="12"/>
      <c r="E810" s="1"/>
      <c r="F810" s="1"/>
      <c r="G810" s="1"/>
      <c r="H810" s="1"/>
      <c r="I810" s="1"/>
      <c r="J810" s="1"/>
      <c r="K810" s="1"/>
      <c r="L810" s="1"/>
      <c r="M810" s="2">
        <f t="shared" si="12"/>
        <v>0</v>
      </c>
    </row>
    <row r="811" spans="1:13" ht="20.25" x14ac:dyDescent="0.3">
      <c r="A811">
        <v>806</v>
      </c>
      <c r="B811" s="7" t="str">
        <f>IFERROR(VLOOKUP(A811,Rec!$A$4:$H$1001,3,FALSE),"")</f>
        <v/>
      </c>
      <c r="C811" s="11"/>
      <c r="D811" s="12"/>
      <c r="E811" s="1"/>
      <c r="F811" s="1"/>
      <c r="G811" s="1"/>
      <c r="H811" s="1"/>
      <c r="I811" s="1"/>
      <c r="J811" s="1"/>
      <c r="K811" s="1"/>
      <c r="L811" s="1"/>
      <c r="M811" s="2">
        <f t="shared" si="12"/>
        <v>0</v>
      </c>
    </row>
    <row r="812" spans="1:13" ht="20.25" x14ac:dyDescent="0.3">
      <c r="A812">
        <v>807</v>
      </c>
      <c r="B812" s="7" t="str">
        <f>IFERROR(VLOOKUP(A812,Rec!$A$4:$H$1001,3,FALSE),"")</f>
        <v/>
      </c>
      <c r="C812" s="11"/>
      <c r="D812" s="12"/>
      <c r="E812" s="1"/>
      <c r="F812" s="1"/>
      <c r="G812" s="1"/>
      <c r="H812" s="1"/>
      <c r="I812" s="1"/>
      <c r="J812" s="1"/>
      <c r="K812" s="1"/>
      <c r="L812" s="1"/>
      <c r="M812" s="2">
        <f t="shared" si="12"/>
        <v>0</v>
      </c>
    </row>
    <row r="813" spans="1:13" ht="20.25" x14ac:dyDescent="0.3">
      <c r="A813">
        <v>808</v>
      </c>
      <c r="B813" s="7" t="str">
        <f>IFERROR(VLOOKUP(A813,Rec!$A$4:$H$1001,3,FALSE),"")</f>
        <v/>
      </c>
      <c r="C813" s="11"/>
      <c r="D813" s="12"/>
      <c r="E813" s="1"/>
      <c r="F813" s="1"/>
      <c r="G813" s="1"/>
      <c r="H813" s="1"/>
      <c r="I813" s="1"/>
      <c r="J813" s="1"/>
      <c r="K813" s="1"/>
      <c r="L813" s="1"/>
      <c r="M813" s="2">
        <f t="shared" si="12"/>
        <v>0</v>
      </c>
    </row>
    <row r="814" spans="1:13" ht="20.25" x14ac:dyDescent="0.3">
      <c r="A814">
        <v>809</v>
      </c>
      <c r="B814" s="7" t="str">
        <f>IFERROR(VLOOKUP(A814,Rec!$A$4:$H$1001,3,FALSE),"")</f>
        <v/>
      </c>
      <c r="C814" s="11"/>
      <c r="D814" s="12"/>
      <c r="E814" s="1"/>
      <c r="F814" s="1"/>
      <c r="G814" s="1"/>
      <c r="H814" s="1"/>
      <c r="I814" s="1"/>
      <c r="J814" s="1"/>
      <c r="K814" s="1"/>
      <c r="L814" s="1"/>
      <c r="M814" s="2">
        <f t="shared" si="12"/>
        <v>0</v>
      </c>
    </row>
    <row r="815" spans="1:13" ht="20.25" x14ac:dyDescent="0.3">
      <c r="A815">
        <v>810</v>
      </c>
      <c r="B815" s="7" t="str">
        <f>IFERROR(VLOOKUP(A815,Rec!$A$4:$H$1001,3,FALSE),"")</f>
        <v/>
      </c>
      <c r="C815" s="11"/>
      <c r="D815" s="12"/>
      <c r="E815" s="1"/>
      <c r="F815" s="1"/>
      <c r="G815" s="1"/>
      <c r="H815" s="1"/>
      <c r="I815" s="1"/>
      <c r="J815" s="1"/>
      <c r="K815" s="1"/>
      <c r="L815" s="1"/>
      <c r="M815" s="2">
        <f t="shared" si="12"/>
        <v>0</v>
      </c>
    </row>
    <row r="816" spans="1:13" ht="20.25" x14ac:dyDescent="0.3">
      <c r="A816">
        <v>811</v>
      </c>
      <c r="B816" s="7" t="str">
        <f>IFERROR(VLOOKUP(A816,Rec!$A$4:$H$1001,3,FALSE),"")</f>
        <v/>
      </c>
      <c r="C816" s="11"/>
      <c r="D816" s="12"/>
      <c r="E816" s="1"/>
      <c r="F816" s="1"/>
      <c r="G816" s="1"/>
      <c r="H816" s="1"/>
      <c r="I816" s="1"/>
      <c r="J816" s="1"/>
      <c r="K816" s="1"/>
      <c r="L816" s="1"/>
      <c r="M816" s="2">
        <f t="shared" si="12"/>
        <v>0</v>
      </c>
    </row>
    <row r="817" spans="1:13" ht="20.25" x14ac:dyDescent="0.3">
      <c r="A817">
        <v>812</v>
      </c>
      <c r="B817" s="7" t="str">
        <f>IFERROR(VLOOKUP(A817,Rec!$A$4:$H$1001,3,FALSE),"")</f>
        <v/>
      </c>
      <c r="C817" s="11"/>
      <c r="D817" s="12"/>
      <c r="E817" s="1"/>
      <c r="F817" s="1"/>
      <c r="G817" s="1"/>
      <c r="H817" s="1"/>
      <c r="I817" s="1"/>
      <c r="J817" s="1"/>
      <c r="K817" s="1"/>
      <c r="L817" s="1"/>
      <c r="M817" s="2">
        <f t="shared" si="12"/>
        <v>0</v>
      </c>
    </row>
    <row r="818" spans="1:13" ht="20.25" x14ac:dyDescent="0.3">
      <c r="A818">
        <v>813</v>
      </c>
      <c r="B818" s="7" t="str">
        <f>IFERROR(VLOOKUP(A818,Rec!$A$4:$H$1001,3,FALSE),"")</f>
        <v/>
      </c>
      <c r="C818" s="11"/>
      <c r="D818" s="12"/>
      <c r="E818" s="1"/>
      <c r="F818" s="1"/>
      <c r="G818" s="1"/>
      <c r="H818" s="1"/>
      <c r="I818" s="1"/>
      <c r="J818" s="1"/>
      <c r="K818" s="1"/>
      <c r="L818" s="1"/>
      <c r="M818" s="2">
        <f t="shared" si="12"/>
        <v>0</v>
      </c>
    </row>
    <row r="819" spans="1:13" ht="20.25" x14ac:dyDescent="0.3">
      <c r="A819">
        <v>814</v>
      </c>
      <c r="B819" s="7" t="str">
        <f>IFERROR(VLOOKUP(A819,Rec!$A$4:$H$1001,3,FALSE),"")</f>
        <v/>
      </c>
      <c r="C819" s="11"/>
      <c r="D819" s="12"/>
      <c r="E819" s="1"/>
      <c r="F819" s="1"/>
      <c r="G819" s="1"/>
      <c r="H819" s="1"/>
      <c r="I819" s="1"/>
      <c r="J819" s="1"/>
      <c r="K819" s="1"/>
      <c r="L819" s="1"/>
      <c r="M819" s="2">
        <f t="shared" si="12"/>
        <v>0</v>
      </c>
    </row>
    <row r="820" spans="1:13" ht="20.25" x14ac:dyDescent="0.3">
      <c r="A820">
        <v>815</v>
      </c>
      <c r="B820" s="7" t="str">
        <f>IFERROR(VLOOKUP(A820,Rec!$A$4:$H$1001,3,FALSE),"")</f>
        <v/>
      </c>
      <c r="C820" s="11"/>
      <c r="D820" s="12"/>
      <c r="E820" s="1"/>
      <c r="F820" s="1"/>
      <c r="G820" s="1"/>
      <c r="H820" s="1"/>
      <c r="I820" s="1"/>
      <c r="J820" s="1"/>
      <c r="K820" s="1"/>
      <c r="L820" s="1"/>
      <c r="M820" s="2">
        <f t="shared" si="12"/>
        <v>0</v>
      </c>
    </row>
    <row r="821" spans="1:13" ht="20.25" x14ac:dyDescent="0.3">
      <c r="A821">
        <v>816</v>
      </c>
      <c r="B821" s="7" t="str">
        <f>IFERROR(VLOOKUP(A821,Rec!$A$4:$H$1001,3,FALSE),"")</f>
        <v/>
      </c>
      <c r="C821" s="11"/>
      <c r="D821" s="12"/>
      <c r="E821" s="1"/>
      <c r="F821" s="1"/>
      <c r="G821" s="1"/>
      <c r="H821" s="1"/>
      <c r="I821" s="1"/>
      <c r="J821" s="1"/>
      <c r="K821" s="1"/>
      <c r="L821" s="1"/>
      <c r="M821" s="2">
        <f t="shared" si="12"/>
        <v>0</v>
      </c>
    </row>
    <row r="822" spans="1:13" ht="20.25" x14ac:dyDescent="0.3">
      <c r="A822">
        <v>817</v>
      </c>
      <c r="B822" s="7" t="str">
        <f>IFERROR(VLOOKUP(A822,Rec!$A$4:$H$1001,3,FALSE),"")</f>
        <v/>
      </c>
      <c r="C822" s="11"/>
      <c r="D822" s="12"/>
      <c r="E822" s="1"/>
      <c r="F822" s="1"/>
      <c r="G822" s="1"/>
      <c r="H822" s="1"/>
      <c r="I822" s="1"/>
      <c r="J822" s="1"/>
      <c r="K822" s="1"/>
      <c r="L822" s="1"/>
      <c r="M822" s="2">
        <f t="shared" si="12"/>
        <v>0</v>
      </c>
    </row>
    <row r="823" spans="1:13" ht="20.25" x14ac:dyDescent="0.3">
      <c r="A823">
        <v>818</v>
      </c>
      <c r="B823" s="7" t="str">
        <f>IFERROR(VLOOKUP(A823,Rec!$A$4:$H$1001,3,FALSE),"")</f>
        <v/>
      </c>
      <c r="C823" s="11"/>
      <c r="D823" s="12"/>
      <c r="E823" s="1"/>
      <c r="F823" s="1"/>
      <c r="G823" s="1"/>
      <c r="H823" s="1"/>
      <c r="I823" s="1"/>
      <c r="J823" s="1"/>
      <c r="K823" s="1"/>
      <c r="L823" s="1"/>
      <c r="M823" s="2">
        <f t="shared" si="12"/>
        <v>0</v>
      </c>
    </row>
    <row r="824" spans="1:13" ht="20.25" x14ac:dyDescent="0.3">
      <c r="A824">
        <v>819</v>
      </c>
      <c r="B824" s="7" t="str">
        <f>IFERROR(VLOOKUP(A824,Rec!$A$4:$H$1001,3,FALSE),"")</f>
        <v/>
      </c>
      <c r="C824" s="11"/>
      <c r="D824" s="12"/>
      <c r="E824" s="1"/>
      <c r="F824" s="1"/>
      <c r="G824" s="1"/>
      <c r="H824" s="1"/>
      <c r="I824" s="1"/>
      <c r="J824" s="1"/>
      <c r="K824" s="1"/>
      <c r="L824" s="1"/>
      <c r="M824" s="2">
        <f t="shared" si="12"/>
        <v>0</v>
      </c>
    </row>
    <row r="825" spans="1:13" ht="20.25" x14ac:dyDescent="0.3">
      <c r="A825">
        <v>820</v>
      </c>
      <c r="B825" s="7" t="str">
        <f>IFERROR(VLOOKUP(A825,Rec!$A$4:$H$1001,3,FALSE),"")</f>
        <v/>
      </c>
      <c r="C825" s="11"/>
      <c r="D825" s="12"/>
      <c r="E825" s="1"/>
      <c r="F825" s="1"/>
      <c r="G825" s="1"/>
      <c r="H825" s="1"/>
      <c r="I825" s="1"/>
      <c r="J825" s="1"/>
      <c r="K825" s="1"/>
      <c r="L825" s="1"/>
      <c r="M825" s="2">
        <f t="shared" si="12"/>
        <v>0</v>
      </c>
    </row>
    <row r="826" spans="1:13" ht="20.25" x14ac:dyDescent="0.3">
      <c r="A826">
        <v>821</v>
      </c>
      <c r="B826" s="7" t="str">
        <f>IFERROR(VLOOKUP(A826,Rec!$A$4:$H$1001,3,FALSE),"")</f>
        <v/>
      </c>
      <c r="C826" s="11"/>
      <c r="D826" s="12"/>
      <c r="E826" s="1"/>
      <c r="F826" s="1"/>
      <c r="G826" s="1"/>
      <c r="H826" s="1"/>
      <c r="I826" s="1"/>
      <c r="J826" s="1"/>
      <c r="K826" s="1"/>
      <c r="L826" s="1"/>
      <c r="M826" s="2">
        <f t="shared" si="12"/>
        <v>0</v>
      </c>
    </row>
    <row r="827" spans="1:13" ht="20.25" x14ac:dyDescent="0.3">
      <c r="A827">
        <v>822</v>
      </c>
      <c r="B827" s="7" t="str">
        <f>IFERROR(VLOOKUP(A827,Rec!$A$4:$H$1001,3,FALSE),"")</f>
        <v/>
      </c>
      <c r="C827" s="11"/>
      <c r="D827" s="12"/>
      <c r="E827" s="1"/>
      <c r="F827" s="1"/>
      <c r="G827" s="1"/>
      <c r="H827" s="1"/>
      <c r="I827" s="1"/>
      <c r="J827" s="1"/>
      <c r="K827" s="1"/>
      <c r="L827" s="1"/>
      <c r="M827" s="2">
        <f t="shared" si="12"/>
        <v>0</v>
      </c>
    </row>
    <row r="828" spans="1:13" ht="20.25" x14ac:dyDescent="0.3">
      <c r="A828">
        <v>823</v>
      </c>
      <c r="B828" s="7" t="str">
        <f>IFERROR(VLOOKUP(A828,Rec!$A$4:$H$1001,3,FALSE),"")</f>
        <v/>
      </c>
      <c r="C828" s="11"/>
      <c r="D828" s="12"/>
      <c r="E828" s="1"/>
      <c r="F828" s="1"/>
      <c r="G828" s="1"/>
      <c r="H828" s="1"/>
      <c r="I828" s="1"/>
      <c r="J828" s="1"/>
      <c r="K828" s="1"/>
      <c r="L828" s="1"/>
      <c r="M828" s="2">
        <f t="shared" si="12"/>
        <v>0</v>
      </c>
    </row>
    <row r="829" spans="1:13" ht="20.25" x14ac:dyDescent="0.3">
      <c r="A829">
        <v>824</v>
      </c>
      <c r="B829" s="7" t="str">
        <f>IFERROR(VLOOKUP(A829,Rec!$A$4:$H$1001,3,FALSE),"")</f>
        <v/>
      </c>
      <c r="C829" s="11"/>
      <c r="D829" s="12"/>
      <c r="E829" s="1"/>
      <c r="F829" s="1"/>
      <c r="G829" s="1"/>
      <c r="H829" s="1"/>
      <c r="I829" s="1"/>
      <c r="J829" s="1"/>
      <c r="K829" s="1"/>
      <c r="L829" s="1"/>
      <c r="M829" s="2">
        <f t="shared" si="12"/>
        <v>0</v>
      </c>
    </row>
    <row r="830" spans="1:13" ht="20.25" x14ac:dyDescent="0.3">
      <c r="A830">
        <v>825</v>
      </c>
      <c r="B830" s="7" t="str">
        <f>IFERROR(VLOOKUP(A830,Rec!$A$4:$H$1001,3,FALSE),"")</f>
        <v/>
      </c>
      <c r="C830" s="11"/>
      <c r="D830" s="12"/>
      <c r="E830" s="1"/>
      <c r="F830" s="1"/>
      <c r="G830" s="1"/>
      <c r="H830" s="1"/>
      <c r="I830" s="1"/>
      <c r="J830" s="1"/>
      <c r="K830" s="1"/>
      <c r="L830" s="1"/>
      <c r="M830" s="2">
        <f t="shared" si="12"/>
        <v>0</v>
      </c>
    </row>
    <row r="831" spans="1:13" ht="20.25" x14ac:dyDescent="0.3">
      <c r="A831">
        <v>826</v>
      </c>
      <c r="B831" s="7" t="str">
        <f>IFERROR(VLOOKUP(A831,Rec!$A$4:$H$1001,3,FALSE),"")</f>
        <v/>
      </c>
      <c r="C831" s="11"/>
      <c r="D831" s="12"/>
      <c r="E831" s="1"/>
      <c r="F831" s="1"/>
      <c r="G831" s="1"/>
      <c r="H831" s="1"/>
      <c r="I831" s="1"/>
      <c r="J831" s="1"/>
      <c r="K831" s="1"/>
      <c r="L831" s="1"/>
      <c r="M831" s="2">
        <f t="shared" si="12"/>
        <v>0</v>
      </c>
    </row>
    <row r="832" spans="1:13" ht="20.25" x14ac:dyDescent="0.3">
      <c r="A832">
        <v>827</v>
      </c>
      <c r="B832" s="7" t="str">
        <f>IFERROR(VLOOKUP(A832,Rec!$A$4:$H$1001,3,FALSE),"")</f>
        <v/>
      </c>
      <c r="C832" s="11"/>
      <c r="D832" s="12"/>
      <c r="E832" s="1"/>
      <c r="F832" s="1"/>
      <c r="G832" s="1"/>
      <c r="H832" s="1"/>
      <c r="I832" s="1"/>
      <c r="J832" s="1"/>
      <c r="K832" s="1"/>
      <c r="L832" s="1"/>
      <c r="M832" s="2">
        <f t="shared" si="12"/>
        <v>0</v>
      </c>
    </row>
    <row r="833" spans="1:13" ht="20.25" x14ac:dyDescent="0.3">
      <c r="A833">
        <v>828</v>
      </c>
      <c r="B833" s="7" t="str">
        <f>IFERROR(VLOOKUP(A833,Rec!$A$4:$H$1001,3,FALSE),"")</f>
        <v/>
      </c>
      <c r="C833" s="11"/>
      <c r="D833" s="12"/>
      <c r="E833" s="1"/>
      <c r="F833" s="1"/>
      <c r="G833" s="1"/>
      <c r="H833" s="1"/>
      <c r="I833" s="1"/>
      <c r="J833" s="1"/>
      <c r="K833" s="1"/>
      <c r="L833" s="1"/>
      <c r="M833" s="2">
        <f t="shared" si="12"/>
        <v>0</v>
      </c>
    </row>
    <row r="834" spans="1:13" ht="20.25" x14ac:dyDescent="0.3">
      <c r="A834">
        <v>829</v>
      </c>
      <c r="B834" s="7" t="str">
        <f>IFERROR(VLOOKUP(A834,Rec!$A$4:$H$1001,3,FALSE),"")</f>
        <v/>
      </c>
      <c r="C834" s="11"/>
      <c r="D834" s="12"/>
      <c r="E834" s="1"/>
      <c r="F834" s="1"/>
      <c r="G834" s="1"/>
      <c r="H834" s="1"/>
      <c r="I834" s="1"/>
      <c r="J834" s="1"/>
      <c r="K834" s="1"/>
      <c r="L834" s="1"/>
      <c r="M834" s="2">
        <f t="shared" si="12"/>
        <v>0</v>
      </c>
    </row>
    <row r="835" spans="1:13" ht="20.25" x14ac:dyDescent="0.3">
      <c r="A835">
        <v>830</v>
      </c>
      <c r="B835" s="7" t="str">
        <f>IFERROR(VLOOKUP(A835,Rec!$A$4:$H$1001,3,FALSE),"")</f>
        <v/>
      </c>
      <c r="C835" s="11"/>
      <c r="D835" s="12"/>
      <c r="E835" s="1"/>
      <c r="F835" s="1"/>
      <c r="G835" s="1"/>
      <c r="H835" s="1"/>
      <c r="I835" s="1"/>
      <c r="J835" s="1"/>
      <c r="K835" s="1"/>
      <c r="L835" s="1"/>
      <c r="M835" s="2">
        <f t="shared" si="12"/>
        <v>0</v>
      </c>
    </row>
    <row r="836" spans="1:13" ht="20.25" x14ac:dyDescent="0.3">
      <c r="A836">
        <v>831</v>
      </c>
      <c r="B836" s="7" t="str">
        <f>IFERROR(VLOOKUP(A836,Rec!$A$4:$H$1001,3,FALSE),"")</f>
        <v/>
      </c>
      <c r="C836" s="11"/>
      <c r="D836" s="12"/>
      <c r="E836" s="1"/>
      <c r="F836" s="1"/>
      <c r="G836" s="1"/>
      <c r="H836" s="1"/>
      <c r="I836" s="1"/>
      <c r="J836" s="1"/>
      <c r="K836" s="1"/>
      <c r="L836" s="1"/>
      <c r="M836" s="2">
        <f t="shared" si="12"/>
        <v>0</v>
      </c>
    </row>
    <row r="837" spans="1:13" ht="20.25" x14ac:dyDescent="0.3">
      <c r="A837">
        <v>832</v>
      </c>
      <c r="B837" s="7" t="str">
        <f>IFERROR(VLOOKUP(A837,Rec!$A$4:$H$1001,3,FALSE),"")</f>
        <v/>
      </c>
      <c r="C837" s="11"/>
      <c r="D837" s="12"/>
      <c r="E837" s="1"/>
      <c r="F837" s="1"/>
      <c r="G837" s="1"/>
      <c r="H837" s="1"/>
      <c r="I837" s="1"/>
      <c r="J837" s="1"/>
      <c r="K837" s="1"/>
      <c r="L837" s="1"/>
      <c r="M837" s="2">
        <f t="shared" si="12"/>
        <v>0</v>
      </c>
    </row>
    <row r="838" spans="1:13" ht="20.25" x14ac:dyDescent="0.3">
      <c r="A838">
        <v>833</v>
      </c>
      <c r="B838" s="7" t="str">
        <f>IFERROR(VLOOKUP(A838,Rec!$A$4:$H$1001,3,FALSE),"")</f>
        <v/>
      </c>
      <c r="C838" s="11"/>
      <c r="D838" s="12"/>
      <c r="E838" s="1"/>
      <c r="F838" s="1"/>
      <c r="G838" s="1"/>
      <c r="H838" s="1"/>
      <c r="I838" s="1"/>
      <c r="J838" s="1"/>
      <c r="K838" s="1"/>
      <c r="L838" s="1"/>
      <c r="M838" s="2">
        <f t="shared" si="12"/>
        <v>0</v>
      </c>
    </row>
    <row r="839" spans="1:13" ht="20.25" x14ac:dyDescent="0.3">
      <c r="A839">
        <v>834</v>
      </c>
      <c r="B839" s="7" t="str">
        <f>IFERROR(VLOOKUP(A839,Rec!$A$4:$H$1001,3,FALSE),"")</f>
        <v/>
      </c>
      <c r="C839" s="11"/>
      <c r="D839" s="12"/>
      <c r="E839" s="1"/>
      <c r="F839" s="1"/>
      <c r="G839" s="1"/>
      <c r="H839" s="1"/>
      <c r="I839" s="1"/>
      <c r="J839" s="1"/>
      <c r="K839" s="1"/>
      <c r="L839" s="1"/>
      <c r="M839" s="2">
        <f t="shared" si="12"/>
        <v>0</v>
      </c>
    </row>
    <row r="840" spans="1:13" ht="20.25" x14ac:dyDescent="0.3">
      <c r="A840">
        <v>835</v>
      </c>
      <c r="B840" s="7" t="str">
        <f>IFERROR(VLOOKUP(A840,Rec!$A$4:$H$1001,3,FALSE),"")</f>
        <v/>
      </c>
      <c r="C840" s="11"/>
      <c r="D840" s="12"/>
      <c r="E840" s="1"/>
      <c r="F840" s="1"/>
      <c r="G840" s="1"/>
      <c r="H840" s="1"/>
      <c r="I840" s="1"/>
      <c r="J840" s="1"/>
      <c r="K840" s="1"/>
      <c r="L840" s="1"/>
      <c r="M840" s="2">
        <f t="shared" ref="M840:M903" si="13">IFERROR(K840-L840,"")</f>
        <v>0</v>
      </c>
    </row>
    <row r="841" spans="1:13" ht="20.25" x14ac:dyDescent="0.3">
      <c r="A841">
        <v>836</v>
      </c>
      <c r="B841" s="7" t="str">
        <f>IFERROR(VLOOKUP(A841,Rec!$A$4:$H$1001,3,FALSE),"")</f>
        <v/>
      </c>
      <c r="C841" s="11"/>
      <c r="D841" s="12"/>
      <c r="E841" s="1"/>
      <c r="F841" s="1"/>
      <c r="G841" s="1"/>
      <c r="H841" s="1"/>
      <c r="I841" s="1"/>
      <c r="J841" s="1"/>
      <c r="K841" s="1"/>
      <c r="L841" s="1"/>
      <c r="M841" s="2">
        <f t="shared" si="13"/>
        <v>0</v>
      </c>
    </row>
    <row r="842" spans="1:13" ht="20.25" x14ac:dyDescent="0.3">
      <c r="A842">
        <v>837</v>
      </c>
      <c r="B842" s="7" t="str">
        <f>IFERROR(VLOOKUP(A842,Rec!$A$4:$H$1001,3,FALSE),"")</f>
        <v/>
      </c>
      <c r="C842" s="11"/>
      <c r="D842" s="12"/>
      <c r="E842" s="1"/>
      <c r="F842" s="1"/>
      <c r="G842" s="1"/>
      <c r="H842" s="1"/>
      <c r="I842" s="1"/>
      <c r="J842" s="1"/>
      <c r="K842" s="1"/>
      <c r="L842" s="1"/>
      <c r="M842" s="2">
        <f t="shared" si="13"/>
        <v>0</v>
      </c>
    </row>
    <row r="843" spans="1:13" ht="20.25" x14ac:dyDescent="0.3">
      <c r="A843">
        <v>838</v>
      </c>
      <c r="B843" s="7" t="str">
        <f>IFERROR(VLOOKUP(A843,Rec!$A$4:$H$1001,3,FALSE),"")</f>
        <v/>
      </c>
      <c r="C843" s="11"/>
      <c r="D843" s="12"/>
      <c r="E843" s="1"/>
      <c r="F843" s="1"/>
      <c r="G843" s="1"/>
      <c r="H843" s="1"/>
      <c r="I843" s="1"/>
      <c r="J843" s="1"/>
      <c r="K843" s="1"/>
      <c r="L843" s="1"/>
      <c r="M843" s="2">
        <f t="shared" si="13"/>
        <v>0</v>
      </c>
    </row>
    <row r="844" spans="1:13" ht="20.25" x14ac:dyDescent="0.3">
      <c r="A844">
        <v>839</v>
      </c>
      <c r="B844" s="7" t="str">
        <f>IFERROR(VLOOKUP(A844,Rec!$A$4:$H$1001,3,FALSE),"")</f>
        <v/>
      </c>
      <c r="C844" s="11"/>
      <c r="D844" s="12"/>
      <c r="E844" s="1"/>
      <c r="F844" s="1"/>
      <c r="G844" s="1"/>
      <c r="H844" s="1"/>
      <c r="I844" s="1"/>
      <c r="J844" s="1"/>
      <c r="K844" s="1"/>
      <c r="L844" s="1"/>
      <c r="M844" s="2">
        <f t="shared" si="13"/>
        <v>0</v>
      </c>
    </row>
    <row r="845" spans="1:13" ht="20.25" x14ac:dyDescent="0.3">
      <c r="A845">
        <v>840</v>
      </c>
      <c r="B845" s="7" t="str">
        <f>IFERROR(VLOOKUP(A845,Rec!$A$4:$H$1001,3,FALSE),"")</f>
        <v/>
      </c>
      <c r="C845" s="11"/>
      <c r="D845" s="12"/>
      <c r="E845" s="1"/>
      <c r="F845" s="1"/>
      <c r="G845" s="1"/>
      <c r="H845" s="1"/>
      <c r="I845" s="1"/>
      <c r="J845" s="1"/>
      <c r="K845" s="1"/>
      <c r="L845" s="1"/>
      <c r="M845" s="2">
        <f t="shared" si="13"/>
        <v>0</v>
      </c>
    </row>
    <row r="846" spans="1:13" ht="20.25" x14ac:dyDescent="0.3">
      <c r="A846">
        <v>841</v>
      </c>
      <c r="B846" s="7" t="str">
        <f>IFERROR(VLOOKUP(A846,Rec!$A$4:$H$1001,3,FALSE),"")</f>
        <v/>
      </c>
      <c r="C846" s="11"/>
      <c r="D846" s="12"/>
      <c r="E846" s="1"/>
      <c r="F846" s="1"/>
      <c r="G846" s="1"/>
      <c r="H846" s="1"/>
      <c r="I846" s="1"/>
      <c r="J846" s="1"/>
      <c r="K846" s="1"/>
      <c r="L846" s="1"/>
      <c r="M846" s="2">
        <f t="shared" si="13"/>
        <v>0</v>
      </c>
    </row>
    <row r="847" spans="1:13" ht="20.25" x14ac:dyDescent="0.3">
      <c r="A847">
        <v>842</v>
      </c>
      <c r="B847" s="7" t="str">
        <f>IFERROR(VLOOKUP(A847,Rec!$A$4:$H$1001,3,FALSE),"")</f>
        <v/>
      </c>
      <c r="C847" s="11"/>
      <c r="D847" s="12"/>
      <c r="E847" s="1"/>
      <c r="F847" s="1"/>
      <c r="G847" s="1"/>
      <c r="H847" s="1"/>
      <c r="I847" s="1"/>
      <c r="J847" s="1"/>
      <c r="K847" s="1"/>
      <c r="L847" s="1"/>
      <c r="M847" s="2">
        <f t="shared" si="13"/>
        <v>0</v>
      </c>
    </row>
    <row r="848" spans="1:13" ht="20.25" x14ac:dyDescent="0.3">
      <c r="A848">
        <v>843</v>
      </c>
      <c r="B848" s="7" t="str">
        <f>IFERROR(VLOOKUP(A848,Rec!$A$4:$H$1001,3,FALSE),"")</f>
        <v/>
      </c>
      <c r="C848" s="11"/>
      <c r="D848" s="12"/>
      <c r="E848" s="1"/>
      <c r="F848" s="1"/>
      <c r="G848" s="1"/>
      <c r="H848" s="1"/>
      <c r="I848" s="1"/>
      <c r="J848" s="1"/>
      <c r="K848" s="1"/>
      <c r="L848" s="1"/>
      <c r="M848" s="2">
        <f t="shared" si="13"/>
        <v>0</v>
      </c>
    </row>
    <row r="849" spans="1:13" ht="20.25" x14ac:dyDescent="0.3">
      <c r="A849">
        <v>844</v>
      </c>
      <c r="B849" s="7" t="str">
        <f>IFERROR(VLOOKUP(A849,Rec!$A$4:$H$1001,3,FALSE),"")</f>
        <v/>
      </c>
      <c r="C849" s="11"/>
      <c r="D849" s="12"/>
      <c r="E849" s="1"/>
      <c r="F849" s="1"/>
      <c r="G849" s="1"/>
      <c r="H849" s="1"/>
      <c r="I849" s="1"/>
      <c r="J849" s="1"/>
      <c r="K849" s="1"/>
      <c r="L849" s="1"/>
      <c r="M849" s="2">
        <f t="shared" si="13"/>
        <v>0</v>
      </c>
    </row>
    <row r="850" spans="1:13" ht="20.25" x14ac:dyDescent="0.3">
      <c r="A850">
        <v>845</v>
      </c>
      <c r="B850" s="7" t="str">
        <f>IFERROR(VLOOKUP(A850,Rec!$A$4:$H$1001,3,FALSE),"")</f>
        <v/>
      </c>
      <c r="C850" s="11"/>
      <c r="D850" s="12"/>
      <c r="E850" s="1"/>
      <c r="F850" s="1"/>
      <c r="G850" s="1"/>
      <c r="H850" s="1"/>
      <c r="I850" s="1"/>
      <c r="J850" s="1"/>
      <c r="K850" s="1"/>
      <c r="L850" s="1"/>
      <c r="M850" s="2">
        <f t="shared" si="13"/>
        <v>0</v>
      </c>
    </row>
    <row r="851" spans="1:13" ht="20.25" x14ac:dyDescent="0.3">
      <c r="A851">
        <v>846</v>
      </c>
      <c r="B851" s="7" t="str">
        <f>IFERROR(VLOOKUP(A851,Rec!$A$4:$H$1001,3,FALSE),"")</f>
        <v/>
      </c>
      <c r="C851" s="11"/>
      <c r="D851" s="12"/>
      <c r="E851" s="1"/>
      <c r="F851" s="1"/>
      <c r="G851" s="1"/>
      <c r="H851" s="1"/>
      <c r="I851" s="1"/>
      <c r="J851" s="1"/>
      <c r="K851" s="1"/>
      <c r="L851" s="1"/>
      <c r="M851" s="2">
        <f t="shared" si="13"/>
        <v>0</v>
      </c>
    </row>
    <row r="852" spans="1:13" ht="20.25" x14ac:dyDescent="0.3">
      <c r="A852">
        <v>847</v>
      </c>
      <c r="B852" s="7" t="str">
        <f>IFERROR(VLOOKUP(A852,Rec!$A$4:$H$1001,3,FALSE),"")</f>
        <v/>
      </c>
      <c r="C852" s="11"/>
      <c r="D852" s="12"/>
      <c r="E852" s="1"/>
      <c r="F852" s="1"/>
      <c r="G852" s="1"/>
      <c r="H852" s="1"/>
      <c r="I852" s="1"/>
      <c r="J852" s="1"/>
      <c r="K852" s="1"/>
      <c r="L852" s="1"/>
      <c r="M852" s="2">
        <f t="shared" si="13"/>
        <v>0</v>
      </c>
    </row>
    <row r="853" spans="1:13" ht="20.25" x14ac:dyDescent="0.3">
      <c r="A853">
        <v>848</v>
      </c>
      <c r="B853" s="7" t="str">
        <f>IFERROR(VLOOKUP(A853,Rec!$A$4:$H$1001,3,FALSE),"")</f>
        <v/>
      </c>
      <c r="C853" s="11"/>
      <c r="D853" s="12"/>
      <c r="E853" s="1"/>
      <c r="F853" s="1"/>
      <c r="G853" s="1"/>
      <c r="H853" s="1"/>
      <c r="I853" s="1"/>
      <c r="J853" s="1"/>
      <c r="K853" s="1"/>
      <c r="L853" s="1"/>
      <c r="M853" s="2">
        <f t="shared" si="13"/>
        <v>0</v>
      </c>
    </row>
    <row r="854" spans="1:13" ht="20.25" x14ac:dyDescent="0.3">
      <c r="A854">
        <v>849</v>
      </c>
      <c r="B854" s="7" t="str">
        <f>IFERROR(VLOOKUP(A854,Rec!$A$4:$H$1001,3,FALSE),"")</f>
        <v/>
      </c>
      <c r="C854" s="11"/>
      <c r="D854" s="12"/>
      <c r="E854" s="1"/>
      <c r="F854" s="1"/>
      <c r="G854" s="1"/>
      <c r="H854" s="1"/>
      <c r="I854" s="1"/>
      <c r="J854" s="1"/>
      <c r="K854" s="1"/>
      <c r="L854" s="1"/>
      <c r="M854" s="2">
        <f t="shared" si="13"/>
        <v>0</v>
      </c>
    </row>
    <row r="855" spans="1:13" ht="20.25" x14ac:dyDescent="0.3">
      <c r="A855">
        <v>850</v>
      </c>
      <c r="B855" s="7" t="str">
        <f>IFERROR(VLOOKUP(A855,Rec!$A$4:$H$1001,3,FALSE),"")</f>
        <v/>
      </c>
      <c r="C855" s="11"/>
      <c r="D855" s="12"/>
      <c r="E855" s="1"/>
      <c r="F855" s="1"/>
      <c r="G855" s="1"/>
      <c r="H855" s="1"/>
      <c r="I855" s="1"/>
      <c r="J855" s="1"/>
      <c r="K855" s="1"/>
      <c r="L855" s="1"/>
      <c r="M855" s="2">
        <f t="shared" si="13"/>
        <v>0</v>
      </c>
    </row>
    <row r="856" spans="1:13" ht="20.25" x14ac:dyDescent="0.3">
      <c r="A856">
        <v>851</v>
      </c>
      <c r="B856" s="7" t="str">
        <f>IFERROR(VLOOKUP(A856,Rec!$A$4:$H$1001,3,FALSE),"")</f>
        <v/>
      </c>
      <c r="C856" s="11"/>
      <c r="D856" s="12"/>
      <c r="E856" s="1"/>
      <c r="F856" s="1"/>
      <c r="G856" s="1"/>
      <c r="H856" s="1"/>
      <c r="I856" s="1"/>
      <c r="J856" s="1"/>
      <c r="K856" s="1"/>
      <c r="L856" s="1"/>
      <c r="M856" s="2">
        <f t="shared" si="13"/>
        <v>0</v>
      </c>
    </row>
    <row r="857" spans="1:13" ht="20.25" x14ac:dyDescent="0.3">
      <c r="A857">
        <v>852</v>
      </c>
      <c r="B857" s="7" t="str">
        <f>IFERROR(VLOOKUP(A857,Rec!$A$4:$H$1001,3,FALSE),"")</f>
        <v/>
      </c>
      <c r="C857" s="11"/>
      <c r="D857" s="12"/>
      <c r="E857" s="1"/>
      <c r="F857" s="1"/>
      <c r="G857" s="1"/>
      <c r="H857" s="1"/>
      <c r="I857" s="1"/>
      <c r="J857" s="1"/>
      <c r="K857" s="1"/>
      <c r="L857" s="1"/>
      <c r="M857" s="2">
        <f t="shared" si="13"/>
        <v>0</v>
      </c>
    </row>
    <row r="858" spans="1:13" ht="20.25" x14ac:dyDescent="0.3">
      <c r="A858">
        <v>853</v>
      </c>
      <c r="B858" s="7" t="str">
        <f>IFERROR(VLOOKUP(A858,Rec!$A$4:$H$1001,3,FALSE),"")</f>
        <v/>
      </c>
      <c r="C858" s="11"/>
      <c r="D858" s="12"/>
      <c r="E858" s="1"/>
      <c r="F858" s="1"/>
      <c r="G858" s="1"/>
      <c r="H858" s="1"/>
      <c r="I858" s="1"/>
      <c r="J858" s="1"/>
      <c r="K858" s="1"/>
      <c r="L858" s="1"/>
      <c r="M858" s="2">
        <f t="shared" si="13"/>
        <v>0</v>
      </c>
    </row>
    <row r="859" spans="1:13" ht="20.25" x14ac:dyDescent="0.3">
      <c r="A859">
        <v>854</v>
      </c>
      <c r="B859" s="7" t="str">
        <f>IFERROR(VLOOKUP(A859,Rec!$A$4:$H$1001,3,FALSE),"")</f>
        <v/>
      </c>
      <c r="C859" s="11"/>
      <c r="D859" s="12"/>
      <c r="E859" s="1"/>
      <c r="F859" s="1"/>
      <c r="G859" s="1"/>
      <c r="H859" s="1"/>
      <c r="I859" s="1"/>
      <c r="J859" s="1"/>
      <c r="K859" s="1"/>
      <c r="L859" s="1"/>
      <c r="M859" s="2">
        <f t="shared" si="13"/>
        <v>0</v>
      </c>
    </row>
    <row r="860" spans="1:13" ht="20.25" x14ac:dyDescent="0.3">
      <c r="A860">
        <v>855</v>
      </c>
      <c r="B860" s="7" t="str">
        <f>IFERROR(VLOOKUP(A860,Rec!$A$4:$H$1001,3,FALSE),"")</f>
        <v/>
      </c>
      <c r="C860" s="11"/>
      <c r="D860" s="12"/>
      <c r="E860" s="1"/>
      <c r="F860" s="1"/>
      <c r="G860" s="1"/>
      <c r="H860" s="1"/>
      <c r="I860" s="1"/>
      <c r="J860" s="1"/>
      <c r="K860" s="1"/>
      <c r="L860" s="1"/>
      <c r="M860" s="2">
        <f t="shared" si="13"/>
        <v>0</v>
      </c>
    </row>
    <row r="861" spans="1:13" ht="20.25" x14ac:dyDescent="0.3">
      <c r="A861">
        <v>856</v>
      </c>
      <c r="B861" s="7" t="str">
        <f>IFERROR(VLOOKUP(A861,Rec!$A$4:$H$1001,3,FALSE),"")</f>
        <v/>
      </c>
      <c r="C861" s="11"/>
      <c r="D861" s="12"/>
      <c r="E861" s="1"/>
      <c r="F861" s="1"/>
      <c r="G861" s="1"/>
      <c r="H861" s="1"/>
      <c r="I861" s="1"/>
      <c r="J861" s="1"/>
      <c r="K861" s="1"/>
      <c r="L861" s="1"/>
      <c r="M861" s="2">
        <f t="shared" si="13"/>
        <v>0</v>
      </c>
    </row>
    <row r="862" spans="1:13" ht="20.25" x14ac:dyDescent="0.3">
      <c r="A862">
        <v>857</v>
      </c>
      <c r="B862" s="7" t="str">
        <f>IFERROR(VLOOKUP(A862,Rec!$A$4:$H$1001,3,FALSE),"")</f>
        <v/>
      </c>
      <c r="C862" s="11"/>
      <c r="D862" s="12"/>
      <c r="E862" s="1"/>
      <c r="F862" s="1"/>
      <c r="G862" s="1"/>
      <c r="H862" s="1"/>
      <c r="I862" s="1"/>
      <c r="J862" s="1"/>
      <c r="K862" s="1"/>
      <c r="L862" s="1"/>
      <c r="M862" s="2">
        <f t="shared" si="13"/>
        <v>0</v>
      </c>
    </row>
    <row r="863" spans="1:13" ht="20.25" x14ac:dyDescent="0.3">
      <c r="A863">
        <v>858</v>
      </c>
      <c r="B863" s="7" t="str">
        <f>IFERROR(VLOOKUP(A863,Rec!$A$4:$H$1001,3,FALSE),"")</f>
        <v/>
      </c>
      <c r="C863" s="11"/>
      <c r="D863" s="12"/>
      <c r="E863" s="1"/>
      <c r="F863" s="1"/>
      <c r="G863" s="1"/>
      <c r="H863" s="1"/>
      <c r="I863" s="1"/>
      <c r="J863" s="1"/>
      <c r="K863" s="1"/>
      <c r="L863" s="1"/>
      <c r="M863" s="2">
        <f t="shared" si="13"/>
        <v>0</v>
      </c>
    </row>
    <row r="864" spans="1:13" ht="20.25" x14ac:dyDescent="0.3">
      <c r="A864">
        <v>859</v>
      </c>
      <c r="B864" s="7" t="str">
        <f>IFERROR(VLOOKUP(A864,Rec!$A$4:$H$1001,3,FALSE),"")</f>
        <v/>
      </c>
      <c r="C864" s="11"/>
      <c r="D864" s="12"/>
      <c r="E864" s="1"/>
      <c r="F864" s="1"/>
      <c r="G864" s="1"/>
      <c r="H864" s="1"/>
      <c r="I864" s="1"/>
      <c r="J864" s="1"/>
      <c r="K864" s="1"/>
      <c r="L864" s="1"/>
      <c r="M864" s="2">
        <f t="shared" si="13"/>
        <v>0</v>
      </c>
    </row>
    <row r="865" spans="1:13" ht="20.25" x14ac:dyDescent="0.3">
      <c r="A865">
        <v>860</v>
      </c>
      <c r="B865" s="7" t="str">
        <f>IFERROR(VLOOKUP(A865,Rec!$A$4:$H$1001,3,FALSE),"")</f>
        <v/>
      </c>
      <c r="C865" s="11"/>
      <c r="D865" s="12"/>
      <c r="E865" s="1"/>
      <c r="F865" s="1"/>
      <c r="G865" s="1"/>
      <c r="H865" s="1"/>
      <c r="I865" s="1"/>
      <c r="J865" s="1"/>
      <c r="K865" s="1"/>
      <c r="L865" s="1"/>
      <c r="M865" s="2">
        <f t="shared" si="13"/>
        <v>0</v>
      </c>
    </row>
    <row r="866" spans="1:13" ht="20.25" x14ac:dyDescent="0.3">
      <c r="A866">
        <v>861</v>
      </c>
      <c r="B866" s="7" t="str">
        <f>IFERROR(VLOOKUP(A866,Rec!$A$4:$H$1001,3,FALSE),"")</f>
        <v/>
      </c>
      <c r="C866" s="11"/>
      <c r="D866" s="12"/>
      <c r="E866" s="1"/>
      <c r="F866" s="1"/>
      <c r="G866" s="1"/>
      <c r="H866" s="1"/>
      <c r="I866" s="1"/>
      <c r="J866" s="1"/>
      <c r="K866" s="1"/>
      <c r="L866" s="1"/>
      <c r="M866" s="2">
        <f t="shared" si="13"/>
        <v>0</v>
      </c>
    </row>
    <row r="867" spans="1:13" ht="20.25" x14ac:dyDescent="0.3">
      <c r="A867">
        <v>862</v>
      </c>
      <c r="B867" s="7" t="str">
        <f>IFERROR(VLOOKUP(A867,Rec!$A$4:$H$1001,3,FALSE),"")</f>
        <v/>
      </c>
      <c r="C867" s="11"/>
      <c r="D867" s="12"/>
      <c r="E867" s="1"/>
      <c r="F867" s="1"/>
      <c r="G867" s="1"/>
      <c r="H867" s="1"/>
      <c r="I867" s="1"/>
      <c r="J867" s="1"/>
      <c r="K867" s="1"/>
      <c r="L867" s="1"/>
      <c r="M867" s="2">
        <f t="shared" si="13"/>
        <v>0</v>
      </c>
    </row>
    <row r="868" spans="1:13" ht="20.25" x14ac:dyDescent="0.3">
      <c r="A868">
        <v>863</v>
      </c>
      <c r="B868" s="7" t="str">
        <f>IFERROR(VLOOKUP(A868,Rec!$A$4:$H$1001,3,FALSE),"")</f>
        <v/>
      </c>
      <c r="C868" s="11"/>
      <c r="D868" s="12"/>
      <c r="E868" s="1"/>
      <c r="F868" s="1"/>
      <c r="G868" s="1"/>
      <c r="H868" s="1"/>
      <c r="I868" s="1"/>
      <c r="J868" s="1"/>
      <c r="K868" s="1"/>
      <c r="L868" s="1"/>
      <c r="M868" s="2">
        <f t="shared" si="13"/>
        <v>0</v>
      </c>
    </row>
    <row r="869" spans="1:13" ht="20.25" x14ac:dyDescent="0.3">
      <c r="A869">
        <v>864</v>
      </c>
      <c r="B869" s="7" t="str">
        <f>IFERROR(VLOOKUP(A869,Rec!$A$4:$H$1001,3,FALSE),"")</f>
        <v/>
      </c>
      <c r="C869" s="11"/>
      <c r="D869" s="12"/>
      <c r="E869" s="1"/>
      <c r="F869" s="1"/>
      <c r="G869" s="1"/>
      <c r="H869" s="1"/>
      <c r="I869" s="1"/>
      <c r="J869" s="1"/>
      <c r="K869" s="1"/>
      <c r="L869" s="1"/>
      <c r="M869" s="2">
        <f t="shared" si="13"/>
        <v>0</v>
      </c>
    </row>
    <row r="870" spans="1:13" ht="20.25" x14ac:dyDescent="0.3">
      <c r="A870">
        <v>865</v>
      </c>
      <c r="B870" s="7" t="str">
        <f>IFERROR(VLOOKUP(A870,Rec!$A$4:$H$1001,3,FALSE),"")</f>
        <v/>
      </c>
      <c r="C870" s="11"/>
      <c r="D870" s="12"/>
      <c r="E870" s="1"/>
      <c r="F870" s="1"/>
      <c r="G870" s="1"/>
      <c r="H870" s="1"/>
      <c r="I870" s="1"/>
      <c r="J870" s="1"/>
      <c r="K870" s="1"/>
      <c r="L870" s="1"/>
      <c r="M870" s="2">
        <f t="shared" si="13"/>
        <v>0</v>
      </c>
    </row>
    <row r="871" spans="1:13" ht="20.25" x14ac:dyDescent="0.3">
      <c r="A871">
        <v>866</v>
      </c>
      <c r="B871" s="7" t="str">
        <f>IFERROR(VLOOKUP(A871,Rec!$A$4:$H$1001,3,FALSE),"")</f>
        <v/>
      </c>
      <c r="C871" s="11"/>
      <c r="D871" s="12"/>
      <c r="E871" s="1"/>
      <c r="F871" s="1"/>
      <c r="G871" s="1"/>
      <c r="H871" s="1"/>
      <c r="I871" s="1"/>
      <c r="J871" s="1"/>
      <c r="K871" s="1"/>
      <c r="L871" s="1"/>
      <c r="M871" s="2">
        <f t="shared" si="13"/>
        <v>0</v>
      </c>
    </row>
    <row r="872" spans="1:13" ht="20.25" x14ac:dyDescent="0.3">
      <c r="A872">
        <v>867</v>
      </c>
      <c r="B872" s="7" t="str">
        <f>IFERROR(VLOOKUP(A872,Rec!$A$4:$H$1001,3,FALSE),"")</f>
        <v/>
      </c>
      <c r="C872" s="11"/>
      <c r="D872" s="12"/>
      <c r="E872" s="1"/>
      <c r="F872" s="1"/>
      <c r="G872" s="1"/>
      <c r="H872" s="1"/>
      <c r="I872" s="1"/>
      <c r="J872" s="1"/>
      <c r="K872" s="1"/>
      <c r="L872" s="1"/>
      <c r="M872" s="2">
        <f t="shared" si="13"/>
        <v>0</v>
      </c>
    </row>
    <row r="873" spans="1:13" ht="20.25" x14ac:dyDescent="0.3">
      <c r="A873">
        <v>868</v>
      </c>
      <c r="B873" s="7" t="str">
        <f>IFERROR(VLOOKUP(A873,Rec!$A$4:$H$1001,3,FALSE),"")</f>
        <v/>
      </c>
      <c r="C873" s="11"/>
      <c r="D873" s="12"/>
      <c r="E873" s="1"/>
      <c r="F873" s="1"/>
      <c r="G873" s="1"/>
      <c r="H873" s="1"/>
      <c r="I873" s="1"/>
      <c r="J873" s="1"/>
      <c r="K873" s="1"/>
      <c r="L873" s="1"/>
      <c r="M873" s="2">
        <f t="shared" si="13"/>
        <v>0</v>
      </c>
    </row>
    <row r="874" spans="1:13" ht="20.25" x14ac:dyDescent="0.3">
      <c r="A874">
        <v>869</v>
      </c>
      <c r="B874" s="7" t="str">
        <f>IFERROR(VLOOKUP(A874,Rec!$A$4:$H$1001,3,FALSE),"")</f>
        <v/>
      </c>
      <c r="C874" s="11"/>
      <c r="D874" s="12"/>
      <c r="E874" s="1"/>
      <c r="F874" s="1"/>
      <c r="G874" s="1"/>
      <c r="H874" s="1"/>
      <c r="I874" s="1"/>
      <c r="J874" s="1"/>
      <c r="K874" s="1"/>
      <c r="L874" s="1"/>
      <c r="M874" s="2">
        <f t="shared" si="13"/>
        <v>0</v>
      </c>
    </row>
    <row r="875" spans="1:13" ht="20.25" x14ac:dyDescent="0.3">
      <c r="A875">
        <v>870</v>
      </c>
      <c r="B875" s="7" t="str">
        <f>IFERROR(VLOOKUP(A875,Rec!$A$4:$H$1001,3,FALSE),"")</f>
        <v/>
      </c>
      <c r="C875" s="11"/>
      <c r="D875" s="12"/>
      <c r="E875" s="1"/>
      <c r="F875" s="1"/>
      <c r="G875" s="1"/>
      <c r="H875" s="1"/>
      <c r="I875" s="1"/>
      <c r="J875" s="1"/>
      <c r="K875" s="1"/>
      <c r="L875" s="1"/>
      <c r="M875" s="2">
        <f t="shared" si="13"/>
        <v>0</v>
      </c>
    </row>
    <row r="876" spans="1:13" ht="20.25" x14ac:dyDescent="0.3">
      <c r="A876">
        <v>871</v>
      </c>
      <c r="B876" s="7" t="str">
        <f>IFERROR(VLOOKUP(A876,Rec!$A$4:$H$1001,3,FALSE),"")</f>
        <v/>
      </c>
      <c r="C876" s="11"/>
      <c r="D876" s="12"/>
      <c r="E876" s="1"/>
      <c r="F876" s="1"/>
      <c r="G876" s="1"/>
      <c r="H876" s="1"/>
      <c r="I876" s="1"/>
      <c r="J876" s="1"/>
      <c r="K876" s="1"/>
      <c r="L876" s="1"/>
      <c r="M876" s="2">
        <f t="shared" si="13"/>
        <v>0</v>
      </c>
    </row>
    <row r="877" spans="1:13" ht="20.25" x14ac:dyDescent="0.3">
      <c r="A877">
        <v>872</v>
      </c>
      <c r="B877" s="7" t="str">
        <f>IFERROR(VLOOKUP(A877,Rec!$A$4:$H$1001,3,FALSE),"")</f>
        <v/>
      </c>
      <c r="C877" s="11"/>
      <c r="D877" s="12"/>
      <c r="E877" s="1"/>
      <c r="F877" s="1"/>
      <c r="G877" s="1"/>
      <c r="H877" s="1"/>
      <c r="I877" s="1"/>
      <c r="J877" s="1"/>
      <c r="K877" s="1"/>
      <c r="L877" s="1"/>
      <c r="M877" s="2">
        <f t="shared" si="13"/>
        <v>0</v>
      </c>
    </row>
    <row r="878" spans="1:13" ht="20.25" x14ac:dyDescent="0.3">
      <c r="A878">
        <v>873</v>
      </c>
      <c r="B878" s="7" t="str">
        <f>IFERROR(VLOOKUP(A878,Rec!$A$4:$H$1001,3,FALSE),"")</f>
        <v/>
      </c>
      <c r="C878" s="11"/>
      <c r="D878" s="12"/>
      <c r="E878" s="1"/>
      <c r="F878" s="1"/>
      <c r="G878" s="1"/>
      <c r="H878" s="1"/>
      <c r="I878" s="1"/>
      <c r="J878" s="1"/>
      <c r="K878" s="1"/>
      <c r="L878" s="1"/>
      <c r="M878" s="2">
        <f t="shared" si="13"/>
        <v>0</v>
      </c>
    </row>
    <row r="879" spans="1:13" ht="20.25" x14ac:dyDescent="0.3">
      <c r="A879">
        <v>874</v>
      </c>
      <c r="B879" s="7" t="str">
        <f>IFERROR(VLOOKUP(A879,Rec!$A$4:$H$1001,3,FALSE),"")</f>
        <v/>
      </c>
      <c r="C879" s="11"/>
      <c r="D879" s="12"/>
      <c r="E879" s="1"/>
      <c r="F879" s="1"/>
      <c r="G879" s="1"/>
      <c r="H879" s="1"/>
      <c r="I879" s="1"/>
      <c r="J879" s="1"/>
      <c r="K879" s="1"/>
      <c r="L879" s="1"/>
      <c r="M879" s="2">
        <f t="shared" si="13"/>
        <v>0</v>
      </c>
    </row>
    <row r="880" spans="1:13" ht="20.25" x14ac:dyDescent="0.3">
      <c r="A880">
        <v>875</v>
      </c>
      <c r="B880" s="7" t="str">
        <f>IFERROR(VLOOKUP(A880,Rec!$A$4:$H$1001,3,FALSE),"")</f>
        <v/>
      </c>
      <c r="C880" s="11"/>
      <c r="D880" s="12"/>
      <c r="E880" s="1"/>
      <c r="F880" s="1"/>
      <c r="G880" s="1"/>
      <c r="H880" s="1"/>
      <c r="I880" s="1"/>
      <c r="J880" s="1"/>
      <c r="K880" s="1"/>
      <c r="L880" s="1"/>
      <c r="M880" s="2">
        <f t="shared" si="13"/>
        <v>0</v>
      </c>
    </row>
    <row r="881" spans="1:13" ht="20.25" x14ac:dyDescent="0.3">
      <c r="A881">
        <v>876</v>
      </c>
      <c r="B881" s="7" t="str">
        <f>IFERROR(VLOOKUP(A881,Rec!$A$4:$H$1001,3,FALSE),"")</f>
        <v/>
      </c>
      <c r="C881" s="11"/>
      <c r="D881" s="12"/>
      <c r="E881" s="1"/>
      <c r="F881" s="1"/>
      <c r="G881" s="1"/>
      <c r="H881" s="1"/>
      <c r="I881" s="1"/>
      <c r="J881" s="1"/>
      <c r="K881" s="1"/>
      <c r="L881" s="1"/>
      <c r="M881" s="2">
        <f t="shared" si="13"/>
        <v>0</v>
      </c>
    </row>
    <row r="882" spans="1:13" ht="20.25" x14ac:dyDescent="0.3">
      <c r="A882">
        <v>877</v>
      </c>
      <c r="B882" s="7" t="str">
        <f>IFERROR(VLOOKUP(A882,Rec!$A$4:$H$1001,3,FALSE),"")</f>
        <v/>
      </c>
      <c r="C882" s="11"/>
      <c r="D882" s="12"/>
      <c r="E882" s="1"/>
      <c r="F882" s="1"/>
      <c r="G882" s="1"/>
      <c r="H882" s="1"/>
      <c r="I882" s="1"/>
      <c r="J882" s="1"/>
      <c r="K882" s="1"/>
      <c r="L882" s="1"/>
      <c r="M882" s="2">
        <f t="shared" si="13"/>
        <v>0</v>
      </c>
    </row>
    <row r="883" spans="1:13" ht="20.25" x14ac:dyDescent="0.3">
      <c r="A883">
        <v>878</v>
      </c>
      <c r="B883" s="7" t="str">
        <f>IFERROR(VLOOKUP(A883,Rec!$A$4:$H$1001,3,FALSE),"")</f>
        <v/>
      </c>
      <c r="C883" s="11"/>
      <c r="D883" s="12"/>
      <c r="E883" s="1"/>
      <c r="F883" s="1"/>
      <c r="G883" s="1"/>
      <c r="H883" s="1"/>
      <c r="I883" s="1"/>
      <c r="J883" s="1"/>
      <c r="K883" s="1"/>
      <c r="L883" s="1"/>
      <c r="M883" s="2">
        <f t="shared" si="13"/>
        <v>0</v>
      </c>
    </row>
    <row r="884" spans="1:13" ht="20.25" x14ac:dyDescent="0.3">
      <c r="A884">
        <v>879</v>
      </c>
      <c r="B884" s="7" t="str">
        <f>IFERROR(VLOOKUP(A884,Rec!$A$4:$H$1001,3,FALSE),"")</f>
        <v/>
      </c>
      <c r="C884" s="11"/>
      <c r="D884" s="12"/>
      <c r="E884" s="1"/>
      <c r="F884" s="1"/>
      <c r="G884" s="1"/>
      <c r="H884" s="1"/>
      <c r="I884" s="1"/>
      <c r="J884" s="1"/>
      <c r="K884" s="1"/>
      <c r="L884" s="1"/>
      <c r="M884" s="2">
        <f t="shared" si="13"/>
        <v>0</v>
      </c>
    </row>
    <row r="885" spans="1:13" ht="20.25" x14ac:dyDescent="0.3">
      <c r="A885">
        <v>880</v>
      </c>
      <c r="B885" s="7" t="str">
        <f>IFERROR(VLOOKUP(A885,Rec!$A$4:$H$1001,3,FALSE),"")</f>
        <v/>
      </c>
      <c r="C885" s="11"/>
      <c r="D885" s="12"/>
      <c r="E885" s="1"/>
      <c r="F885" s="1"/>
      <c r="G885" s="1"/>
      <c r="H885" s="1"/>
      <c r="I885" s="1"/>
      <c r="J885" s="1"/>
      <c r="K885" s="1"/>
      <c r="L885" s="1"/>
      <c r="M885" s="2">
        <f t="shared" si="13"/>
        <v>0</v>
      </c>
    </row>
    <row r="886" spans="1:13" ht="20.25" x14ac:dyDescent="0.3">
      <c r="A886">
        <v>881</v>
      </c>
      <c r="B886" s="7" t="str">
        <f>IFERROR(VLOOKUP(A886,Rec!$A$4:$H$1001,3,FALSE),"")</f>
        <v/>
      </c>
      <c r="C886" s="11"/>
      <c r="D886" s="12"/>
      <c r="E886" s="1"/>
      <c r="F886" s="1"/>
      <c r="G886" s="1"/>
      <c r="H886" s="1"/>
      <c r="I886" s="1"/>
      <c r="J886" s="1"/>
      <c r="K886" s="1"/>
      <c r="L886" s="1"/>
      <c r="M886" s="2">
        <f t="shared" si="13"/>
        <v>0</v>
      </c>
    </row>
    <row r="887" spans="1:13" ht="20.25" x14ac:dyDescent="0.3">
      <c r="A887">
        <v>882</v>
      </c>
      <c r="B887" s="7" t="str">
        <f>IFERROR(VLOOKUP(A887,Rec!$A$4:$H$1001,3,FALSE),"")</f>
        <v/>
      </c>
      <c r="C887" s="11"/>
      <c r="D887" s="12"/>
      <c r="E887" s="1"/>
      <c r="F887" s="1"/>
      <c r="G887" s="1"/>
      <c r="H887" s="1"/>
      <c r="I887" s="1"/>
      <c r="J887" s="1"/>
      <c r="K887" s="1"/>
      <c r="L887" s="1"/>
      <c r="M887" s="2">
        <f t="shared" si="13"/>
        <v>0</v>
      </c>
    </row>
    <row r="888" spans="1:13" ht="20.25" x14ac:dyDescent="0.3">
      <c r="A888">
        <v>883</v>
      </c>
      <c r="B888" s="7" t="str">
        <f>IFERROR(VLOOKUP(A888,Rec!$A$4:$H$1001,3,FALSE),"")</f>
        <v/>
      </c>
      <c r="C888" s="11"/>
      <c r="D888" s="12"/>
      <c r="E888" s="1"/>
      <c r="F888" s="1"/>
      <c r="G888" s="1"/>
      <c r="H888" s="1"/>
      <c r="I888" s="1"/>
      <c r="J888" s="1"/>
      <c r="K888" s="1"/>
      <c r="L888" s="1"/>
      <c r="M888" s="2">
        <f t="shared" si="13"/>
        <v>0</v>
      </c>
    </row>
    <row r="889" spans="1:13" ht="20.25" x14ac:dyDescent="0.3">
      <c r="A889">
        <v>884</v>
      </c>
      <c r="B889" s="7" t="str">
        <f>IFERROR(VLOOKUP(A889,Rec!$A$4:$H$1001,3,FALSE),"")</f>
        <v/>
      </c>
      <c r="C889" s="11"/>
      <c r="D889" s="12"/>
      <c r="E889" s="1"/>
      <c r="F889" s="1"/>
      <c r="G889" s="1"/>
      <c r="H889" s="1"/>
      <c r="I889" s="1"/>
      <c r="J889" s="1"/>
      <c r="K889" s="1"/>
      <c r="L889" s="1"/>
      <c r="M889" s="2">
        <f t="shared" si="13"/>
        <v>0</v>
      </c>
    </row>
    <row r="890" spans="1:13" ht="20.25" x14ac:dyDescent="0.3">
      <c r="A890">
        <v>885</v>
      </c>
      <c r="B890" s="7" t="str">
        <f>IFERROR(VLOOKUP(A890,Rec!$A$4:$H$1001,3,FALSE),"")</f>
        <v/>
      </c>
      <c r="C890" s="11"/>
      <c r="D890" s="12"/>
      <c r="E890" s="1"/>
      <c r="F890" s="1"/>
      <c r="G890" s="1"/>
      <c r="H890" s="1"/>
      <c r="I890" s="1"/>
      <c r="J890" s="1"/>
      <c r="K890" s="1"/>
      <c r="L890" s="1"/>
      <c r="M890" s="2">
        <f t="shared" si="13"/>
        <v>0</v>
      </c>
    </row>
    <row r="891" spans="1:13" ht="20.25" x14ac:dyDescent="0.3">
      <c r="A891">
        <v>886</v>
      </c>
      <c r="B891" s="7" t="str">
        <f>IFERROR(VLOOKUP(A891,Rec!$A$4:$H$1001,3,FALSE),"")</f>
        <v/>
      </c>
      <c r="C891" s="11"/>
      <c r="D891" s="12"/>
      <c r="E891" s="1"/>
      <c r="F891" s="1"/>
      <c r="G891" s="1"/>
      <c r="H891" s="1"/>
      <c r="I891" s="1"/>
      <c r="J891" s="1"/>
      <c r="K891" s="1"/>
      <c r="L891" s="1"/>
      <c r="M891" s="2">
        <f t="shared" si="13"/>
        <v>0</v>
      </c>
    </row>
    <row r="892" spans="1:13" ht="20.25" x14ac:dyDescent="0.3">
      <c r="A892">
        <v>887</v>
      </c>
      <c r="B892" s="7" t="str">
        <f>IFERROR(VLOOKUP(A892,Rec!$A$4:$H$1001,3,FALSE),"")</f>
        <v/>
      </c>
      <c r="C892" s="11"/>
      <c r="D892" s="12"/>
      <c r="E892" s="1"/>
      <c r="F892" s="1"/>
      <c r="G892" s="1"/>
      <c r="H892" s="1"/>
      <c r="I892" s="1"/>
      <c r="J892" s="1"/>
      <c r="K892" s="1"/>
      <c r="L892" s="1"/>
      <c r="M892" s="2">
        <f t="shared" si="13"/>
        <v>0</v>
      </c>
    </row>
    <row r="893" spans="1:13" ht="20.25" x14ac:dyDescent="0.3">
      <c r="A893">
        <v>888</v>
      </c>
      <c r="B893" s="7" t="str">
        <f>IFERROR(VLOOKUP(A893,Rec!$A$4:$H$1001,3,FALSE),"")</f>
        <v/>
      </c>
      <c r="C893" s="11"/>
      <c r="D893" s="12"/>
      <c r="E893" s="1"/>
      <c r="F893" s="1"/>
      <c r="G893" s="1"/>
      <c r="H893" s="1"/>
      <c r="I893" s="1"/>
      <c r="J893" s="1"/>
      <c r="K893" s="1"/>
      <c r="L893" s="1"/>
      <c r="M893" s="2">
        <f t="shared" si="13"/>
        <v>0</v>
      </c>
    </row>
    <row r="894" spans="1:13" ht="20.25" x14ac:dyDescent="0.3">
      <c r="A894">
        <v>889</v>
      </c>
      <c r="B894" s="7" t="str">
        <f>IFERROR(VLOOKUP(A894,Rec!$A$4:$H$1001,3,FALSE),"")</f>
        <v/>
      </c>
      <c r="C894" s="11"/>
      <c r="D894" s="12"/>
      <c r="E894" s="1"/>
      <c r="F894" s="1"/>
      <c r="G894" s="1"/>
      <c r="H894" s="1"/>
      <c r="I894" s="1"/>
      <c r="J894" s="1"/>
      <c r="K894" s="1"/>
      <c r="L894" s="1"/>
      <c r="M894" s="2">
        <f t="shared" si="13"/>
        <v>0</v>
      </c>
    </row>
    <row r="895" spans="1:13" ht="20.25" x14ac:dyDescent="0.3">
      <c r="A895">
        <v>890</v>
      </c>
      <c r="B895" s="7" t="str">
        <f>IFERROR(VLOOKUP(A895,Rec!$A$4:$H$1001,3,FALSE),"")</f>
        <v/>
      </c>
      <c r="C895" s="11"/>
      <c r="D895" s="12"/>
      <c r="E895" s="1"/>
      <c r="F895" s="1"/>
      <c r="G895" s="1"/>
      <c r="H895" s="1"/>
      <c r="I895" s="1"/>
      <c r="J895" s="1"/>
      <c r="K895" s="1"/>
      <c r="L895" s="1"/>
      <c r="M895" s="2">
        <f t="shared" si="13"/>
        <v>0</v>
      </c>
    </row>
    <row r="896" spans="1:13" ht="20.25" x14ac:dyDescent="0.3">
      <c r="A896">
        <v>891</v>
      </c>
      <c r="B896" s="7" t="str">
        <f>IFERROR(VLOOKUP(A896,Rec!$A$4:$H$1001,3,FALSE),"")</f>
        <v/>
      </c>
      <c r="C896" s="11"/>
      <c r="D896" s="12"/>
      <c r="E896" s="1"/>
      <c r="F896" s="1"/>
      <c r="G896" s="1"/>
      <c r="H896" s="1"/>
      <c r="I896" s="1"/>
      <c r="J896" s="1"/>
      <c r="K896" s="1"/>
      <c r="L896" s="1"/>
      <c r="M896" s="2">
        <f t="shared" si="13"/>
        <v>0</v>
      </c>
    </row>
    <row r="897" spans="1:13" ht="20.25" x14ac:dyDescent="0.3">
      <c r="A897">
        <v>892</v>
      </c>
      <c r="B897" s="7" t="str">
        <f>IFERROR(VLOOKUP(A897,Rec!$A$4:$H$1001,3,FALSE),"")</f>
        <v/>
      </c>
      <c r="C897" s="11"/>
      <c r="D897" s="12"/>
      <c r="E897" s="1"/>
      <c r="F897" s="1"/>
      <c r="G897" s="1"/>
      <c r="H897" s="1"/>
      <c r="I897" s="1"/>
      <c r="J897" s="1"/>
      <c r="K897" s="1"/>
      <c r="L897" s="1"/>
      <c r="M897" s="2">
        <f t="shared" si="13"/>
        <v>0</v>
      </c>
    </row>
    <row r="898" spans="1:13" ht="20.25" x14ac:dyDescent="0.3">
      <c r="A898">
        <v>893</v>
      </c>
      <c r="B898" s="7" t="str">
        <f>IFERROR(VLOOKUP(A898,Rec!$A$4:$H$1001,3,FALSE),"")</f>
        <v/>
      </c>
      <c r="C898" s="11"/>
      <c r="D898" s="12"/>
      <c r="E898" s="1"/>
      <c r="F898" s="1"/>
      <c r="G898" s="1"/>
      <c r="H898" s="1"/>
      <c r="I898" s="1"/>
      <c r="J898" s="1"/>
      <c r="K898" s="1"/>
      <c r="L898" s="1"/>
      <c r="M898" s="2">
        <f t="shared" si="13"/>
        <v>0</v>
      </c>
    </row>
    <row r="899" spans="1:13" ht="20.25" x14ac:dyDescent="0.3">
      <c r="A899">
        <v>894</v>
      </c>
      <c r="B899" s="7" t="str">
        <f>IFERROR(VLOOKUP(A899,Rec!$A$4:$H$1001,3,FALSE),"")</f>
        <v/>
      </c>
      <c r="C899" s="11"/>
      <c r="D899" s="12"/>
      <c r="E899" s="1"/>
      <c r="F899" s="1"/>
      <c r="G899" s="1"/>
      <c r="H899" s="1"/>
      <c r="I899" s="1"/>
      <c r="J899" s="1"/>
      <c r="K899" s="1"/>
      <c r="L899" s="1"/>
      <c r="M899" s="2">
        <f t="shared" si="13"/>
        <v>0</v>
      </c>
    </row>
    <row r="900" spans="1:13" ht="20.25" x14ac:dyDescent="0.3">
      <c r="A900">
        <v>895</v>
      </c>
      <c r="B900" s="7" t="str">
        <f>IFERROR(VLOOKUP(A900,Rec!$A$4:$H$1001,3,FALSE),"")</f>
        <v/>
      </c>
      <c r="C900" s="11"/>
      <c r="D900" s="12"/>
      <c r="E900" s="1"/>
      <c r="F900" s="1"/>
      <c r="G900" s="1"/>
      <c r="H900" s="1"/>
      <c r="I900" s="1"/>
      <c r="J900" s="1"/>
      <c r="K900" s="1"/>
      <c r="L900" s="1"/>
      <c r="M900" s="2">
        <f t="shared" si="13"/>
        <v>0</v>
      </c>
    </row>
    <row r="901" spans="1:13" ht="20.25" x14ac:dyDescent="0.3">
      <c r="A901">
        <v>896</v>
      </c>
      <c r="B901" s="7" t="str">
        <f>IFERROR(VLOOKUP(A901,Rec!$A$4:$H$1001,3,FALSE),"")</f>
        <v/>
      </c>
      <c r="C901" s="11"/>
      <c r="D901" s="12"/>
      <c r="E901" s="1"/>
      <c r="F901" s="1"/>
      <c r="G901" s="1"/>
      <c r="H901" s="1"/>
      <c r="I901" s="1"/>
      <c r="J901" s="1"/>
      <c r="K901" s="1"/>
      <c r="L901" s="1"/>
      <c r="M901" s="2">
        <f t="shared" si="13"/>
        <v>0</v>
      </c>
    </row>
    <row r="902" spans="1:13" ht="20.25" x14ac:dyDescent="0.3">
      <c r="A902">
        <v>897</v>
      </c>
      <c r="B902" s="7" t="str">
        <f>IFERROR(VLOOKUP(A902,Rec!$A$4:$H$1001,3,FALSE),"")</f>
        <v/>
      </c>
      <c r="C902" s="11"/>
      <c r="D902" s="12"/>
      <c r="E902" s="1"/>
      <c r="F902" s="1"/>
      <c r="G902" s="1"/>
      <c r="H902" s="1"/>
      <c r="I902" s="1"/>
      <c r="J902" s="1"/>
      <c r="K902" s="1"/>
      <c r="L902" s="1"/>
      <c r="M902" s="2">
        <f t="shared" si="13"/>
        <v>0</v>
      </c>
    </row>
    <row r="903" spans="1:13" ht="20.25" x14ac:dyDescent="0.3">
      <c r="A903">
        <v>898</v>
      </c>
      <c r="B903" s="7" t="str">
        <f>IFERROR(VLOOKUP(A903,Rec!$A$4:$H$1001,3,FALSE),"")</f>
        <v/>
      </c>
      <c r="C903" s="11"/>
      <c r="D903" s="12"/>
      <c r="E903" s="1"/>
      <c r="F903" s="1"/>
      <c r="G903" s="1"/>
      <c r="H903" s="1"/>
      <c r="I903" s="1"/>
      <c r="J903" s="1"/>
      <c r="K903" s="1"/>
      <c r="L903" s="1"/>
      <c r="M903" s="2">
        <f t="shared" si="13"/>
        <v>0</v>
      </c>
    </row>
    <row r="904" spans="1:13" ht="20.25" x14ac:dyDescent="0.3">
      <c r="A904">
        <v>899</v>
      </c>
      <c r="B904" s="7" t="str">
        <f>IFERROR(VLOOKUP(A904,Rec!$A$4:$H$1001,3,FALSE),"")</f>
        <v/>
      </c>
      <c r="C904" s="11"/>
      <c r="D904" s="12"/>
      <c r="E904" s="1"/>
      <c r="F904" s="1"/>
      <c r="G904" s="1"/>
      <c r="H904" s="1"/>
      <c r="I904" s="1"/>
      <c r="J904" s="1"/>
      <c r="K904" s="1"/>
      <c r="L904" s="1"/>
      <c r="M904" s="2">
        <f t="shared" ref="M904:M967" si="14">IFERROR(K904-L904,"")</f>
        <v>0</v>
      </c>
    </row>
    <row r="905" spans="1:13" ht="20.25" x14ac:dyDescent="0.3">
      <c r="A905">
        <v>900</v>
      </c>
      <c r="B905" s="7" t="str">
        <f>IFERROR(VLOOKUP(A905,Rec!$A$4:$H$1001,3,FALSE),"")</f>
        <v/>
      </c>
      <c r="C905" s="11"/>
      <c r="D905" s="12"/>
      <c r="E905" s="1"/>
      <c r="F905" s="1"/>
      <c r="G905" s="1"/>
      <c r="H905" s="1"/>
      <c r="I905" s="1"/>
      <c r="J905" s="1"/>
      <c r="K905" s="1"/>
      <c r="L905" s="1"/>
      <c r="M905" s="2">
        <f t="shared" si="14"/>
        <v>0</v>
      </c>
    </row>
    <row r="906" spans="1:13" ht="20.25" x14ac:dyDescent="0.3">
      <c r="A906">
        <v>901</v>
      </c>
      <c r="B906" s="7" t="str">
        <f>IFERROR(VLOOKUP(A906,Rec!$A$4:$H$1001,3,FALSE),"")</f>
        <v/>
      </c>
      <c r="C906" s="11"/>
      <c r="D906" s="12"/>
      <c r="E906" s="1"/>
      <c r="F906" s="1"/>
      <c r="G906" s="1"/>
      <c r="H906" s="1"/>
      <c r="I906" s="1"/>
      <c r="J906" s="1"/>
      <c r="K906" s="1"/>
      <c r="L906" s="1"/>
      <c r="M906" s="2">
        <f t="shared" si="14"/>
        <v>0</v>
      </c>
    </row>
    <row r="907" spans="1:13" ht="20.25" x14ac:dyDescent="0.3">
      <c r="A907">
        <v>902</v>
      </c>
      <c r="B907" s="7" t="str">
        <f>IFERROR(VLOOKUP(A907,Rec!$A$4:$H$1001,3,FALSE),"")</f>
        <v/>
      </c>
      <c r="C907" s="11"/>
      <c r="D907" s="12"/>
      <c r="E907" s="1"/>
      <c r="F907" s="1"/>
      <c r="G907" s="1"/>
      <c r="H907" s="1"/>
      <c r="I907" s="1"/>
      <c r="J907" s="1"/>
      <c r="K907" s="1"/>
      <c r="L907" s="1"/>
      <c r="M907" s="2">
        <f t="shared" si="14"/>
        <v>0</v>
      </c>
    </row>
    <row r="908" spans="1:13" ht="20.25" x14ac:dyDescent="0.3">
      <c r="A908">
        <v>903</v>
      </c>
      <c r="B908" s="7" t="str">
        <f>IFERROR(VLOOKUP(A908,Rec!$A$4:$H$1001,3,FALSE),"")</f>
        <v/>
      </c>
      <c r="C908" s="11"/>
      <c r="D908" s="12"/>
      <c r="E908" s="1"/>
      <c r="F908" s="1"/>
      <c r="G908" s="1"/>
      <c r="H908" s="1"/>
      <c r="I908" s="1"/>
      <c r="J908" s="1"/>
      <c r="K908" s="1"/>
      <c r="L908" s="1"/>
      <c r="M908" s="2">
        <f t="shared" si="14"/>
        <v>0</v>
      </c>
    </row>
    <row r="909" spans="1:13" ht="20.25" x14ac:dyDescent="0.3">
      <c r="A909">
        <v>904</v>
      </c>
      <c r="B909" s="7" t="str">
        <f>IFERROR(VLOOKUP(A909,Rec!$A$4:$H$1001,3,FALSE),"")</f>
        <v/>
      </c>
      <c r="C909" s="11"/>
      <c r="D909" s="12"/>
      <c r="E909" s="1"/>
      <c r="F909" s="1"/>
      <c r="G909" s="1"/>
      <c r="H909" s="1"/>
      <c r="I909" s="1"/>
      <c r="J909" s="1"/>
      <c r="K909" s="1"/>
      <c r="L909" s="1"/>
      <c r="M909" s="2">
        <f t="shared" si="14"/>
        <v>0</v>
      </c>
    </row>
    <row r="910" spans="1:13" ht="20.25" x14ac:dyDescent="0.3">
      <c r="A910">
        <v>905</v>
      </c>
      <c r="B910" s="7" t="str">
        <f>IFERROR(VLOOKUP(A910,Rec!$A$4:$H$1001,3,FALSE),"")</f>
        <v/>
      </c>
      <c r="C910" s="11"/>
      <c r="D910" s="12"/>
      <c r="E910" s="1"/>
      <c r="F910" s="1"/>
      <c r="G910" s="1"/>
      <c r="H910" s="1"/>
      <c r="I910" s="1"/>
      <c r="J910" s="1"/>
      <c r="K910" s="1"/>
      <c r="L910" s="1"/>
      <c r="M910" s="2">
        <f t="shared" si="14"/>
        <v>0</v>
      </c>
    </row>
    <row r="911" spans="1:13" ht="20.25" x14ac:dyDescent="0.3">
      <c r="A911">
        <v>906</v>
      </c>
      <c r="B911" s="7" t="str">
        <f>IFERROR(VLOOKUP(A911,Rec!$A$4:$H$1001,3,FALSE),"")</f>
        <v/>
      </c>
      <c r="C911" s="11"/>
      <c r="D911" s="12"/>
      <c r="E911" s="1"/>
      <c r="F911" s="1"/>
      <c r="G911" s="1"/>
      <c r="H911" s="1"/>
      <c r="I911" s="1"/>
      <c r="J911" s="1"/>
      <c r="K911" s="1"/>
      <c r="L911" s="1"/>
      <c r="M911" s="2">
        <f t="shared" si="14"/>
        <v>0</v>
      </c>
    </row>
    <row r="912" spans="1:13" ht="20.25" x14ac:dyDescent="0.3">
      <c r="A912">
        <v>907</v>
      </c>
      <c r="B912" s="7" t="str">
        <f>IFERROR(VLOOKUP(A912,Rec!$A$4:$H$1001,3,FALSE),"")</f>
        <v/>
      </c>
      <c r="C912" s="11"/>
      <c r="D912" s="12"/>
      <c r="E912" s="1"/>
      <c r="F912" s="1"/>
      <c r="G912" s="1"/>
      <c r="H912" s="1"/>
      <c r="I912" s="1"/>
      <c r="J912" s="1"/>
      <c r="K912" s="1"/>
      <c r="L912" s="1"/>
      <c r="M912" s="2">
        <f t="shared" si="14"/>
        <v>0</v>
      </c>
    </row>
    <row r="913" spans="1:13" ht="20.25" x14ac:dyDescent="0.3">
      <c r="A913">
        <v>908</v>
      </c>
      <c r="B913" s="7" t="str">
        <f>IFERROR(VLOOKUP(A913,Rec!$A$4:$H$1001,3,FALSE),"")</f>
        <v/>
      </c>
      <c r="C913" s="11"/>
      <c r="D913" s="12"/>
      <c r="E913" s="1"/>
      <c r="F913" s="1"/>
      <c r="G913" s="1"/>
      <c r="H913" s="1"/>
      <c r="I913" s="1"/>
      <c r="J913" s="1"/>
      <c r="K913" s="1"/>
      <c r="L913" s="1"/>
      <c r="M913" s="2">
        <f t="shared" si="14"/>
        <v>0</v>
      </c>
    </row>
    <row r="914" spans="1:13" ht="20.25" x14ac:dyDescent="0.3">
      <c r="A914">
        <v>909</v>
      </c>
      <c r="B914" s="7" t="str">
        <f>IFERROR(VLOOKUP(A914,Rec!$A$4:$H$1001,3,FALSE),"")</f>
        <v/>
      </c>
      <c r="C914" s="11"/>
      <c r="D914" s="12"/>
      <c r="E914" s="1"/>
      <c r="F914" s="1"/>
      <c r="G914" s="1"/>
      <c r="H914" s="1"/>
      <c r="I914" s="1"/>
      <c r="J914" s="1"/>
      <c r="K914" s="1"/>
      <c r="L914" s="1"/>
      <c r="M914" s="2">
        <f t="shared" si="14"/>
        <v>0</v>
      </c>
    </row>
    <row r="915" spans="1:13" ht="20.25" x14ac:dyDescent="0.3">
      <c r="A915">
        <v>910</v>
      </c>
      <c r="B915" s="7" t="str">
        <f>IFERROR(VLOOKUP(A915,Rec!$A$4:$H$1001,3,FALSE),"")</f>
        <v/>
      </c>
      <c r="C915" s="11"/>
      <c r="D915" s="12"/>
      <c r="E915" s="1"/>
      <c r="F915" s="1"/>
      <c r="G915" s="1"/>
      <c r="H915" s="1"/>
      <c r="I915" s="1"/>
      <c r="J915" s="1"/>
      <c r="K915" s="1"/>
      <c r="L915" s="1"/>
      <c r="M915" s="2">
        <f t="shared" si="14"/>
        <v>0</v>
      </c>
    </row>
    <row r="916" spans="1:13" ht="20.25" x14ac:dyDescent="0.3">
      <c r="A916">
        <v>911</v>
      </c>
      <c r="B916" s="7" t="str">
        <f>IFERROR(VLOOKUP(A916,Rec!$A$4:$H$1001,3,FALSE),"")</f>
        <v/>
      </c>
      <c r="C916" s="11"/>
      <c r="D916" s="12"/>
      <c r="E916" s="1"/>
      <c r="F916" s="1"/>
      <c r="G916" s="1"/>
      <c r="H916" s="1"/>
      <c r="I916" s="1"/>
      <c r="J916" s="1"/>
      <c r="K916" s="1"/>
      <c r="L916" s="1"/>
      <c r="M916" s="2">
        <f t="shared" si="14"/>
        <v>0</v>
      </c>
    </row>
    <row r="917" spans="1:13" ht="20.25" x14ac:dyDescent="0.3">
      <c r="A917">
        <v>912</v>
      </c>
      <c r="B917" s="7" t="str">
        <f>IFERROR(VLOOKUP(A917,Rec!$A$4:$H$1001,3,FALSE),"")</f>
        <v/>
      </c>
      <c r="C917" s="11"/>
      <c r="D917" s="12"/>
      <c r="E917" s="1"/>
      <c r="F917" s="1"/>
      <c r="G917" s="1"/>
      <c r="H917" s="1"/>
      <c r="I917" s="1"/>
      <c r="J917" s="1"/>
      <c r="K917" s="1"/>
      <c r="L917" s="1"/>
      <c r="M917" s="2">
        <f t="shared" si="14"/>
        <v>0</v>
      </c>
    </row>
    <row r="918" spans="1:13" ht="20.25" x14ac:dyDescent="0.3">
      <c r="A918">
        <v>913</v>
      </c>
      <c r="B918" s="7" t="str">
        <f>IFERROR(VLOOKUP(A918,Rec!$A$4:$H$1001,3,FALSE),"")</f>
        <v/>
      </c>
      <c r="C918" s="11"/>
      <c r="D918" s="12"/>
      <c r="E918" s="1"/>
      <c r="F918" s="1"/>
      <c r="G918" s="1"/>
      <c r="H918" s="1"/>
      <c r="I918" s="1"/>
      <c r="J918" s="1"/>
      <c r="K918" s="1"/>
      <c r="L918" s="1"/>
      <c r="M918" s="2">
        <f t="shared" si="14"/>
        <v>0</v>
      </c>
    </row>
    <row r="919" spans="1:13" ht="20.25" x14ac:dyDescent="0.3">
      <c r="A919">
        <v>914</v>
      </c>
      <c r="B919" s="7" t="str">
        <f>IFERROR(VLOOKUP(A919,Rec!$A$4:$H$1001,3,FALSE),"")</f>
        <v/>
      </c>
      <c r="C919" s="11"/>
      <c r="D919" s="12"/>
      <c r="E919" s="1"/>
      <c r="F919" s="1"/>
      <c r="G919" s="1"/>
      <c r="H919" s="1"/>
      <c r="I919" s="1"/>
      <c r="J919" s="1"/>
      <c r="K919" s="1"/>
      <c r="L919" s="1"/>
      <c r="M919" s="2">
        <f t="shared" si="14"/>
        <v>0</v>
      </c>
    </row>
    <row r="920" spans="1:13" ht="20.25" x14ac:dyDescent="0.3">
      <c r="A920">
        <v>915</v>
      </c>
      <c r="B920" s="7" t="str">
        <f>IFERROR(VLOOKUP(A920,Rec!$A$4:$H$1001,3,FALSE),"")</f>
        <v/>
      </c>
      <c r="C920" s="11"/>
      <c r="D920" s="12"/>
      <c r="E920" s="1"/>
      <c r="F920" s="1"/>
      <c r="G920" s="1"/>
      <c r="H920" s="1"/>
      <c r="I920" s="1"/>
      <c r="J920" s="1"/>
      <c r="K920" s="1"/>
      <c r="L920" s="1"/>
      <c r="M920" s="2">
        <f t="shared" si="14"/>
        <v>0</v>
      </c>
    </row>
    <row r="921" spans="1:13" ht="20.25" x14ac:dyDescent="0.3">
      <c r="A921">
        <v>916</v>
      </c>
      <c r="B921" s="7" t="str">
        <f>IFERROR(VLOOKUP(A921,Rec!$A$4:$H$1001,3,FALSE),"")</f>
        <v/>
      </c>
      <c r="C921" s="11"/>
      <c r="D921" s="12"/>
      <c r="E921" s="1"/>
      <c r="F921" s="1"/>
      <c r="G921" s="1"/>
      <c r="H921" s="1"/>
      <c r="I921" s="1"/>
      <c r="J921" s="1"/>
      <c r="K921" s="1"/>
      <c r="L921" s="1"/>
      <c r="M921" s="2">
        <f t="shared" si="14"/>
        <v>0</v>
      </c>
    </row>
    <row r="922" spans="1:13" ht="20.25" x14ac:dyDescent="0.3">
      <c r="A922">
        <v>917</v>
      </c>
      <c r="B922" s="7" t="str">
        <f>IFERROR(VLOOKUP(A922,Rec!$A$4:$H$1001,3,FALSE),"")</f>
        <v/>
      </c>
      <c r="C922" s="11"/>
      <c r="D922" s="12"/>
      <c r="E922" s="1"/>
      <c r="F922" s="1"/>
      <c r="G922" s="1"/>
      <c r="H922" s="1"/>
      <c r="I922" s="1"/>
      <c r="J922" s="1"/>
      <c r="K922" s="1"/>
      <c r="L922" s="1"/>
      <c r="M922" s="2">
        <f t="shared" si="14"/>
        <v>0</v>
      </c>
    </row>
    <row r="923" spans="1:13" ht="20.25" x14ac:dyDescent="0.3">
      <c r="A923">
        <v>918</v>
      </c>
      <c r="B923" s="7" t="str">
        <f>IFERROR(VLOOKUP(A923,Rec!$A$4:$H$1001,3,FALSE),"")</f>
        <v/>
      </c>
      <c r="C923" s="11"/>
      <c r="D923" s="12"/>
      <c r="E923" s="1"/>
      <c r="F923" s="1"/>
      <c r="G923" s="1"/>
      <c r="H923" s="1"/>
      <c r="I923" s="1"/>
      <c r="J923" s="1"/>
      <c r="K923" s="1"/>
      <c r="L923" s="1"/>
      <c r="M923" s="2">
        <f t="shared" si="14"/>
        <v>0</v>
      </c>
    </row>
    <row r="924" spans="1:13" ht="20.25" x14ac:dyDescent="0.3">
      <c r="A924">
        <v>919</v>
      </c>
      <c r="B924" s="7" t="str">
        <f>IFERROR(VLOOKUP(A924,Rec!$A$4:$H$1001,3,FALSE),"")</f>
        <v/>
      </c>
      <c r="C924" s="11"/>
      <c r="D924" s="12"/>
      <c r="E924" s="1"/>
      <c r="F924" s="1"/>
      <c r="G924" s="1"/>
      <c r="H924" s="1"/>
      <c r="I924" s="1"/>
      <c r="J924" s="1"/>
      <c r="K924" s="1"/>
      <c r="L924" s="1"/>
      <c r="M924" s="2">
        <f t="shared" si="14"/>
        <v>0</v>
      </c>
    </row>
    <row r="925" spans="1:13" ht="20.25" x14ac:dyDescent="0.3">
      <c r="A925">
        <v>920</v>
      </c>
      <c r="B925" s="7" t="str">
        <f>IFERROR(VLOOKUP(A925,Rec!$A$4:$H$1001,3,FALSE),"")</f>
        <v/>
      </c>
      <c r="C925" s="11"/>
      <c r="D925" s="12"/>
      <c r="E925" s="1"/>
      <c r="F925" s="1"/>
      <c r="G925" s="1"/>
      <c r="H925" s="1"/>
      <c r="I925" s="1"/>
      <c r="J925" s="1"/>
      <c r="K925" s="1"/>
      <c r="L925" s="1"/>
      <c r="M925" s="2">
        <f t="shared" si="14"/>
        <v>0</v>
      </c>
    </row>
    <row r="926" spans="1:13" ht="20.25" x14ac:dyDescent="0.3">
      <c r="A926">
        <v>921</v>
      </c>
      <c r="B926" s="7" t="str">
        <f>IFERROR(VLOOKUP(A926,Rec!$A$4:$H$1001,3,FALSE),"")</f>
        <v/>
      </c>
      <c r="C926" s="11"/>
      <c r="D926" s="12"/>
      <c r="E926" s="1"/>
      <c r="F926" s="1"/>
      <c r="G926" s="1"/>
      <c r="H926" s="1"/>
      <c r="I926" s="1"/>
      <c r="J926" s="1"/>
      <c r="K926" s="1"/>
      <c r="L926" s="1"/>
      <c r="M926" s="2">
        <f t="shared" si="14"/>
        <v>0</v>
      </c>
    </row>
    <row r="927" spans="1:13" ht="20.25" x14ac:dyDescent="0.3">
      <c r="A927">
        <v>922</v>
      </c>
      <c r="B927" s="7" t="str">
        <f>IFERROR(VLOOKUP(A927,Rec!$A$4:$H$1001,3,FALSE),"")</f>
        <v/>
      </c>
      <c r="C927" s="11"/>
      <c r="D927" s="12"/>
      <c r="E927" s="1"/>
      <c r="F927" s="1"/>
      <c r="G927" s="1"/>
      <c r="H927" s="1"/>
      <c r="I927" s="1"/>
      <c r="J927" s="1"/>
      <c r="K927" s="1"/>
      <c r="L927" s="1"/>
      <c r="M927" s="2">
        <f t="shared" si="14"/>
        <v>0</v>
      </c>
    </row>
    <row r="928" spans="1:13" ht="20.25" x14ac:dyDescent="0.3">
      <c r="A928">
        <v>923</v>
      </c>
      <c r="B928" s="7" t="str">
        <f>IFERROR(VLOOKUP(A928,Rec!$A$4:$H$1001,3,FALSE),"")</f>
        <v/>
      </c>
      <c r="C928" s="11"/>
      <c r="D928" s="12"/>
      <c r="E928" s="1"/>
      <c r="F928" s="1"/>
      <c r="G928" s="1"/>
      <c r="H928" s="1"/>
      <c r="I928" s="1"/>
      <c r="J928" s="1"/>
      <c r="K928" s="1"/>
      <c r="L928" s="1"/>
      <c r="M928" s="2">
        <f t="shared" si="14"/>
        <v>0</v>
      </c>
    </row>
    <row r="929" spans="1:13" ht="20.25" x14ac:dyDescent="0.3">
      <c r="A929">
        <v>924</v>
      </c>
      <c r="B929" s="7" t="str">
        <f>IFERROR(VLOOKUP(A929,Rec!$A$4:$H$1001,3,FALSE),"")</f>
        <v/>
      </c>
      <c r="C929" s="11"/>
      <c r="D929" s="12"/>
      <c r="E929" s="1"/>
      <c r="F929" s="1"/>
      <c r="G929" s="1"/>
      <c r="H929" s="1"/>
      <c r="I929" s="1"/>
      <c r="J929" s="1"/>
      <c r="K929" s="1"/>
      <c r="L929" s="1"/>
      <c r="M929" s="2">
        <f t="shared" si="14"/>
        <v>0</v>
      </c>
    </row>
    <row r="930" spans="1:13" ht="20.25" x14ac:dyDescent="0.3">
      <c r="A930">
        <v>925</v>
      </c>
      <c r="B930" s="7" t="str">
        <f>IFERROR(VLOOKUP(A930,Rec!$A$4:$H$1001,3,FALSE),"")</f>
        <v/>
      </c>
      <c r="C930" s="11"/>
      <c r="D930" s="12"/>
      <c r="E930" s="1"/>
      <c r="F930" s="1"/>
      <c r="G930" s="1"/>
      <c r="H930" s="1"/>
      <c r="I930" s="1"/>
      <c r="J930" s="1"/>
      <c r="K930" s="1"/>
      <c r="L930" s="1"/>
      <c r="M930" s="2">
        <f t="shared" si="14"/>
        <v>0</v>
      </c>
    </row>
    <row r="931" spans="1:13" ht="20.25" x14ac:dyDescent="0.3">
      <c r="A931">
        <v>926</v>
      </c>
      <c r="B931" s="7" t="str">
        <f>IFERROR(VLOOKUP(A931,Rec!$A$4:$H$1001,3,FALSE),"")</f>
        <v/>
      </c>
      <c r="C931" s="11"/>
      <c r="D931" s="12"/>
      <c r="E931" s="1"/>
      <c r="F931" s="1"/>
      <c r="G931" s="1"/>
      <c r="H931" s="1"/>
      <c r="I931" s="1"/>
      <c r="J931" s="1"/>
      <c r="K931" s="1"/>
      <c r="L931" s="1"/>
      <c r="M931" s="2">
        <f t="shared" si="14"/>
        <v>0</v>
      </c>
    </row>
    <row r="932" spans="1:13" ht="20.25" x14ac:dyDescent="0.3">
      <c r="A932">
        <v>927</v>
      </c>
      <c r="B932" s="7" t="str">
        <f>IFERROR(VLOOKUP(A932,Rec!$A$4:$H$1001,3,FALSE),"")</f>
        <v/>
      </c>
      <c r="C932" s="11"/>
      <c r="D932" s="12"/>
      <c r="E932" s="1"/>
      <c r="F932" s="1"/>
      <c r="G932" s="1"/>
      <c r="H932" s="1"/>
      <c r="I932" s="1"/>
      <c r="J932" s="1"/>
      <c r="K932" s="1"/>
      <c r="L932" s="1"/>
      <c r="M932" s="2">
        <f t="shared" si="14"/>
        <v>0</v>
      </c>
    </row>
    <row r="933" spans="1:13" ht="20.25" x14ac:dyDescent="0.3">
      <c r="A933">
        <v>928</v>
      </c>
      <c r="B933" s="7" t="str">
        <f>IFERROR(VLOOKUP(A933,Rec!$A$4:$H$1001,3,FALSE),"")</f>
        <v/>
      </c>
      <c r="C933" s="11"/>
      <c r="D933" s="12"/>
      <c r="E933" s="1"/>
      <c r="F933" s="1"/>
      <c r="G933" s="1"/>
      <c r="H933" s="1"/>
      <c r="I933" s="1"/>
      <c r="J933" s="1"/>
      <c r="K933" s="1"/>
      <c r="L933" s="1"/>
      <c r="M933" s="2">
        <f t="shared" si="14"/>
        <v>0</v>
      </c>
    </row>
    <row r="934" spans="1:13" ht="20.25" x14ac:dyDescent="0.3">
      <c r="A934">
        <v>929</v>
      </c>
      <c r="B934" s="7" t="str">
        <f>IFERROR(VLOOKUP(A934,Rec!$A$4:$H$1001,3,FALSE),"")</f>
        <v/>
      </c>
      <c r="C934" s="11"/>
      <c r="D934" s="12"/>
      <c r="E934" s="1"/>
      <c r="F934" s="1"/>
      <c r="G934" s="1"/>
      <c r="H934" s="1"/>
      <c r="I934" s="1"/>
      <c r="J934" s="1"/>
      <c r="K934" s="1"/>
      <c r="L934" s="1"/>
      <c r="M934" s="2">
        <f t="shared" si="14"/>
        <v>0</v>
      </c>
    </row>
    <row r="935" spans="1:13" ht="20.25" x14ac:dyDescent="0.3">
      <c r="A935">
        <v>930</v>
      </c>
      <c r="B935" s="7" t="str">
        <f>IFERROR(VLOOKUP(A935,Rec!$A$4:$H$1001,3,FALSE),"")</f>
        <v/>
      </c>
      <c r="C935" s="11"/>
      <c r="D935" s="12"/>
      <c r="E935" s="1"/>
      <c r="F935" s="1"/>
      <c r="G935" s="1"/>
      <c r="H935" s="1"/>
      <c r="I935" s="1"/>
      <c r="J935" s="1"/>
      <c r="K935" s="1"/>
      <c r="L935" s="1"/>
      <c r="M935" s="2">
        <f t="shared" si="14"/>
        <v>0</v>
      </c>
    </row>
    <row r="936" spans="1:13" ht="20.25" x14ac:dyDescent="0.3">
      <c r="A936">
        <v>931</v>
      </c>
      <c r="B936" s="7" t="str">
        <f>IFERROR(VLOOKUP(A936,Rec!$A$4:$H$1001,3,FALSE),"")</f>
        <v/>
      </c>
      <c r="C936" s="11"/>
      <c r="D936" s="12"/>
      <c r="E936" s="1"/>
      <c r="F936" s="1"/>
      <c r="G936" s="1"/>
      <c r="H936" s="1"/>
      <c r="I936" s="1"/>
      <c r="J936" s="1"/>
      <c r="K936" s="1"/>
      <c r="L936" s="1"/>
      <c r="M936" s="2">
        <f t="shared" si="14"/>
        <v>0</v>
      </c>
    </row>
    <row r="937" spans="1:13" ht="20.25" x14ac:dyDescent="0.3">
      <c r="A937">
        <v>932</v>
      </c>
      <c r="B937" s="7" t="str">
        <f>IFERROR(VLOOKUP(A937,Rec!$A$4:$H$1001,3,FALSE),"")</f>
        <v/>
      </c>
      <c r="C937" s="11"/>
      <c r="D937" s="12"/>
      <c r="E937" s="1"/>
      <c r="F937" s="1"/>
      <c r="G937" s="1"/>
      <c r="H937" s="1"/>
      <c r="I937" s="1"/>
      <c r="J937" s="1"/>
      <c r="K937" s="1"/>
      <c r="L937" s="1"/>
      <c r="M937" s="2">
        <f t="shared" si="14"/>
        <v>0</v>
      </c>
    </row>
    <row r="938" spans="1:13" ht="20.25" x14ac:dyDescent="0.3">
      <c r="A938">
        <v>933</v>
      </c>
      <c r="B938" s="7" t="str">
        <f>IFERROR(VLOOKUP(A938,Rec!$A$4:$H$1001,3,FALSE),"")</f>
        <v/>
      </c>
      <c r="C938" s="11"/>
      <c r="D938" s="12"/>
      <c r="E938" s="1"/>
      <c r="F938" s="1"/>
      <c r="G938" s="1"/>
      <c r="H938" s="1"/>
      <c r="I938" s="1"/>
      <c r="J938" s="1"/>
      <c r="K938" s="1"/>
      <c r="L938" s="1"/>
      <c r="M938" s="2">
        <f t="shared" si="14"/>
        <v>0</v>
      </c>
    </row>
    <row r="939" spans="1:13" ht="20.25" x14ac:dyDescent="0.3">
      <c r="A939">
        <v>934</v>
      </c>
      <c r="B939" s="7" t="str">
        <f>IFERROR(VLOOKUP(A939,Rec!$A$4:$H$1001,3,FALSE),"")</f>
        <v/>
      </c>
      <c r="C939" s="11"/>
      <c r="D939" s="12"/>
      <c r="E939" s="1"/>
      <c r="F939" s="1"/>
      <c r="G939" s="1"/>
      <c r="H939" s="1"/>
      <c r="I939" s="1"/>
      <c r="J939" s="1"/>
      <c r="K939" s="1"/>
      <c r="L939" s="1"/>
      <c r="M939" s="2">
        <f t="shared" si="14"/>
        <v>0</v>
      </c>
    </row>
    <row r="940" spans="1:13" ht="20.25" x14ac:dyDescent="0.3">
      <c r="A940">
        <v>935</v>
      </c>
      <c r="B940" s="7" t="str">
        <f>IFERROR(VLOOKUP(A940,Rec!$A$4:$H$1001,3,FALSE),"")</f>
        <v/>
      </c>
      <c r="C940" s="11"/>
      <c r="D940" s="12"/>
      <c r="E940" s="1"/>
      <c r="F940" s="1"/>
      <c r="G940" s="1"/>
      <c r="H940" s="1"/>
      <c r="I940" s="1"/>
      <c r="J940" s="1"/>
      <c r="K940" s="1"/>
      <c r="L940" s="1"/>
      <c r="M940" s="2">
        <f t="shared" si="14"/>
        <v>0</v>
      </c>
    </row>
    <row r="941" spans="1:13" ht="20.25" x14ac:dyDescent="0.3">
      <c r="A941">
        <v>936</v>
      </c>
      <c r="B941" s="7" t="str">
        <f>IFERROR(VLOOKUP(A941,Rec!$A$4:$H$1001,3,FALSE),"")</f>
        <v/>
      </c>
      <c r="C941" s="11"/>
      <c r="D941" s="12"/>
      <c r="E941" s="1"/>
      <c r="F941" s="1"/>
      <c r="G941" s="1"/>
      <c r="H941" s="1"/>
      <c r="I941" s="1"/>
      <c r="J941" s="1"/>
      <c r="K941" s="1"/>
      <c r="L941" s="1"/>
      <c r="M941" s="2">
        <f t="shared" si="14"/>
        <v>0</v>
      </c>
    </row>
    <row r="942" spans="1:13" ht="20.25" x14ac:dyDescent="0.3">
      <c r="A942">
        <v>937</v>
      </c>
      <c r="B942" s="7" t="str">
        <f>IFERROR(VLOOKUP(A942,Rec!$A$4:$H$1001,3,FALSE),"")</f>
        <v/>
      </c>
      <c r="C942" s="11"/>
      <c r="D942" s="12"/>
      <c r="E942" s="1"/>
      <c r="F942" s="1"/>
      <c r="G942" s="1"/>
      <c r="H942" s="1"/>
      <c r="I942" s="1"/>
      <c r="J942" s="1"/>
      <c r="K942" s="1"/>
      <c r="L942" s="1"/>
      <c r="M942" s="2">
        <f t="shared" si="14"/>
        <v>0</v>
      </c>
    </row>
    <row r="943" spans="1:13" ht="20.25" x14ac:dyDescent="0.3">
      <c r="A943">
        <v>938</v>
      </c>
      <c r="B943" s="7" t="str">
        <f>IFERROR(VLOOKUP(A943,Rec!$A$4:$H$1001,3,FALSE),"")</f>
        <v/>
      </c>
      <c r="C943" s="11"/>
      <c r="D943" s="12"/>
      <c r="E943" s="1"/>
      <c r="F943" s="1"/>
      <c r="G943" s="1"/>
      <c r="H943" s="1"/>
      <c r="I943" s="1"/>
      <c r="J943" s="1"/>
      <c r="K943" s="1"/>
      <c r="L943" s="1"/>
      <c r="M943" s="2">
        <f t="shared" si="14"/>
        <v>0</v>
      </c>
    </row>
    <row r="944" spans="1:13" ht="20.25" x14ac:dyDescent="0.3">
      <c r="A944">
        <v>939</v>
      </c>
      <c r="B944" s="7" t="str">
        <f>IFERROR(VLOOKUP(A944,Rec!$A$4:$H$1001,3,FALSE),"")</f>
        <v/>
      </c>
      <c r="C944" s="11"/>
      <c r="D944" s="12"/>
      <c r="E944" s="1"/>
      <c r="F944" s="1"/>
      <c r="G944" s="1"/>
      <c r="H944" s="1"/>
      <c r="I944" s="1"/>
      <c r="J944" s="1"/>
      <c r="K944" s="1"/>
      <c r="L944" s="1"/>
      <c r="M944" s="2">
        <f t="shared" si="14"/>
        <v>0</v>
      </c>
    </row>
    <row r="945" spans="1:13" ht="20.25" x14ac:dyDescent="0.3">
      <c r="A945">
        <v>940</v>
      </c>
      <c r="B945" s="7" t="str">
        <f>IFERROR(VLOOKUP(A945,Rec!$A$4:$H$1001,3,FALSE),"")</f>
        <v/>
      </c>
      <c r="C945" s="11"/>
      <c r="D945" s="12"/>
      <c r="E945" s="1"/>
      <c r="F945" s="1"/>
      <c r="G945" s="1"/>
      <c r="H945" s="1"/>
      <c r="I945" s="1"/>
      <c r="J945" s="1"/>
      <c r="K945" s="1"/>
      <c r="L945" s="1"/>
      <c r="M945" s="2">
        <f t="shared" si="14"/>
        <v>0</v>
      </c>
    </row>
    <row r="946" spans="1:13" ht="20.25" x14ac:dyDescent="0.3">
      <c r="A946">
        <v>941</v>
      </c>
      <c r="B946" s="7" t="str">
        <f>IFERROR(VLOOKUP(A946,Rec!$A$4:$H$1001,3,FALSE),"")</f>
        <v/>
      </c>
      <c r="C946" s="11"/>
      <c r="D946" s="12"/>
      <c r="E946" s="1"/>
      <c r="F946" s="1"/>
      <c r="G946" s="1"/>
      <c r="H946" s="1"/>
      <c r="I946" s="1"/>
      <c r="J946" s="1"/>
      <c r="K946" s="1"/>
      <c r="L946" s="1"/>
      <c r="M946" s="2">
        <f t="shared" si="14"/>
        <v>0</v>
      </c>
    </row>
    <row r="947" spans="1:13" ht="20.25" x14ac:dyDescent="0.3">
      <c r="A947">
        <v>942</v>
      </c>
      <c r="B947" s="7" t="str">
        <f>IFERROR(VLOOKUP(A947,Rec!$A$4:$H$1001,3,FALSE),"")</f>
        <v/>
      </c>
      <c r="C947" s="11"/>
      <c r="D947" s="12"/>
      <c r="E947" s="1"/>
      <c r="F947" s="1"/>
      <c r="G947" s="1"/>
      <c r="H947" s="1"/>
      <c r="I947" s="1"/>
      <c r="J947" s="1"/>
      <c r="K947" s="1"/>
      <c r="L947" s="1"/>
      <c r="M947" s="2">
        <f t="shared" si="14"/>
        <v>0</v>
      </c>
    </row>
    <row r="948" spans="1:13" ht="20.25" x14ac:dyDescent="0.3">
      <c r="A948">
        <v>943</v>
      </c>
      <c r="B948" s="7" t="str">
        <f>IFERROR(VLOOKUP(A948,Rec!$A$4:$H$1001,3,FALSE),"")</f>
        <v/>
      </c>
      <c r="C948" s="11"/>
      <c r="D948" s="12"/>
      <c r="E948" s="1"/>
      <c r="F948" s="1"/>
      <c r="G948" s="1"/>
      <c r="H948" s="1"/>
      <c r="I948" s="1"/>
      <c r="J948" s="1"/>
      <c r="K948" s="1"/>
      <c r="L948" s="1"/>
      <c r="M948" s="2">
        <f t="shared" si="14"/>
        <v>0</v>
      </c>
    </row>
    <row r="949" spans="1:13" ht="20.25" x14ac:dyDescent="0.3">
      <c r="A949">
        <v>944</v>
      </c>
      <c r="B949" s="7" t="str">
        <f>IFERROR(VLOOKUP(A949,Rec!$A$4:$H$1001,3,FALSE),"")</f>
        <v/>
      </c>
      <c r="C949" s="11"/>
      <c r="D949" s="12"/>
      <c r="E949" s="1"/>
      <c r="F949" s="1"/>
      <c r="G949" s="1"/>
      <c r="H949" s="1"/>
      <c r="I949" s="1"/>
      <c r="J949" s="1"/>
      <c r="K949" s="1"/>
      <c r="L949" s="1"/>
      <c r="M949" s="2">
        <f t="shared" si="14"/>
        <v>0</v>
      </c>
    </row>
    <row r="950" spans="1:13" ht="20.25" x14ac:dyDescent="0.3">
      <c r="A950">
        <v>945</v>
      </c>
      <c r="B950" s="7" t="str">
        <f>IFERROR(VLOOKUP(A950,Rec!$A$4:$H$1001,3,FALSE),"")</f>
        <v/>
      </c>
      <c r="C950" s="11"/>
      <c r="D950" s="12"/>
      <c r="E950" s="1"/>
      <c r="F950" s="1"/>
      <c r="G950" s="1"/>
      <c r="H950" s="1"/>
      <c r="I950" s="1"/>
      <c r="J950" s="1"/>
      <c r="K950" s="1"/>
      <c r="L950" s="1"/>
      <c r="M950" s="2">
        <f t="shared" si="14"/>
        <v>0</v>
      </c>
    </row>
    <row r="951" spans="1:13" ht="20.25" x14ac:dyDescent="0.3">
      <c r="A951">
        <v>946</v>
      </c>
      <c r="B951" s="7" t="str">
        <f>IFERROR(VLOOKUP(A951,Rec!$A$4:$H$1001,3,FALSE),"")</f>
        <v/>
      </c>
      <c r="C951" s="11"/>
      <c r="D951" s="12"/>
      <c r="E951" s="1"/>
      <c r="F951" s="1"/>
      <c r="G951" s="1"/>
      <c r="H951" s="1"/>
      <c r="I951" s="1"/>
      <c r="J951" s="1"/>
      <c r="K951" s="1"/>
      <c r="L951" s="1"/>
      <c r="M951" s="2">
        <f t="shared" si="14"/>
        <v>0</v>
      </c>
    </row>
    <row r="952" spans="1:13" ht="20.25" x14ac:dyDescent="0.3">
      <c r="A952">
        <v>947</v>
      </c>
      <c r="B952" s="7" t="str">
        <f>IFERROR(VLOOKUP(A952,Rec!$A$4:$H$1001,3,FALSE),"")</f>
        <v/>
      </c>
      <c r="C952" s="11"/>
      <c r="D952" s="12"/>
      <c r="E952" s="1"/>
      <c r="F952" s="1"/>
      <c r="G952" s="1"/>
      <c r="H952" s="1"/>
      <c r="I952" s="1"/>
      <c r="J952" s="1"/>
      <c r="K952" s="1"/>
      <c r="L952" s="1"/>
      <c r="M952" s="2">
        <f t="shared" si="14"/>
        <v>0</v>
      </c>
    </row>
    <row r="953" spans="1:13" ht="20.25" x14ac:dyDescent="0.3">
      <c r="A953">
        <v>948</v>
      </c>
      <c r="B953" s="7" t="str">
        <f>IFERROR(VLOOKUP(A953,Rec!$A$4:$H$1001,3,FALSE),"")</f>
        <v/>
      </c>
      <c r="C953" s="11"/>
      <c r="D953" s="12"/>
      <c r="E953" s="1"/>
      <c r="F953" s="1"/>
      <c r="G953" s="1"/>
      <c r="H953" s="1"/>
      <c r="I953" s="1"/>
      <c r="J953" s="1"/>
      <c r="K953" s="1"/>
      <c r="L953" s="1"/>
      <c r="M953" s="2">
        <f t="shared" si="14"/>
        <v>0</v>
      </c>
    </row>
    <row r="954" spans="1:13" ht="20.25" x14ac:dyDescent="0.3">
      <c r="A954">
        <v>949</v>
      </c>
      <c r="B954" s="7" t="str">
        <f>IFERROR(VLOOKUP(A954,Rec!$A$4:$H$1001,3,FALSE),"")</f>
        <v/>
      </c>
      <c r="C954" s="11"/>
      <c r="D954" s="12"/>
      <c r="E954" s="1"/>
      <c r="F954" s="1"/>
      <c r="G954" s="1"/>
      <c r="H954" s="1"/>
      <c r="I954" s="1"/>
      <c r="J954" s="1"/>
      <c r="K954" s="1"/>
      <c r="L954" s="1"/>
      <c r="M954" s="2">
        <f t="shared" si="14"/>
        <v>0</v>
      </c>
    </row>
    <row r="955" spans="1:13" ht="20.25" x14ac:dyDescent="0.3">
      <c r="A955">
        <v>950</v>
      </c>
      <c r="B955" s="7" t="str">
        <f>IFERROR(VLOOKUP(A955,Rec!$A$4:$H$1001,3,FALSE),"")</f>
        <v/>
      </c>
      <c r="C955" s="11"/>
      <c r="D955" s="12"/>
      <c r="E955" s="1"/>
      <c r="F955" s="1"/>
      <c r="G955" s="1"/>
      <c r="H955" s="1"/>
      <c r="I955" s="1"/>
      <c r="J955" s="1"/>
      <c r="K955" s="1"/>
      <c r="L955" s="1"/>
      <c r="M955" s="2">
        <f t="shared" si="14"/>
        <v>0</v>
      </c>
    </row>
    <row r="956" spans="1:13" ht="20.25" x14ac:dyDescent="0.3">
      <c r="A956">
        <v>951</v>
      </c>
      <c r="B956" s="7" t="str">
        <f>IFERROR(VLOOKUP(A956,Rec!$A$4:$H$1001,3,FALSE),"")</f>
        <v/>
      </c>
      <c r="C956" s="11"/>
      <c r="D956" s="12"/>
      <c r="E956" s="1"/>
      <c r="F956" s="1"/>
      <c r="G956" s="1"/>
      <c r="H956" s="1"/>
      <c r="I956" s="1"/>
      <c r="J956" s="1"/>
      <c r="K956" s="1"/>
      <c r="L956" s="1"/>
      <c r="M956" s="2">
        <f t="shared" si="14"/>
        <v>0</v>
      </c>
    </row>
    <row r="957" spans="1:13" ht="20.25" x14ac:dyDescent="0.3">
      <c r="A957">
        <v>952</v>
      </c>
      <c r="B957" s="7" t="str">
        <f>IFERROR(VLOOKUP(A957,Rec!$A$4:$H$1001,3,FALSE),"")</f>
        <v/>
      </c>
      <c r="C957" s="11"/>
      <c r="D957" s="12"/>
      <c r="E957" s="1"/>
      <c r="F957" s="1"/>
      <c r="G957" s="1"/>
      <c r="H957" s="1"/>
      <c r="I957" s="1"/>
      <c r="J957" s="1"/>
      <c r="K957" s="1"/>
      <c r="L957" s="1"/>
      <c r="M957" s="2">
        <f t="shared" si="14"/>
        <v>0</v>
      </c>
    </row>
    <row r="958" spans="1:13" ht="20.25" x14ac:dyDescent="0.3">
      <c r="A958">
        <v>953</v>
      </c>
      <c r="B958" s="7" t="str">
        <f>IFERROR(VLOOKUP(A958,Rec!$A$4:$H$1001,3,FALSE),"")</f>
        <v/>
      </c>
      <c r="C958" s="11"/>
      <c r="D958" s="12"/>
      <c r="E958" s="1"/>
      <c r="F958" s="1"/>
      <c r="G958" s="1"/>
      <c r="H958" s="1"/>
      <c r="I958" s="1"/>
      <c r="J958" s="1"/>
      <c r="K958" s="1"/>
      <c r="L958" s="1"/>
      <c r="M958" s="2">
        <f t="shared" si="14"/>
        <v>0</v>
      </c>
    </row>
    <row r="959" spans="1:13" ht="20.25" x14ac:dyDescent="0.3">
      <c r="A959">
        <v>954</v>
      </c>
      <c r="B959" s="7" t="str">
        <f>IFERROR(VLOOKUP(A959,Rec!$A$4:$H$1001,3,FALSE),"")</f>
        <v/>
      </c>
      <c r="C959" s="11"/>
      <c r="D959" s="12"/>
      <c r="E959" s="1"/>
      <c r="F959" s="1"/>
      <c r="G959" s="1"/>
      <c r="H959" s="1"/>
      <c r="I959" s="1"/>
      <c r="J959" s="1"/>
      <c r="K959" s="1"/>
      <c r="L959" s="1"/>
      <c r="M959" s="2">
        <f t="shared" si="14"/>
        <v>0</v>
      </c>
    </row>
    <row r="960" spans="1:13" ht="20.25" x14ac:dyDescent="0.3">
      <c r="A960">
        <v>955</v>
      </c>
      <c r="B960" s="7" t="str">
        <f>IFERROR(VLOOKUP(A960,Rec!$A$4:$H$1001,3,FALSE),"")</f>
        <v/>
      </c>
      <c r="C960" s="11"/>
      <c r="D960" s="12"/>
      <c r="E960" s="1"/>
      <c r="F960" s="1"/>
      <c r="G960" s="1"/>
      <c r="H960" s="1"/>
      <c r="I960" s="1"/>
      <c r="J960" s="1"/>
      <c r="K960" s="1"/>
      <c r="L960" s="1"/>
      <c r="M960" s="2">
        <f t="shared" si="14"/>
        <v>0</v>
      </c>
    </row>
    <row r="961" spans="1:13" ht="20.25" x14ac:dyDescent="0.3">
      <c r="A961">
        <v>956</v>
      </c>
      <c r="B961" s="7" t="str">
        <f>IFERROR(VLOOKUP(A961,Rec!$A$4:$H$1001,3,FALSE),"")</f>
        <v/>
      </c>
      <c r="C961" s="11"/>
      <c r="D961" s="12"/>
      <c r="E961" s="1"/>
      <c r="F961" s="1"/>
      <c r="G961" s="1"/>
      <c r="H961" s="1"/>
      <c r="I961" s="1"/>
      <c r="J961" s="1"/>
      <c r="K961" s="1"/>
      <c r="L961" s="1"/>
      <c r="M961" s="2">
        <f t="shared" si="14"/>
        <v>0</v>
      </c>
    </row>
    <row r="962" spans="1:13" ht="20.25" x14ac:dyDescent="0.3">
      <c r="A962">
        <v>957</v>
      </c>
      <c r="B962" s="7" t="str">
        <f>IFERROR(VLOOKUP(A962,Rec!$A$4:$H$1001,3,FALSE),"")</f>
        <v/>
      </c>
      <c r="C962" s="11"/>
      <c r="D962" s="12"/>
      <c r="E962" s="1"/>
      <c r="F962" s="1"/>
      <c r="G962" s="1"/>
      <c r="H962" s="1"/>
      <c r="I962" s="1"/>
      <c r="J962" s="1"/>
      <c r="K962" s="1"/>
      <c r="L962" s="1"/>
      <c r="M962" s="2">
        <f t="shared" si="14"/>
        <v>0</v>
      </c>
    </row>
    <row r="963" spans="1:13" ht="20.25" x14ac:dyDescent="0.3">
      <c r="A963">
        <v>958</v>
      </c>
      <c r="B963" s="7" t="str">
        <f>IFERROR(VLOOKUP(A963,Rec!$A$4:$H$1001,3,FALSE),"")</f>
        <v/>
      </c>
      <c r="C963" s="11"/>
      <c r="D963" s="12"/>
      <c r="E963" s="1"/>
      <c r="F963" s="1"/>
      <c r="G963" s="1"/>
      <c r="H963" s="1"/>
      <c r="I963" s="1"/>
      <c r="J963" s="1"/>
      <c r="K963" s="1"/>
      <c r="L963" s="1"/>
      <c r="M963" s="2">
        <f t="shared" si="14"/>
        <v>0</v>
      </c>
    </row>
    <row r="964" spans="1:13" ht="20.25" x14ac:dyDescent="0.3">
      <c r="A964">
        <v>959</v>
      </c>
      <c r="B964" s="7" t="str">
        <f>IFERROR(VLOOKUP(A964,Rec!$A$4:$H$1001,3,FALSE),"")</f>
        <v/>
      </c>
      <c r="C964" s="11"/>
      <c r="D964" s="12"/>
      <c r="E964" s="1"/>
      <c r="F964" s="1"/>
      <c r="G964" s="1"/>
      <c r="H964" s="1"/>
      <c r="I964" s="1"/>
      <c r="J964" s="1"/>
      <c r="K964" s="1"/>
      <c r="L964" s="1"/>
      <c r="M964" s="2">
        <f t="shared" si="14"/>
        <v>0</v>
      </c>
    </row>
    <row r="965" spans="1:13" ht="20.25" x14ac:dyDescent="0.3">
      <c r="A965">
        <v>960</v>
      </c>
      <c r="B965" s="7" t="str">
        <f>IFERROR(VLOOKUP(A965,Rec!$A$4:$H$1001,3,FALSE),"")</f>
        <v/>
      </c>
      <c r="C965" s="11"/>
      <c r="D965" s="12"/>
      <c r="E965" s="1"/>
      <c r="F965" s="1"/>
      <c r="G965" s="1"/>
      <c r="H965" s="1"/>
      <c r="I965" s="1"/>
      <c r="J965" s="1"/>
      <c r="K965" s="1"/>
      <c r="L965" s="1"/>
      <c r="M965" s="2">
        <f t="shared" si="14"/>
        <v>0</v>
      </c>
    </row>
    <row r="966" spans="1:13" ht="20.25" x14ac:dyDescent="0.3">
      <c r="A966">
        <v>961</v>
      </c>
      <c r="B966" s="7" t="str">
        <f>IFERROR(VLOOKUP(A966,Rec!$A$4:$H$1001,3,FALSE),"")</f>
        <v/>
      </c>
      <c r="C966" s="11"/>
      <c r="D966" s="12"/>
      <c r="E966" s="1"/>
      <c r="F966" s="1"/>
      <c r="G966" s="1"/>
      <c r="H966" s="1"/>
      <c r="I966" s="1"/>
      <c r="J966" s="1"/>
      <c r="K966" s="1"/>
      <c r="L966" s="1"/>
      <c r="M966" s="2">
        <f t="shared" si="14"/>
        <v>0</v>
      </c>
    </row>
    <row r="967" spans="1:13" ht="20.25" x14ac:dyDescent="0.3">
      <c r="A967">
        <v>962</v>
      </c>
      <c r="B967" s="7" t="str">
        <f>IFERROR(VLOOKUP(A967,Rec!$A$4:$H$1001,3,FALSE),"")</f>
        <v/>
      </c>
      <c r="C967" s="11"/>
      <c r="D967" s="12"/>
      <c r="E967" s="1"/>
      <c r="F967" s="1"/>
      <c r="G967" s="1"/>
      <c r="H967" s="1"/>
      <c r="I967" s="1"/>
      <c r="J967" s="1"/>
      <c r="K967" s="1"/>
      <c r="L967" s="1"/>
      <c r="M967" s="2">
        <f t="shared" si="14"/>
        <v>0</v>
      </c>
    </row>
    <row r="968" spans="1:13" ht="20.25" x14ac:dyDescent="0.3">
      <c r="A968">
        <v>963</v>
      </c>
      <c r="B968" s="7" t="str">
        <f>IFERROR(VLOOKUP(A968,Rec!$A$4:$H$1001,3,FALSE),"")</f>
        <v/>
      </c>
      <c r="C968" s="11"/>
      <c r="D968" s="12"/>
      <c r="E968" s="1"/>
      <c r="F968" s="1"/>
      <c r="G968" s="1"/>
      <c r="H968" s="1"/>
      <c r="I968" s="1"/>
      <c r="J968" s="1"/>
      <c r="K968" s="1"/>
      <c r="L968" s="1"/>
      <c r="M968" s="2">
        <f t="shared" ref="M968:M1003" si="15">IFERROR(K968-L968,"")</f>
        <v>0</v>
      </c>
    </row>
    <row r="969" spans="1:13" ht="20.25" x14ac:dyDescent="0.3">
      <c r="A969">
        <v>964</v>
      </c>
      <c r="B969" s="7" t="str">
        <f>IFERROR(VLOOKUP(A969,Rec!$A$4:$H$1001,3,FALSE),"")</f>
        <v/>
      </c>
      <c r="C969" s="11"/>
      <c r="D969" s="12"/>
      <c r="E969" s="1"/>
      <c r="F969" s="1"/>
      <c r="G969" s="1"/>
      <c r="H969" s="1"/>
      <c r="I969" s="1"/>
      <c r="J969" s="1"/>
      <c r="K969" s="1"/>
      <c r="L969" s="1"/>
      <c r="M969" s="2">
        <f t="shared" si="15"/>
        <v>0</v>
      </c>
    </row>
    <row r="970" spans="1:13" ht="20.25" x14ac:dyDescent="0.3">
      <c r="A970">
        <v>965</v>
      </c>
      <c r="B970" s="7" t="str">
        <f>IFERROR(VLOOKUP(A970,Rec!$A$4:$H$1001,3,FALSE),"")</f>
        <v/>
      </c>
      <c r="C970" s="11"/>
      <c r="D970" s="12"/>
      <c r="E970" s="1"/>
      <c r="F970" s="1"/>
      <c r="G970" s="1"/>
      <c r="H970" s="1"/>
      <c r="I970" s="1"/>
      <c r="J970" s="1"/>
      <c r="K970" s="1"/>
      <c r="L970" s="1"/>
      <c r="M970" s="2">
        <f t="shared" si="15"/>
        <v>0</v>
      </c>
    </row>
    <row r="971" spans="1:13" ht="20.25" x14ac:dyDescent="0.3">
      <c r="A971">
        <v>966</v>
      </c>
      <c r="B971" s="7" t="str">
        <f>IFERROR(VLOOKUP(A971,Rec!$A$4:$H$1001,3,FALSE),"")</f>
        <v/>
      </c>
      <c r="C971" s="11"/>
      <c r="D971" s="12"/>
      <c r="E971" s="1"/>
      <c r="F971" s="1"/>
      <c r="G971" s="1"/>
      <c r="H971" s="1"/>
      <c r="I971" s="1"/>
      <c r="J971" s="1"/>
      <c r="K971" s="1"/>
      <c r="L971" s="1"/>
      <c r="M971" s="2">
        <f t="shared" si="15"/>
        <v>0</v>
      </c>
    </row>
    <row r="972" spans="1:13" ht="20.25" x14ac:dyDescent="0.3">
      <c r="A972">
        <v>967</v>
      </c>
      <c r="B972" s="7" t="str">
        <f>IFERROR(VLOOKUP(A972,Rec!$A$4:$H$1001,3,FALSE),"")</f>
        <v/>
      </c>
      <c r="C972" s="11"/>
      <c r="D972" s="12"/>
      <c r="E972" s="1"/>
      <c r="F972" s="1"/>
      <c r="G972" s="1"/>
      <c r="H972" s="1"/>
      <c r="I972" s="1"/>
      <c r="J972" s="1"/>
      <c r="K972" s="1"/>
      <c r="L972" s="1"/>
      <c r="M972" s="2">
        <f t="shared" si="15"/>
        <v>0</v>
      </c>
    </row>
    <row r="973" spans="1:13" ht="20.25" x14ac:dyDescent="0.3">
      <c r="A973">
        <v>968</v>
      </c>
      <c r="B973" s="7" t="str">
        <f>IFERROR(VLOOKUP(A973,Rec!$A$4:$H$1001,3,FALSE),"")</f>
        <v/>
      </c>
      <c r="C973" s="11"/>
      <c r="D973" s="12"/>
      <c r="E973" s="1"/>
      <c r="F973" s="1"/>
      <c r="G973" s="1"/>
      <c r="H973" s="1"/>
      <c r="I973" s="1"/>
      <c r="J973" s="1"/>
      <c r="K973" s="1"/>
      <c r="L973" s="1"/>
      <c r="M973" s="2">
        <f t="shared" si="15"/>
        <v>0</v>
      </c>
    </row>
    <row r="974" spans="1:13" ht="20.25" x14ac:dyDescent="0.3">
      <c r="A974">
        <v>969</v>
      </c>
      <c r="B974" s="7" t="str">
        <f>IFERROR(VLOOKUP(A974,Rec!$A$4:$H$1001,3,FALSE),"")</f>
        <v/>
      </c>
      <c r="C974" s="11"/>
      <c r="D974" s="12"/>
      <c r="E974" s="1"/>
      <c r="F974" s="1"/>
      <c r="G974" s="1"/>
      <c r="H974" s="1"/>
      <c r="I974" s="1"/>
      <c r="J974" s="1"/>
      <c r="K974" s="1"/>
      <c r="L974" s="1"/>
      <c r="M974" s="2">
        <f t="shared" si="15"/>
        <v>0</v>
      </c>
    </row>
    <row r="975" spans="1:13" ht="20.25" x14ac:dyDescent="0.3">
      <c r="A975">
        <v>970</v>
      </c>
      <c r="B975" s="7" t="str">
        <f>IFERROR(VLOOKUP(A975,Rec!$A$4:$H$1001,3,FALSE),"")</f>
        <v/>
      </c>
      <c r="C975" s="11"/>
      <c r="D975" s="12"/>
      <c r="E975" s="1"/>
      <c r="F975" s="1"/>
      <c r="G975" s="1"/>
      <c r="H975" s="1"/>
      <c r="I975" s="1"/>
      <c r="J975" s="1"/>
      <c r="K975" s="1"/>
      <c r="L975" s="1"/>
      <c r="M975" s="2">
        <f t="shared" si="15"/>
        <v>0</v>
      </c>
    </row>
    <row r="976" spans="1:13" ht="20.25" x14ac:dyDescent="0.3">
      <c r="A976">
        <v>971</v>
      </c>
      <c r="B976" s="7" t="str">
        <f>IFERROR(VLOOKUP(A976,Rec!$A$4:$H$1001,3,FALSE),"")</f>
        <v/>
      </c>
      <c r="C976" s="11"/>
      <c r="D976" s="12"/>
      <c r="E976" s="1"/>
      <c r="F976" s="1"/>
      <c r="G976" s="1"/>
      <c r="H976" s="1"/>
      <c r="I976" s="1"/>
      <c r="J976" s="1"/>
      <c r="K976" s="1"/>
      <c r="L976" s="1"/>
      <c r="M976" s="2">
        <f t="shared" si="15"/>
        <v>0</v>
      </c>
    </row>
    <row r="977" spans="1:13" ht="20.25" x14ac:dyDescent="0.3">
      <c r="A977">
        <v>972</v>
      </c>
      <c r="B977" s="7" t="str">
        <f>IFERROR(VLOOKUP(A977,Rec!$A$4:$H$1001,3,FALSE),"")</f>
        <v/>
      </c>
      <c r="C977" s="11"/>
      <c r="D977" s="12"/>
      <c r="E977" s="1"/>
      <c r="F977" s="1"/>
      <c r="G977" s="1"/>
      <c r="H977" s="1"/>
      <c r="I977" s="1"/>
      <c r="J977" s="1"/>
      <c r="K977" s="1"/>
      <c r="L977" s="1"/>
      <c r="M977" s="2">
        <f t="shared" si="15"/>
        <v>0</v>
      </c>
    </row>
    <row r="978" spans="1:13" ht="20.25" x14ac:dyDescent="0.3">
      <c r="A978">
        <v>973</v>
      </c>
      <c r="B978" s="7" t="str">
        <f>IFERROR(VLOOKUP(A978,Rec!$A$4:$H$1001,3,FALSE),"")</f>
        <v/>
      </c>
      <c r="C978" s="11"/>
      <c r="D978" s="12"/>
      <c r="E978" s="1"/>
      <c r="F978" s="1"/>
      <c r="G978" s="1"/>
      <c r="H978" s="1"/>
      <c r="I978" s="1"/>
      <c r="J978" s="1"/>
      <c r="K978" s="1"/>
      <c r="L978" s="1"/>
      <c r="M978" s="2">
        <f t="shared" si="15"/>
        <v>0</v>
      </c>
    </row>
    <row r="979" spans="1:13" ht="20.25" x14ac:dyDescent="0.3">
      <c r="A979">
        <v>974</v>
      </c>
      <c r="B979" s="7" t="str">
        <f>IFERROR(VLOOKUP(A979,Rec!$A$4:$H$1001,3,FALSE),"")</f>
        <v/>
      </c>
      <c r="C979" s="11"/>
      <c r="D979" s="12"/>
      <c r="E979" s="1"/>
      <c r="F979" s="1"/>
      <c r="G979" s="1"/>
      <c r="H979" s="1"/>
      <c r="I979" s="1"/>
      <c r="J979" s="1"/>
      <c r="K979" s="1"/>
      <c r="L979" s="1"/>
      <c r="M979" s="2">
        <f t="shared" si="15"/>
        <v>0</v>
      </c>
    </row>
    <row r="980" spans="1:13" ht="20.25" x14ac:dyDescent="0.3">
      <c r="A980">
        <v>975</v>
      </c>
      <c r="B980" s="7" t="str">
        <f>IFERROR(VLOOKUP(A980,Rec!$A$4:$H$1001,3,FALSE),"")</f>
        <v/>
      </c>
      <c r="C980" s="11"/>
      <c r="D980" s="12"/>
      <c r="E980" s="1"/>
      <c r="F980" s="1"/>
      <c r="G980" s="1"/>
      <c r="H980" s="1"/>
      <c r="I980" s="1"/>
      <c r="J980" s="1"/>
      <c r="K980" s="1"/>
      <c r="L980" s="1"/>
      <c r="M980" s="2">
        <f t="shared" si="15"/>
        <v>0</v>
      </c>
    </row>
    <row r="981" spans="1:13" ht="20.25" x14ac:dyDescent="0.3">
      <c r="A981">
        <v>976</v>
      </c>
      <c r="B981" s="7" t="str">
        <f>IFERROR(VLOOKUP(A981,Rec!$A$4:$H$1001,3,FALSE),"")</f>
        <v/>
      </c>
      <c r="C981" s="11"/>
      <c r="D981" s="12"/>
      <c r="E981" s="1"/>
      <c r="F981" s="1"/>
      <c r="G981" s="1"/>
      <c r="H981" s="1"/>
      <c r="I981" s="1"/>
      <c r="J981" s="1"/>
      <c r="K981" s="1"/>
      <c r="L981" s="1"/>
      <c r="M981" s="2">
        <f t="shared" si="15"/>
        <v>0</v>
      </c>
    </row>
    <row r="982" spans="1:13" ht="20.25" x14ac:dyDescent="0.3">
      <c r="A982">
        <v>977</v>
      </c>
      <c r="B982" s="7" t="str">
        <f>IFERROR(VLOOKUP(A982,Rec!$A$4:$H$1001,3,FALSE),"")</f>
        <v/>
      </c>
      <c r="C982" s="11"/>
      <c r="D982" s="12"/>
      <c r="E982" s="1"/>
      <c r="F982" s="1"/>
      <c r="G982" s="1"/>
      <c r="H982" s="1"/>
      <c r="I982" s="1"/>
      <c r="J982" s="1"/>
      <c r="K982" s="1"/>
      <c r="L982" s="1"/>
      <c r="M982" s="2">
        <f t="shared" si="15"/>
        <v>0</v>
      </c>
    </row>
    <row r="983" spans="1:13" ht="20.25" x14ac:dyDescent="0.3">
      <c r="A983">
        <v>978</v>
      </c>
      <c r="B983" s="7" t="str">
        <f>IFERROR(VLOOKUP(A983,Rec!$A$4:$H$1001,3,FALSE),"")</f>
        <v/>
      </c>
      <c r="C983" s="11"/>
      <c r="D983" s="12"/>
      <c r="E983" s="1"/>
      <c r="F983" s="1"/>
      <c r="G983" s="1"/>
      <c r="H983" s="1"/>
      <c r="I983" s="1"/>
      <c r="J983" s="1"/>
      <c r="K983" s="1"/>
      <c r="L983" s="1"/>
      <c r="M983" s="2">
        <f t="shared" si="15"/>
        <v>0</v>
      </c>
    </row>
    <row r="984" spans="1:13" ht="20.25" x14ac:dyDescent="0.3">
      <c r="A984">
        <v>979</v>
      </c>
      <c r="B984" s="7" t="str">
        <f>IFERROR(VLOOKUP(A984,Rec!$A$4:$H$1001,3,FALSE),"")</f>
        <v/>
      </c>
      <c r="C984" s="11"/>
      <c r="D984" s="12"/>
      <c r="E984" s="1"/>
      <c r="F984" s="1"/>
      <c r="G984" s="1"/>
      <c r="H984" s="1"/>
      <c r="I984" s="1"/>
      <c r="J984" s="1"/>
      <c r="K984" s="1"/>
      <c r="L984" s="1"/>
      <c r="M984" s="2">
        <f t="shared" si="15"/>
        <v>0</v>
      </c>
    </row>
    <row r="985" spans="1:13" ht="20.25" x14ac:dyDescent="0.3">
      <c r="A985">
        <v>980</v>
      </c>
      <c r="B985" s="7" t="str">
        <f>IFERROR(VLOOKUP(A985,Rec!$A$4:$H$1001,3,FALSE),"")</f>
        <v/>
      </c>
      <c r="C985" s="11"/>
      <c r="D985" s="12"/>
      <c r="E985" s="1"/>
      <c r="F985" s="1"/>
      <c r="G985" s="1"/>
      <c r="H985" s="1"/>
      <c r="I985" s="1"/>
      <c r="J985" s="1"/>
      <c r="K985" s="1"/>
      <c r="L985" s="1"/>
      <c r="M985" s="2">
        <f t="shared" si="15"/>
        <v>0</v>
      </c>
    </row>
    <row r="986" spans="1:13" ht="20.25" x14ac:dyDescent="0.3">
      <c r="A986">
        <v>981</v>
      </c>
      <c r="B986" s="7" t="str">
        <f>IFERROR(VLOOKUP(A986,Rec!$A$4:$H$1001,3,FALSE),"")</f>
        <v/>
      </c>
      <c r="C986" s="11"/>
      <c r="D986" s="12"/>
      <c r="E986" s="1"/>
      <c r="F986" s="1"/>
      <c r="G986" s="1"/>
      <c r="H986" s="1"/>
      <c r="I986" s="1"/>
      <c r="J986" s="1"/>
      <c r="K986" s="1"/>
      <c r="L986" s="1"/>
      <c r="M986" s="2">
        <f t="shared" si="15"/>
        <v>0</v>
      </c>
    </row>
    <row r="987" spans="1:13" ht="20.25" x14ac:dyDescent="0.3">
      <c r="A987">
        <v>982</v>
      </c>
      <c r="B987" s="7" t="str">
        <f>IFERROR(VLOOKUP(A987,Rec!$A$4:$H$1001,3,FALSE),"")</f>
        <v/>
      </c>
      <c r="C987" s="11"/>
      <c r="D987" s="12"/>
      <c r="E987" s="1"/>
      <c r="F987" s="1"/>
      <c r="G987" s="1"/>
      <c r="H987" s="1"/>
      <c r="I987" s="1"/>
      <c r="J987" s="1"/>
      <c r="K987" s="1"/>
      <c r="L987" s="1"/>
      <c r="M987" s="2">
        <f t="shared" si="15"/>
        <v>0</v>
      </c>
    </row>
    <row r="988" spans="1:13" ht="20.25" x14ac:dyDescent="0.3">
      <c r="A988">
        <v>983</v>
      </c>
      <c r="B988" s="7" t="str">
        <f>IFERROR(VLOOKUP(A988,Rec!$A$4:$H$1001,3,FALSE),"")</f>
        <v/>
      </c>
      <c r="C988" s="11"/>
      <c r="D988" s="12"/>
      <c r="E988" s="1"/>
      <c r="F988" s="1"/>
      <c r="G988" s="1"/>
      <c r="H988" s="1"/>
      <c r="I988" s="1"/>
      <c r="J988" s="1"/>
      <c r="K988" s="1"/>
      <c r="L988" s="1"/>
      <c r="M988" s="2">
        <f t="shared" si="15"/>
        <v>0</v>
      </c>
    </row>
    <row r="989" spans="1:13" ht="20.25" x14ac:dyDescent="0.3">
      <c r="A989">
        <v>984</v>
      </c>
      <c r="B989" s="7" t="str">
        <f>IFERROR(VLOOKUP(A989,Rec!$A$4:$H$1001,3,FALSE),"")</f>
        <v/>
      </c>
      <c r="C989" s="11"/>
      <c r="D989" s="12"/>
      <c r="E989" s="1"/>
      <c r="F989" s="1"/>
      <c r="G989" s="1"/>
      <c r="H989" s="1"/>
      <c r="I989" s="1"/>
      <c r="J989" s="1"/>
      <c r="K989" s="1"/>
      <c r="L989" s="1"/>
      <c r="M989" s="2">
        <f t="shared" si="15"/>
        <v>0</v>
      </c>
    </row>
    <row r="990" spans="1:13" ht="20.25" x14ac:dyDescent="0.3">
      <c r="A990">
        <v>985</v>
      </c>
      <c r="B990" s="7" t="str">
        <f>IFERROR(VLOOKUP(A990,Rec!$A$4:$H$1001,3,FALSE),"")</f>
        <v/>
      </c>
      <c r="C990" s="11"/>
      <c r="D990" s="12"/>
      <c r="E990" s="1"/>
      <c r="F990" s="1"/>
      <c r="G990" s="1"/>
      <c r="H990" s="1"/>
      <c r="I990" s="1"/>
      <c r="J990" s="1"/>
      <c r="K990" s="1"/>
      <c r="L990" s="1"/>
      <c r="M990" s="2">
        <f t="shared" si="15"/>
        <v>0</v>
      </c>
    </row>
    <row r="991" spans="1:13" ht="20.25" x14ac:dyDescent="0.3">
      <c r="A991">
        <v>986</v>
      </c>
      <c r="B991" s="7" t="str">
        <f>IFERROR(VLOOKUP(A991,Rec!$A$4:$H$1001,3,FALSE),"")</f>
        <v/>
      </c>
      <c r="C991" s="11"/>
      <c r="D991" s="12"/>
      <c r="E991" s="1"/>
      <c r="F991" s="1"/>
      <c r="G991" s="1"/>
      <c r="H991" s="1"/>
      <c r="I991" s="1"/>
      <c r="J991" s="1"/>
      <c r="K991" s="1"/>
      <c r="L991" s="1"/>
      <c r="M991" s="2">
        <f t="shared" si="15"/>
        <v>0</v>
      </c>
    </row>
    <row r="992" spans="1:13" ht="20.25" x14ac:dyDescent="0.3">
      <c r="A992">
        <v>987</v>
      </c>
      <c r="B992" s="7" t="str">
        <f>IFERROR(VLOOKUP(A992,Rec!$A$4:$H$1001,3,FALSE),"")</f>
        <v/>
      </c>
      <c r="C992" s="11"/>
      <c r="D992" s="12"/>
      <c r="E992" s="1"/>
      <c r="F992" s="1"/>
      <c r="G992" s="1"/>
      <c r="H992" s="1"/>
      <c r="I992" s="1"/>
      <c r="J992" s="1"/>
      <c r="K992" s="1"/>
      <c r="L992" s="1"/>
      <c r="M992" s="2">
        <f t="shared" si="15"/>
        <v>0</v>
      </c>
    </row>
    <row r="993" spans="1:13" ht="20.25" x14ac:dyDescent="0.3">
      <c r="A993">
        <v>988</v>
      </c>
      <c r="B993" s="7" t="str">
        <f>IFERROR(VLOOKUP(A993,Rec!$A$4:$H$1001,3,FALSE),"")</f>
        <v/>
      </c>
      <c r="C993" s="11"/>
      <c r="D993" s="12"/>
      <c r="E993" s="1"/>
      <c r="F993" s="1"/>
      <c r="G993" s="1"/>
      <c r="H993" s="1"/>
      <c r="I993" s="1"/>
      <c r="J993" s="1"/>
      <c r="K993" s="1"/>
      <c r="L993" s="1"/>
      <c r="M993" s="2">
        <f t="shared" si="15"/>
        <v>0</v>
      </c>
    </row>
    <row r="994" spans="1:13" ht="20.25" x14ac:dyDescent="0.3">
      <c r="A994">
        <v>989</v>
      </c>
      <c r="B994" s="7" t="str">
        <f>IFERROR(VLOOKUP(A994,Rec!$A$4:$H$1001,3,FALSE),"")</f>
        <v/>
      </c>
      <c r="C994" s="11"/>
      <c r="D994" s="12"/>
      <c r="E994" s="1"/>
      <c r="F994" s="1"/>
      <c r="G994" s="1"/>
      <c r="H994" s="1"/>
      <c r="I994" s="1"/>
      <c r="J994" s="1"/>
      <c r="K994" s="1"/>
      <c r="L994" s="1"/>
      <c r="M994" s="2">
        <f t="shared" si="15"/>
        <v>0</v>
      </c>
    </row>
    <row r="995" spans="1:13" ht="20.25" x14ac:dyDescent="0.3">
      <c r="A995">
        <v>990</v>
      </c>
      <c r="B995" s="7" t="str">
        <f>IFERROR(VLOOKUP(A995,Rec!$A$4:$H$1001,3,FALSE),"")</f>
        <v/>
      </c>
      <c r="C995" s="11"/>
      <c r="D995" s="12"/>
      <c r="E995" s="1"/>
      <c r="F995" s="1"/>
      <c r="G995" s="1"/>
      <c r="H995" s="1"/>
      <c r="I995" s="1"/>
      <c r="J995" s="1"/>
      <c r="K995" s="1"/>
      <c r="L995" s="1"/>
      <c r="M995" s="2">
        <f t="shared" si="15"/>
        <v>0</v>
      </c>
    </row>
    <row r="996" spans="1:13" ht="20.25" x14ac:dyDescent="0.3">
      <c r="A996">
        <v>991</v>
      </c>
      <c r="B996" s="7" t="str">
        <f>IFERROR(VLOOKUP(A996,Rec!$A$4:$H$1001,3,FALSE),"")</f>
        <v/>
      </c>
      <c r="C996" s="11"/>
      <c r="D996" s="12"/>
      <c r="E996" s="1"/>
      <c r="F996" s="1"/>
      <c r="G996" s="1"/>
      <c r="H996" s="1"/>
      <c r="I996" s="1"/>
      <c r="J996" s="1"/>
      <c r="K996" s="1"/>
      <c r="L996" s="1"/>
      <c r="M996" s="2">
        <f t="shared" si="15"/>
        <v>0</v>
      </c>
    </row>
    <row r="997" spans="1:13" ht="20.25" x14ac:dyDescent="0.3">
      <c r="A997">
        <v>992</v>
      </c>
      <c r="B997" s="7" t="str">
        <f>IFERROR(VLOOKUP(A997,Rec!$A$4:$H$1001,3,FALSE),"")</f>
        <v/>
      </c>
      <c r="C997" s="11"/>
      <c r="D997" s="12"/>
      <c r="E997" s="1"/>
      <c r="F997" s="1"/>
      <c r="G997" s="1"/>
      <c r="H997" s="1"/>
      <c r="I997" s="1"/>
      <c r="J997" s="1"/>
      <c r="K997" s="1"/>
      <c r="L997" s="1"/>
      <c r="M997" s="2">
        <f t="shared" si="15"/>
        <v>0</v>
      </c>
    </row>
    <row r="998" spans="1:13" ht="20.25" x14ac:dyDescent="0.3">
      <c r="A998">
        <v>993</v>
      </c>
      <c r="B998" s="7" t="str">
        <f>IFERROR(VLOOKUP(A998,Rec!$A$4:$H$1001,3,FALSE),"")</f>
        <v/>
      </c>
      <c r="C998" s="11"/>
      <c r="D998" s="12"/>
      <c r="E998" s="1"/>
      <c r="F998" s="1"/>
      <c r="G998" s="1"/>
      <c r="H998" s="1"/>
      <c r="I998" s="1"/>
      <c r="J998" s="1"/>
      <c r="K998" s="1"/>
      <c r="L998" s="1"/>
      <c r="M998" s="2">
        <f t="shared" si="15"/>
        <v>0</v>
      </c>
    </row>
    <row r="999" spans="1:13" ht="20.25" x14ac:dyDescent="0.3">
      <c r="A999">
        <v>994</v>
      </c>
      <c r="B999" s="7" t="str">
        <f>IFERROR(VLOOKUP(A999,Rec!$A$4:$H$1001,3,FALSE),"")</f>
        <v/>
      </c>
      <c r="C999" s="11"/>
      <c r="D999" s="12"/>
      <c r="E999" s="1"/>
      <c r="F999" s="1"/>
      <c r="G999" s="1"/>
      <c r="H999" s="1"/>
      <c r="I999" s="1"/>
      <c r="J999" s="1"/>
      <c r="K999" s="1"/>
      <c r="L999" s="1"/>
      <c r="M999" s="2">
        <f t="shared" si="15"/>
        <v>0</v>
      </c>
    </row>
    <row r="1000" spans="1:13" ht="20.25" x14ac:dyDescent="0.3">
      <c r="A1000">
        <v>995</v>
      </c>
      <c r="B1000" s="7" t="str">
        <f>IFERROR(VLOOKUP(A1000,Rec!$A$4:$H$1001,3,FALSE),"")</f>
        <v/>
      </c>
      <c r="C1000" s="11"/>
      <c r="D1000" s="12"/>
      <c r="E1000" s="1"/>
      <c r="F1000" s="1"/>
      <c r="G1000" s="1"/>
      <c r="H1000" s="1"/>
      <c r="I1000" s="1"/>
      <c r="J1000" s="1"/>
      <c r="K1000" s="1"/>
      <c r="L1000" s="1"/>
      <c r="M1000" s="2">
        <f t="shared" si="15"/>
        <v>0</v>
      </c>
    </row>
    <row r="1001" spans="1:13" ht="20.25" x14ac:dyDescent="0.3">
      <c r="A1001">
        <v>996</v>
      </c>
      <c r="B1001" s="7" t="str">
        <f>IFERROR(VLOOKUP(A1001,Rec!$A$4:$H$1001,3,FALSE),"")</f>
        <v/>
      </c>
      <c r="C1001" s="11"/>
      <c r="D1001" s="12"/>
      <c r="E1001" s="1"/>
      <c r="F1001" s="1"/>
      <c r="G1001" s="1"/>
      <c r="H1001" s="1"/>
      <c r="I1001" s="1"/>
      <c r="J1001" s="1"/>
      <c r="K1001" s="1"/>
      <c r="L1001" s="1"/>
      <c r="M1001" s="2">
        <f t="shared" si="15"/>
        <v>0</v>
      </c>
    </row>
    <row r="1002" spans="1:13" ht="20.25" x14ac:dyDescent="0.3">
      <c r="A1002">
        <v>997</v>
      </c>
      <c r="B1002" s="7" t="str">
        <f>IFERROR(VLOOKUP(A1002,Rec!$A$4:$H$1001,3,FALSE),"")</f>
        <v/>
      </c>
      <c r="C1002" s="11"/>
      <c r="D1002" s="12"/>
      <c r="E1002" s="1"/>
      <c r="F1002" s="1"/>
      <c r="G1002" s="1"/>
      <c r="H1002" s="1"/>
      <c r="I1002" s="1"/>
      <c r="J1002" s="1"/>
      <c r="K1002" s="1"/>
      <c r="L1002" s="1"/>
      <c r="M1002" s="2">
        <f t="shared" si="15"/>
        <v>0</v>
      </c>
    </row>
    <row r="1003" spans="1:13" ht="21" thickBot="1" x14ac:dyDescent="0.35">
      <c r="B1003" s="13" t="str">
        <f>IFERROR(VLOOKUP(A1003,Rec!$A$4:$H$1001,3,FALSE),"")</f>
        <v/>
      </c>
      <c r="C1003" s="14"/>
      <c r="D1003" s="15"/>
      <c r="E1003" s="3"/>
      <c r="F1003" s="3"/>
      <c r="G1003" s="3">
        <v>0</v>
      </c>
      <c r="H1003" s="3">
        <v>0</v>
      </c>
      <c r="I1003" s="3">
        <v>0</v>
      </c>
      <c r="J1003" s="3">
        <v>0</v>
      </c>
      <c r="K1003" s="3"/>
      <c r="L1003" s="3"/>
      <c r="M1003" s="4">
        <f t="shared" si="15"/>
        <v>0</v>
      </c>
    </row>
    <row r="1004" spans="1:13" ht="15" thickTop="1" x14ac:dyDescent="0.2"/>
  </sheetData>
  <mergeCells count="2">
    <mergeCell ref="C3:E3"/>
    <mergeCell ref="B1:M1"/>
  </mergeCells>
  <dataValidations count="2">
    <dataValidation type="list" allowBlank="1" showInputMessage="1" showErrorMessage="1" sqref="G1003">
      <formula1>Types</formula1>
    </dataValidation>
    <dataValidation type="list" allowBlank="1" showInputMessage="1" showErrorMessage="1" sqref="C3:E3">
      <formula1>Accounts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Data</vt:lpstr>
      <vt:lpstr>Rec</vt:lpstr>
      <vt:lpstr>Balance</vt:lpstr>
      <vt:lpstr>Accounts</vt:lpstr>
      <vt:lpstr>Blanks</vt:lpstr>
      <vt:lpstr>Types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2013-12-25T20:40:59Z</dcterms:created>
  <dcterms:modified xsi:type="dcterms:W3CDTF">2014-01-05T13:58:43Z</dcterms:modified>
</cp:coreProperties>
</file>