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gar\AppData\Local\Temp\Rar$DIa0.405\"/>
    </mc:Choice>
  </mc:AlternateContent>
  <bookViews>
    <workbookView xWindow="240" yWindow="75" windowWidth="20115" windowHeight="7995"/>
  </bookViews>
  <sheets>
    <sheet name="أعلى وأقل ثلاث نسب" sheetId="1" r:id="rId1"/>
  </sheets>
  <externalReferences>
    <externalReference r:id="rId2"/>
  </externalReferences>
  <definedNames>
    <definedName name="h2_2">#REF!</definedName>
    <definedName name="h3_3">#REF!</definedName>
    <definedName name="Questionnaires">[1]id!$G$8:$G$10</definedName>
    <definedName name="wrn.قوائم._.المركز._.المالي.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</definedNames>
  <calcPr calcId="152511"/>
</workbook>
</file>

<file path=xl/calcChain.xml><?xml version="1.0" encoding="utf-8"?>
<calcChain xmlns="http://schemas.openxmlformats.org/spreadsheetml/2006/main">
  <c r="J7" i="1" l="1"/>
  <c r="J8" i="1"/>
  <c r="J6" i="1"/>
  <c r="J3" i="1"/>
  <c r="J4" i="1"/>
  <c r="J2" i="1"/>
  <c r="K8" i="1"/>
  <c r="K7" i="1"/>
  <c r="K6" i="1"/>
  <c r="K4" i="1"/>
  <c r="K3" i="1"/>
  <c r="K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11" i="1"/>
  <c r="F7" i="1"/>
  <c r="F8" i="1"/>
  <c r="F6" i="1"/>
  <c r="F3" i="1"/>
  <c r="F4" i="1"/>
  <c r="F2" i="1"/>
  <c r="G8" i="1"/>
  <c r="G7" i="1"/>
  <c r="G6" i="1"/>
  <c r="G4" i="1"/>
  <c r="G3" i="1"/>
  <c r="G2" i="1"/>
  <c r="E6" i="1"/>
  <c r="E7" i="1" s="1"/>
  <c r="E8" i="1" s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11" i="1"/>
  <c r="C8" i="1"/>
  <c r="C7" i="1"/>
  <c r="C6" i="1"/>
  <c r="C4" i="1"/>
  <c r="C3" i="1"/>
  <c r="C2" i="1"/>
  <c r="B2" i="1" l="1"/>
  <c r="A6" i="1"/>
  <c r="B4" i="1"/>
  <c r="B3" i="1"/>
  <c r="B6" i="1" l="1"/>
  <c r="A7" i="1"/>
  <c r="A8" i="1" l="1"/>
  <c r="B8" i="1" s="1"/>
  <c r="B7" i="1"/>
  <c r="I6" i="1" l="1"/>
  <c r="I7" i="1" s="1"/>
  <c r="I8" i="1" s="1"/>
</calcChain>
</file>

<file path=xl/sharedStrings.xml><?xml version="1.0" encoding="utf-8"?>
<sst xmlns="http://schemas.openxmlformats.org/spreadsheetml/2006/main" count="97" uniqueCount="91">
  <si>
    <t>أعلى ثلاث نسب</t>
  </si>
  <si>
    <t>أقل ثلاث نسب</t>
  </si>
  <si>
    <t>بنود استبانة المعلم</t>
  </si>
  <si>
    <t>النسبة</t>
  </si>
  <si>
    <t>بنود استبانة الطالب</t>
  </si>
  <si>
    <t>بنود استبانة ولي الأمر</t>
  </si>
  <si>
    <t xml:space="preserve">هل تحب الحضور إلى المدرسة كل يوم؟ </t>
  </si>
  <si>
    <t>هل تحب الحضور إلى المدرسة كل يوم؟</t>
  </si>
  <si>
    <t xml:space="preserve">هل تشعر بالرضا عن مدرسة ابنك؟ </t>
  </si>
  <si>
    <t>هل تحقق مدرستك التحسن؟</t>
  </si>
  <si>
    <t xml:space="preserve">هل تشعر بالأمان في المدرسة؟ </t>
  </si>
  <si>
    <t>هل يحب ابنك الحضور إلى المدرسة كل يوم؟</t>
  </si>
  <si>
    <t>هل أنت على علم بأهداف مدرستك الخاصة ؟</t>
  </si>
  <si>
    <t>هل يهتم معلموك بك ؟</t>
  </si>
  <si>
    <t>هل يشعر ابنك بالأمان في المدرسة ؟</t>
  </si>
  <si>
    <t xml:space="preserve">هل يتميز التدريس في مدرستك بالجودة؟ </t>
  </si>
  <si>
    <t xml:space="preserve">هل تتعلم أشياء كثيرة وجديدة في المدرسة ؟ </t>
  </si>
  <si>
    <t xml:space="preserve">هل يقدم العاملون في المدرسة الرعاية لابنك ؟ </t>
  </si>
  <si>
    <t>هل يتمتع الطلبة بالأمان في هذه المدرسة؟</t>
  </si>
  <si>
    <t xml:space="preserve">هل تحصل على المساعدة اللازمة في الصف من قبل المعلم؟ </t>
  </si>
  <si>
    <t>هل يتعلم ابنك أشياء كثيرة وجديدة في المدرسة ؟</t>
  </si>
  <si>
    <t xml:space="preserve">هل يحصل الطلبة على عمل مدرسي يتحدى قدراتهم؟ </t>
  </si>
  <si>
    <t>هل يخصص معلمك الوقت اللازم للتحدث معك إذا كانت لديك مشكلة؟</t>
  </si>
  <si>
    <t xml:space="preserve">هل يقدم المعلمون المساعدة لابنك عندما يحتاج إلى المساعدة؟ </t>
  </si>
  <si>
    <t xml:space="preserve">هل يعتقد جميع العاملين أن جميع الطلبة يستطيعون إنجاز التحصيل الدراسي المطلوب؟ </t>
  </si>
  <si>
    <t xml:space="preserve">هل تشعر بأنك مرحب بك في المدرسة ، بآرائك ومقتراحاتك؟ </t>
  </si>
  <si>
    <t xml:space="preserve">هل تساعد الواجبات المنزلية ابنك على حصوله المزيد من التعلم؟ </t>
  </si>
  <si>
    <t>هل يتعرض الطلبة الذين ينتهكون قواعد السلوك للمساءلة؟</t>
  </si>
  <si>
    <t>هل يعد المعلمون دروسهم بشكل جيد؟</t>
  </si>
  <si>
    <t>هل يشكل الواجب المدرسي تحدياً لابنك ؟</t>
  </si>
  <si>
    <t xml:space="preserve">هل لدى المدرسة توقعات حول أنماط السلوك؟ </t>
  </si>
  <si>
    <t xml:space="preserve">هل يساعدك المعلمون عندما تكون لديك أسئلة متعلقة بالدراسة؟ </t>
  </si>
  <si>
    <t xml:space="preserve">هل سيكون ابنك مستعدا للانتقال إلى الصف أو المرحلة التالية؟ </t>
  </si>
  <si>
    <t>هل تشعر بوجود مناخ علائقي إيجابي بالمدرسة؟</t>
  </si>
  <si>
    <t>هل تساعدك واجباتك المنزلية على تعلم المزيد؟</t>
  </si>
  <si>
    <t>هل تؤمن المدرسة بأن جميع الطلبة يستطيعون إنجاز التحصيل الدراسي المطلوب؟</t>
  </si>
  <si>
    <t xml:space="preserve">هل تقدم لك المدرسة بيئة عمل تتميز بالتنظيم وتساعد على الإنتاج؟ </t>
  </si>
  <si>
    <t xml:space="preserve">هل تحصل على مهام وأعمال مدرسية تبعث الإبداع وروح التحدي؟ </t>
  </si>
  <si>
    <t xml:space="preserve">هل تتاح فرصة الحصول على التكنولوجيا المناسبة؟ </t>
  </si>
  <si>
    <t>هل تشعر بالاستعداد لأداء الدور الموكل إليك؟</t>
  </si>
  <si>
    <t xml:space="preserve">هل يستخدم المعلمون طرق وأساليب تدريس مختلفة؟ </t>
  </si>
  <si>
    <t>هل تطلعك المدرسة على أهدافها الخاصة في مجال تطوير التعلم؟</t>
  </si>
  <si>
    <t xml:space="preserve">هل تمنح لك فرصة التطوير المهني التي تحتاج إليها؟ </t>
  </si>
  <si>
    <t>هل تسمح لك الفرصة بالذهاب للمكتبة أو لمختبر العلوم أو لمختبر الحاسوب في المدرسة؟</t>
  </si>
  <si>
    <t xml:space="preserve">هل يستخدم معلمو ابنك أنشطة مختلفة لزيادة التعلم ؟ </t>
  </si>
  <si>
    <t xml:space="preserve">هل تتعلم وتتطور في إطارك دورك المهني؟ </t>
  </si>
  <si>
    <t xml:space="preserve">هل يستخدم المعلمون أنشطة إضافية مختلفة ومتعددة لزيادة متعة التعلم؟ </t>
  </si>
  <si>
    <t xml:space="preserve">هل تعتبر قواعد وسياسات السلوك في المدرسة عادلة؟ </t>
  </si>
  <si>
    <t>هل تتميز مرافق المدرسة بالأمان؟</t>
  </si>
  <si>
    <t xml:space="preserve"> هل تشعر أن المعلمين في العام الماضي قاموا بإعدادك للصف الدراسي التالي؟</t>
  </si>
  <si>
    <t>هل يتعرض الطلبة الذين ينتهكون قواعد السلوك للتعامل المناسب</t>
  </si>
  <si>
    <t xml:space="preserve">هل مرافق المدرسة كافية؟ </t>
  </si>
  <si>
    <t>هل تبذل أقصى جهودك في المدرسة؟</t>
  </si>
  <si>
    <t xml:space="preserve">هل يتعرض ابنك للمضايقات أو التحرش أو الترهيب؟ </t>
  </si>
  <si>
    <t>هل بيئة العمل تشجع على التنافس بين المعلمين لتحقيق أفضل تعلم للطلبة؟</t>
  </si>
  <si>
    <t xml:space="preserve">هل تحصل على التقدير والشكر عندما تبذل أقصى جهودك في المدرسة؟ </t>
  </si>
  <si>
    <t>هل يتعلم ابنك كيفية تحسين سلوكه في المدرسة؟</t>
  </si>
  <si>
    <t xml:space="preserve">هل لديك الموارد الكافية لأداء عملك؟ </t>
  </si>
  <si>
    <t>هل يتعرض الطلبة الذين ينتهكون قواعد السلوك للمساءلة ؟</t>
  </si>
  <si>
    <t xml:space="preserve">هل تساهم في مدرسة ابنك بأعمال تطوعية ؟ </t>
  </si>
  <si>
    <t>هل يقدم المعلمون في المدرسة الدعم لبعضهم البعض بصورة منتظمة؟</t>
  </si>
  <si>
    <t xml:space="preserve">هل تعرف لائحة الانضباط المدرسي ؟ </t>
  </si>
  <si>
    <t>هل تشعر أنك موضع ترحيب في مدرسة ابنك ؟</t>
  </si>
  <si>
    <t xml:space="preserve">هل تشارك في اتخاذ بعض القرارات في المدرسة؟ </t>
  </si>
  <si>
    <t xml:space="preserve">هل يعاملك معظم الطلبة في المدرسة معاملة تتميز باللطف والمحبة؟ </t>
  </si>
  <si>
    <t>إذا اتصلت إلى مدرسة ابنك هل تصغي المدرسة إلى ما تقوله ؟</t>
  </si>
  <si>
    <t>هل تحصل على التقدير والشكر عندما تبذل أقصى حهدك وتحقق نتائج جيدة؟</t>
  </si>
  <si>
    <t>هل تحب الأنشطة التي تقدمها المدرسة خارج المناهج الدراسية؟</t>
  </si>
  <si>
    <t xml:space="preserve">هل يتم الاتصال بين المدرسة والمنزل بشكل منتظم ومتبادل؟ </t>
  </si>
  <si>
    <t xml:space="preserve">هل يتم التعامل مع المعلمين ينتهكون قواعد السلوك؟ </t>
  </si>
  <si>
    <t xml:space="preserve">هل يقوم مدير المدرسة بزيارة صفوف الدراسة؟ </t>
  </si>
  <si>
    <t xml:space="preserve">هل توفر لك المدرسة الفرصة للمشاركة في تعليم ابنك ؟ </t>
  </si>
  <si>
    <t>هل تشعر بأنك تحصل على الدعم من موظفي وزارة التربية؟</t>
  </si>
  <si>
    <t>هل تحب مباني مدرستك وملاعبها ومرافقها؟</t>
  </si>
  <si>
    <t>هل تعطى لك الفرصة للمشاركة في التخطيط (الخطة- الأنشطة)؟</t>
  </si>
  <si>
    <t xml:space="preserve">هل يهتم العاملون بجميع الطلبة؟ </t>
  </si>
  <si>
    <t>هل تحب الانتقال لمدرسة أخرى؟ لماذا ؟</t>
  </si>
  <si>
    <t xml:space="preserve">هل تشعر بالرضا عن الأنشطة التي تقدمها المدرسة خارج المناهج الدراسية ؟ </t>
  </si>
  <si>
    <t>هل تتسم بيئة العمل بالترحيب وتقبل المقترحات والآراء؟</t>
  </si>
  <si>
    <t xml:space="preserve">هل تحب الطعام الذي يباع في مدرستك؟ </t>
  </si>
  <si>
    <t xml:space="preserve">هل تشعر بالرضا عن مرافق المدرسة ؟ </t>
  </si>
  <si>
    <t>هل توجد اتصالات جيدة متبادلة بين أولياء الأمور والمدرسة؟</t>
  </si>
  <si>
    <t>هل ترغب أن يكون في مدرستك أشياء أخرى؟</t>
  </si>
  <si>
    <t>هل ترغب في نقل ابنك إلى مدرسة أخرى ؟ لماذا ؟</t>
  </si>
  <si>
    <t xml:space="preserve">هل يقوم مدير المدرسة بزيارة الصفوف الدراسية؟ </t>
  </si>
  <si>
    <t xml:space="preserve">هل تعرف رؤية مدرستك؟ </t>
  </si>
  <si>
    <t>هل تشعر بأن مدرستك جيدة ؟ لماذا ؟</t>
  </si>
  <si>
    <t xml:space="preserve">هل العاملون ملتزمون بتحقيق رؤية وأهداف المدرسة؟ </t>
  </si>
  <si>
    <t xml:space="preserve">هل تحصل على الدعم المطلوب من قيادة المدرسة؟ </t>
  </si>
  <si>
    <t>هل تحصل على تغذية راجعة عن العمل بصورة منتظمة؟</t>
  </si>
  <si>
    <t xml:space="preserve">هل لدى المدرسة إجراءات واضحة حول توزيع المهام الوظيفية للعاملين؟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</si>
</sst>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  <charset val="178"/>
    </font>
    <font>
      <sz val="10"/>
      <name val="Arial"/>
      <charset val="178"/>
    </font>
    <font>
      <b/>
      <sz val="12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ill="1"/>
    <xf numFmtId="0" fontId="0" fillId="3" borderId="1" xfId="0" applyFill="1" applyBorder="1"/>
    <xf numFmtId="0" fontId="2" fillId="4" borderId="2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10" fontId="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 wrapText="1"/>
      <protection locked="0"/>
    </xf>
    <xf numFmtId="10" fontId="3" fillId="6" borderId="4" xfId="1" applyNumberFormat="1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/>
    <xf numFmtId="10" fontId="0" fillId="2" borderId="1" xfId="1" applyNumberFormat="1" applyFont="1" applyFill="1" applyBorder="1"/>
    <xf numFmtId="0" fontId="0" fillId="0" borderId="0" xfId="0" applyNumberFormat="1"/>
    <xf numFmtId="0" fontId="4" fillId="0" borderId="0" xfId="0" applyFont="1"/>
    <xf numFmtId="10" fontId="0" fillId="3" borderId="1" xfId="1" applyNumberFormat="1" applyFont="1" applyFill="1" applyBorder="1"/>
    <xf numFmtId="10" fontId="0" fillId="2" borderId="1" xfId="0" applyNumberFormat="1" applyFill="1" applyBorder="1"/>
    <xf numFmtId="10" fontId="0" fillId="3" borderId="1" xfId="0" applyNumberFormat="1" applyFill="1" applyBorder="1"/>
    <xf numFmtId="10" fontId="3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ggar/AppData/Local/Temp/Rar$DIa0.275/&#1576;&#1585;&#1606;&#1575;&#1605;&#1580;%20&#1578;&#1581;&#1604;&#1610;&#1604;%20&#1575;&#1587;&#1578;&#1576;&#1575;&#1606;&#1575;&#1578;%20&#1575;&#1604;&#1585;&#1590;&#15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 الأساسية"/>
      <sheetName val="TEC"/>
      <sheetName val="STU"/>
      <sheetName val="PAR"/>
      <sheetName val=" Analysis"/>
      <sheetName val="مخطط نسب المشاركة"/>
      <sheetName val="مخطط نسب الرضا"/>
      <sheetName val="id"/>
      <sheetName val="الاستبانات"/>
      <sheetName val="أعلى وأقل ثلاث نس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G8" t="str">
            <v>المعلم</v>
          </cell>
        </row>
        <row r="9">
          <cell r="G9" t="str">
            <v>الطالب</v>
          </cell>
        </row>
        <row r="10">
          <cell r="G10" t="str">
            <v>ولي الأمر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44"/>
  <sheetViews>
    <sheetView rightToLeft="1" tabSelected="1" topLeftCell="B1" workbookViewId="0">
      <selection sqref="A1:A1048576"/>
    </sheetView>
  </sheetViews>
  <sheetFormatPr defaultRowHeight="12.75" x14ac:dyDescent="0.2"/>
  <cols>
    <col min="1" max="1" width="0" hidden="1" customWidth="1"/>
    <col min="2" max="2" width="56.7109375" customWidth="1"/>
    <col min="3" max="3" width="10.5703125" customWidth="1"/>
    <col min="4" max="4" width="5.85546875" style="1" customWidth="1"/>
    <col min="5" max="5" width="5.85546875" style="1" hidden="1" customWidth="1"/>
    <col min="6" max="6" width="56.7109375" customWidth="1"/>
    <col min="7" max="7" width="7.28515625" bestFit="1" customWidth="1"/>
    <col min="9" max="9" width="5.85546875" style="1" hidden="1" customWidth="1"/>
    <col min="10" max="10" width="47.85546875" bestFit="1" customWidth="1"/>
  </cols>
  <sheetData>
    <row r="1" spans="1:11" ht="15.75" customHeight="1" x14ac:dyDescent="0.25">
      <c r="B1" s="24" t="s">
        <v>0</v>
      </c>
      <c r="C1" s="24"/>
      <c r="F1" s="24" t="s">
        <v>0</v>
      </c>
      <c r="G1" s="24"/>
      <c r="J1" s="24" t="s">
        <v>0</v>
      </c>
      <c r="K1" s="24"/>
    </row>
    <row r="2" spans="1:11" ht="15.75" customHeight="1" x14ac:dyDescent="0.2">
      <c r="A2" s="19">
        <v>1</v>
      </c>
      <c r="B2" s="17" t="str">
        <f>VLOOKUP(A2,$A$11:$B$42,2,FALSE)</f>
        <v>هل يتمتع الطلبة بالأمان في هذه المدرسة؟</v>
      </c>
      <c r="C2" s="17">
        <f>LARGE($C$11:$C$42,1)</f>
        <v>0.94308943089430897</v>
      </c>
      <c r="E2" s="1">
        <v>1</v>
      </c>
      <c r="F2" s="17" t="str">
        <f>VLOOKUP(E2,$E$11:$F$37,2,FALSE)</f>
        <v>هل تحب الانتقال لمدرسة أخرى؟ لماذا ؟</v>
      </c>
      <c r="G2" s="21">
        <f>LARGE($G$11:$G$37,1)</f>
        <v>0.90407093913744463</v>
      </c>
      <c r="I2" s="1">
        <v>1</v>
      </c>
      <c r="J2" s="17" t="str">
        <f>VLOOKUP(I2,$I$11:$J$42,2,FALSE)</f>
        <v>هل ترغب في نقل ابنك إلى مدرسة أخرى ؟ لماذا ؟</v>
      </c>
      <c r="K2" s="21">
        <f>LARGE($K$11:$K$36,1)</f>
        <v>0.99275362318840576</v>
      </c>
    </row>
    <row r="3" spans="1:11" ht="15.75" customHeight="1" x14ac:dyDescent="0.2">
      <c r="A3" s="19">
        <v>2</v>
      </c>
      <c r="B3" s="17" t="str">
        <f t="shared" ref="B3:B4" si="0">VLOOKUP(A3,$A$11:$B$42,2,FALSE)</f>
        <v>هل تشعر بالاستعداد لأداء الدور الموكل إليك؟</v>
      </c>
      <c r="C3" s="17">
        <f>LARGE($C$11:$C$42,2)</f>
        <v>0.94308943089430897</v>
      </c>
      <c r="E3" s="1">
        <v>2</v>
      </c>
      <c r="F3" s="17" t="str">
        <f t="shared" ref="F3:F8" si="1">VLOOKUP(E3,$E$11:$F$37,2,FALSE)</f>
        <v>هل تبذل أقصى جهودك في المدرسة؟</v>
      </c>
      <c r="G3" s="21">
        <f>LARGE($G$11:$G$37,2)</f>
        <v>0.87746876259572748</v>
      </c>
      <c r="I3" s="1">
        <v>2</v>
      </c>
      <c r="J3" s="17" t="str">
        <f t="shared" ref="J3:J4" si="2">VLOOKUP(I3,$I$11:$J$42,2,FALSE)</f>
        <v xml:space="preserve">هل تشعر بالرضا عن الأنشطة التي تقدمها المدرسة خارج المناهج الدراسية ؟ </v>
      </c>
      <c r="K3" s="21">
        <f>LARGE($K$11:$K$36,2)</f>
        <v>0.83667781493868454</v>
      </c>
    </row>
    <row r="4" spans="1:11" ht="15.75" customHeight="1" x14ac:dyDescent="0.2">
      <c r="A4" s="19">
        <v>3</v>
      </c>
      <c r="B4" s="17" t="str">
        <f t="shared" si="0"/>
        <v>هل تشعر بأن مدرستك جيدة ؟ لماذا ؟</v>
      </c>
      <c r="C4" s="17">
        <f>LARGE($C$11:$C$42,3)</f>
        <v>0.91869918699186992</v>
      </c>
      <c r="E4" s="1">
        <v>3</v>
      </c>
      <c r="F4" s="17" t="str">
        <f t="shared" si="1"/>
        <v xml:space="preserve">هل تشعر بالأمان في المدرسة؟ </v>
      </c>
      <c r="G4" s="21">
        <f>LARGE($G$11:$G$37,3)</f>
        <v>0.85691253526803712</v>
      </c>
      <c r="I4" s="1">
        <v>3</v>
      </c>
      <c r="J4" s="17" t="str">
        <f t="shared" si="2"/>
        <v>هل يحب ابنك الحضور إلى المدرسة كل يوم؟</v>
      </c>
      <c r="K4" s="21">
        <f>LARGE($K$11:$K$36,3)</f>
        <v>0.83221850613154957</v>
      </c>
    </row>
    <row r="5" spans="1:11" ht="15.75" customHeight="1" x14ac:dyDescent="0.25">
      <c r="A5" s="19"/>
      <c r="B5" s="25" t="s">
        <v>1</v>
      </c>
      <c r="C5" s="25"/>
      <c r="F5" s="25" t="s">
        <v>1</v>
      </c>
      <c r="G5" s="25"/>
      <c r="J5" s="25" t="s">
        <v>1</v>
      </c>
      <c r="K5" s="25"/>
    </row>
    <row r="6" spans="1:11" ht="15.75" customHeight="1" x14ac:dyDescent="0.2">
      <c r="A6" s="19">
        <f>MAX(A11:A42)</f>
        <v>32</v>
      </c>
      <c r="B6" s="2" t="str">
        <f>VLOOKUP(A6,$A$11:$B$42,2,FALSE)</f>
        <v>هل تشعر بأنك تحصل على الدعم من موظفي وزارة التربية؟</v>
      </c>
      <c r="C6" s="20">
        <f>SMALL(C11:C42,1)</f>
        <v>0.59756097560975607</v>
      </c>
      <c r="E6" s="19">
        <f>MAX(E11:E42)</f>
        <v>27</v>
      </c>
      <c r="F6" s="22" t="str">
        <f t="shared" si="1"/>
        <v xml:space="preserve">هل تحب الطعام الذي يباع في مدرستك؟ </v>
      </c>
      <c r="G6" s="22">
        <f>SMALL($G$11:$G$37,1)</f>
        <v>0.72833534864973803</v>
      </c>
      <c r="I6" s="19">
        <f>MAX(I11:I42)</f>
        <v>26</v>
      </c>
      <c r="J6" s="22" t="str">
        <f>VLOOKUP(I6,$I$11:$J$42,2,FALSE)</f>
        <v xml:space="preserve">هل يقدم المعلمون المساعدة لابنك عندما يحتاج إلى المساعدة؟ </v>
      </c>
      <c r="K6" s="22">
        <f>SMALL($K$11:$K$36,1)</f>
        <v>0.75975473801560756</v>
      </c>
    </row>
    <row r="7" spans="1:11" ht="15.75" customHeight="1" x14ac:dyDescent="0.2">
      <c r="A7" s="19">
        <f>A6-1</f>
        <v>31</v>
      </c>
      <c r="B7" s="2" t="str">
        <f t="shared" ref="B7:B8" si="3">VLOOKUP(A7,$A$11:$B$42,2,FALSE)</f>
        <v xml:space="preserve">هل مرافق المدرسة كافية؟ </v>
      </c>
      <c r="C7" s="20">
        <f>SMALL(C12:C43,2)</f>
        <v>0.61788617886178865</v>
      </c>
      <c r="E7" s="19">
        <f>E6-1</f>
        <v>26</v>
      </c>
      <c r="F7" s="22" t="str">
        <f t="shared" si="1"/>
        <v>هل ترغب أن يكون في مدرستك أشياء أخرى؟</v>
      </c>
      <c r="G7" s="22">
        <f>SMALL($G$11:$G$37,2)</f>
        <v>0.7295445384925433</v>
      </c>
      <c r="I7" s="19">
        <f>I6-1</f>
        <v>25</v>
      </c>
      <c r="J7" s="22" t="str">
        <f t="shared" ref="J7:J8" si="4">VLOOKUP(I7,$I$11:$J$42,2,FALSE)</f>
        <v>هل يتعلم ابنك أشياء كثيرة وجديدة في المدرسة ؟</v>
      </c>
      <c r="K7" s="22">
        <f>SMALL($K$11:$K$36,2)</f>
        <v>0.77090301003344486</v>
      </c>
    </row>
    <row r="8" spans="1:11" ht="15.75" customHeight="1" x14ac:dyDescent="0.2">
      <c r="A8" s="19">
        <f>A7-1</f>
        <v>30</v>
      </c>
      <c r="B8" s="2" t="str">
        <f t="shared" si="3"/>
        <v xml:space="preserve">هل تشارك في اتخاذ بعض القرارات في المدرسة؟ </v>
      </c>
      <c r="C8" s="20">
        <f>SMALL(C13:C44,3)</f>
        <v>0.74796747967479671</v>
      </c>
      <c r="E8" s="19">
        <f>E7-1</f>
        <v>25</v>
      </c>
      <c r="F8" s="22" t="str">
        <f t="shared" si="1"/>
        <v>هل تسمح لك الفرصة بالذهاب للمكتبة أو لمختبر العلوم أو لمختبر الحاسوب في المدرسة؟</v>
      </c>
      <c r="G8" s="22">
        <f>SMALL($G$11:$G$37,3)</f>
        <v>0.76582023377670294</v>
      </c>
      <c r="I8" s="19">
        <f>I7-1</f>
        <v>24</v>
      </c>
      <c r="J8" s="22" t="str">
        <f t="shared" si="4"/>
        <v>إذا اتصلت إلى مدرسة ابنك هل تصغي المدرسة إلى ما تقوله ؟</v>
      </c>
      <c r="K8" s="22">
        <f>SMALL($K$11:$K$36,3)</f>
        <v>0.78149386845039015</v>
      </c>
    </row>
    <row r="10" spans="1:11" ht="15.75" x14ac:dyDescent="0.25">
      <c r="B10" s="3" t="s">
        <v>2</v>
      </c>
      <c r="C10" s="3" t="s">
        <v>3</v>
      </c>
      <c r="D10" s="4"/>
      <c r="E10" s="4"/>
      <c r="F10" s="3" t="s">
        <v>4</v>
      </c>
      <c r="G10" s="3" t="s">
        <v>3</v>
      </c>
      <c r="I10" s="4"/>
      <c r="J10" s="3" t="s">
        <v>5</v>
      </c>
      <c r="K10" s="3" t="s">
        <v>3</v>
      </c>
    </row>
    <row r="11" spans="1:11" ht="21.75" customHeight="1" x14ac:dyDescent="0.2">
      <c r="A11" s="18">
        <f>IFERROR(RANK(C11,$C$11:$C$42,0)+COUNTIF($C$10:C10,C11),"")</f>
        <v>5</v>
      </c>
      <c r="B11" s="5" t="s">
        <v>6</v>
      </c>
      <c r="C11" s="6">
        <v>0.91056910569105687</v>
      </c>
      <c r="D11" s="7"/>
      <c r="E11" s="18">
        <f>IFERROR(RANK(G11,$G$11:$G$37,0)+COUNTIF($G$10:G10,G11),"")</f>
        <v>12</v>
      </c>
      <c r="F11" s="8" t="s">
        <v>7</v>
      </c>
      <c r="G11" s="9">
        <v>0.79685610640870619</v>
      </c>
      <c r="I11" s="18">
        <f>IFERROR(RANK(K11,$K$11:$K$36,0)+COUNTIF($K$10:K10,K11),"")</f>
        <v>8</v>
      </c>
      <c r="J11" s="10" t="s">
        <v>8</v>
      </c>
      <c r="K11" s="23">
        <v>0.82218506131549607</v>
      </c>
    </row>
    <row r="12" spans="1:11" ht="21.75" customHeight="1" x14ac:dyDescent="0.2">
      <c r="A12" s="18">
        <f>IFERROR(RANK(C12,$C$11:$C$42,0)+COUNTIF($C$10:C11,C12),"")</f>
        <v>7</v>
      </c>
      <c r="B12" s="5" t="s">
        <v>9</v>
      </c>
      <c r="C12" s="6">
        <v>0.89430894308943087</v>
      </c>
      <c r="D12" s="11"/>
      <c r="E12" s="18">
        <f>IFERROR(RANK(G12,$G$11:$G$37,0)+COUNTIF($G$10:G11,G12),"")</f>
        <v>3</v>
      </c>
      <c r="F12" s="8" t="s">
        <v>10</v>
      </c>
      <c r="G12" s="9">
        <v>0.85691253526803712</v>
      </c>
      <c r="I12" s="18">
        <f>IFERROR(RANK(K12,$K$11:$K$36,0)+COUNTIF($K$10:K11,K12),"")</f>
        <v>3</v>
      </c>
      <c r="J12" s="10" t="s">
        <v>11</v>
      </c>
      <c r="K12" s="23">
        <v>0.83221850613154957</v>
      </c>
    </row>
    <row r="13" spans="1:11" ht="21.75" customHeight="1" x14ac:dyDescent="0.2">
      <c r="A13" s="18">
        <f>IFERROR(RANK(C13,$C$11:$C$42,0)+COUNTIF($C$10:C12,C13),"")</f>
        <v>13</v>
      </c>
      <c r="B13" s="5" t="s">
        <v>12</v>
      </c>
      <c r="C13" s="6">
        <v>0.85365853658536583</v>
      </c>
      <c r="D13" s="11"/>
      <c r="E13" s="18">
        <f>IFERROR(RANK(G13,$G$11:$G$37,0)+COUNTIF($G$10:G12,G13),"")</f>
        <v>19</v>
      </c>
      <c r="F13" s="8" t="s">
        <v>13</v>
      </c>
      <c r="G13" s="9">
        <v>0.78033051189036684</v>
      </c>
      <c r="I13" s="18">
        <f>IFERROR(RANK(K13,$K$11:$K$36,0)+COUNTIF($K$10:K12,K13),"")</f>
        <v>5</v>
      </c>
      <c r="J13" s="10" t="s">
        <v>14</v>
      </c>
      <c r="K13" s="23">
        <v>0.8299888517279822</v>
      </c>
    </row>
    <row r="14" spans="1:11" ht="21.75" customHeight="1" x14ac:dyDescent="0.2">
      <c r="A14" s="18">
        <f>IFERROR(RANK(C14,$C$11:$C$42,0)+COUNTIF($C$10:C13,C14),"")</f>
        <v>25</v>
      </c>
      <c r="B14" s="5" t="s">
        <v>15</v>
      </c>
      <c r="C14" s="6">
        <v>0.80081300813008127</v>
      </c>
      <c r="D14" s="11"/>
      <c r="E14" s="18">
        <f>IFERROR(RANK(G14,$G$11:$G$37,0)+COUNTIF($G$10:G13,G14),"")</f>
        <v>4</v>
      </c>
      <c r="F14" s="8" t="s">
        <v>16</v>
      </c>
      <c r="G14" s="9">
        <v>0.85207577589681582</v>
      </c>
      <c r="I14" s="18">
        <f>IFERROR(RANK(K14,$K$11:$K$36,0)+COUNTIF($K$10:K13,K14),"")</f>
        <v>11</v>
      </c>
      <c r="J14" s="10" t="s">
        <v>17</v>
      </c>
      <c r="K14" s="23">
        <v>0.81438127090301005</v>
      </c>
    </row>
    <row r="15" spans="1:11" ht="21.75" customHeight="1" x14ac:dyDescent="0.2">
      <c r="A15" s="18">
        <f>IFERROR(RANK(C15,$C$11:$C$42,0)+COUNTIF($C$10:C14,C15),"")</f>
        <v>1</v>
      </c>
      <c r="B15" s="5" t="s">
        <v>18</v>
      </c>
      <c r="C15" s="6">
        <v>0.94308943089430897</v>
      </c>
      <c r="D15" s="7"/>
      <c r="E15" s="18">
        <f>IFERROR(RANK(G15,$G$11:$G$37,0)+COUNTIF($G$10:G14,G15),"")</f>
        <v>8</v>
      </c>
      <c r="F15" s="8" t="s">
        <v>19</v>
      </c>
      <c r="G15" s="9">
        <v>0.80411124546553814</v>
      </c>
      <c r="I15" s="18">
        <f>IFERROR(RANK(K15,$K$11:$K$36,0)+COUNTIF($K$10:K14,K15),"")</f>
        <v>25</v>
      </c>
      <c r="J15" s="10" t="s">
        <v>20</v>
      </c>
      <c r="K15" s="23">
        <v>0.77090301003344486</v>
      </c>
    </row>
    <row r="16" spans="1:11" ht="21.75" customHeight="1" x14ac:dyDescent="0.2">
      <c r="A16" s="18">
        <f>IFERROR(RANK(C16,$C$11:$C$42,0)+COUNTIF($C$10:C15,C16),"")</f>
        <v>27</v>
      </c>
      <c r="B16" s="5" t="s">
        <v>21</v>
      </c>
      <c r="C16" s="6">
        <v>0.76016260162601623</v>
      </c>
      <c r="E16" s="18">
        <f>IFERROR(RANK(G16,$G$11:$G$37,0)+COUNTIF($G$10:G15,G16),"")</f>
        <v>22</v>
      </c>
      <c r="F16" s="8" t="s">
        <v>22</v>
      </c>
      <c r="G16" s="9">
        <v>0.76904474002418377</v>
      </c>
      <c r="I16" s="18">
        <f>IFERROR(RANK(K16,$K$11:$K$36,0)+COUNTIF($K$10:K15,K16),"")</f>
        <v>26</v>
      </c>
      <c r="J16" s="10" t="s">
        <v>23</v>
      </c>
      <c r="K16" s="23">
        <v>0.75975473801560756</v>
      </c>
    </row>
    <row r="17" spans="1:11" ht="21.75" customHeight="1" x14ac:dyDescent="0.2">
      <c r="A17" s="18">
        <f>IFERROR(RANK(C17,$C$11:$C$42,0)+COUNTIF($C$10:C16,C17),"")</f>
        <v>29</v>
      </c>
      <c r="B17" s="5" t="s">
        <v>24</v>
      </c>
      <c r="C17" s="6">
        <v>0.75203252032520329</v>
      </c>
      <c r="D17" s="12"/>
      <c r="E17" s="18">
        <f>IFERROR(RANK(G17,$G$11:$G$37,0)+COUNTIF($G$10:G16,G17),"")</f>
        <v>24</v>
      </c>
      <c r="F17" s="8" t="s">
        <v>25</v>
      </c>
      <c r="G17" s="9">
        <v>0.76582023377670294</v>
      </c>
      <c r="I17" s="18">
        <f>IFERROR(RANK(K17,$K$11:$K$36,0)+COUNTIF($K$10:K16,K17),"")</f>
        <v>18</v>
      </c>
      <c r="J17" s="10" t="s">
        <v>26</v>
      </c>
      <c r="K17" s="23">
        <v>0.79431438127090304</v>
      </c>
    </row>
    <row r="18" spans="1:11" ht="21.75" customHeight="1" x14ac:dyDescent="0.2">
      <c r="A18" s="18">
        <f>IFERROR(RANK(C18,$C$11:$C$42,0)+COUNTIF($C$10:C17,C18),"")</f>
        <v>10</v>
      </c>
      <c r="B18" s="5" t="s">
        <v>27</v>
      </c>
      <c r="C18" s="6">
        <v>0.88211382113821135</v>
      </c>
      <c r="E18" s="18">
        <f>IFERROR(RANK(G18,$G$11:$G$37,0)+COUNTIF($G$10:G17,G18),"")</f>
        <v>5</v>
      </c>
      <c r="F18" s="8" t="s">
        <v>28</v>
      </c>
      <c r="G18" s="9">
        <v>0.82547359935509879</v>
      </c>
      <c r="I18" s="18">
        <f>IFERROR(RANK(K18,$K$11:$K$36,0)+COUNTIF($K$10:K17,K18),"")</f>
        <v>9</v>
      </c>
      <c r="J18" s="10" t="s">
        <v>29</v>
      </c>
      <c r="K18" s="23">
        <v>0.81772575250836121</v>
      </c>
    </row>
    <row r="19" spans="1:11" ht="21.75" customHeight="1" x14ac:dyDescent="0.2">
      <c r="A19" s="18">
        <f>IFERROR(RANK(C19,$C$11:$C$42,0)+COUNTIF($C$10:C18,C19),"")</f>
        <v>18</v>
      </c>
      <c r="B19" s="5" t="s">
        <v>30</v>
      </c>
      <c r="C19" s="6">
        <v>0.82520325203252032</v>
      </c>
      <c r="E19" s="18">
        <f>IFERROR(RANK(G19,$G$11:$G$37,0)+COUNTIF($G$10:G18,G19),"")</f>
        <v>6</v>
      </c>
      <c r="F19" s="8" t="s">
        <v>31</v>
      </c>
      <c r="G19" s="9">
        <v>0.81499395405078601</v>
      </c>
      <c r="I19" s="18">
        <f>IFERROR(RANK(K19,$K$11:$K$36,0)+COUNTIF($K$10:K18,K19),"")</f>
        <v>6</v>
      </c>
      <c r="J19" s="10" t="s">
        <v>32</v>
      </c>
      <c r="K19" s="23">
        <v>0.82441471571906355</v>
      </c>
    </row>
    <row r="20" spans="1:11" ht="21.75" customHeight="1" x14ac:dyDescent="0.2">
      <c r="A20" s="18">
        <f>IFERROR(RANK(C20,$C$11:$C$42,0)+COUNTIF($C$10:C19,C20),"")</f>
        <v>8</v>
      </c>
      <c r="B20" s="5" t="s">
        <v>33</v>
      </c>
      <c r="C20" s="6">
        <v>0.88617886178861793</v>
      </c>
      <c r="E20" s="18">
        <f>IFERROR(RANK(G20,$G$11:$G$37,0)+COUNTIF($G$10:G19,G20),"")</f>
        <v>11</v>
      </c>
      <c r="F20" s="8" t="s">
        <v>34</v>
      </c>
      <c r="G20" s="9">
        <v>0.79967754937525193</v>
      </c>
      <c r="I20" s="18">
        <f>IFERROR(RANK(K20,$K$11:$K$36,0)+COUNTIF($K$10:K19,K20),"")</f>
        <v>12</v>
      </c>
      <c r="J20" s="10" t="s">
        <v>35</v>
      </c>
      <c r="K20" s="23">
        <v>0.81159420289855078</v>
      </c>
    </row>
    <row r="21" spans="1:11" ht="21.75" customHeight="1" x14ac:dyDescent="0.2">
      <c r="A21" s="18">
        <f>IFERROR(RANK(C21,$C$11:$C$42,0)+COUNTIF($C$10:C20,C21),"")</f>
        <v>26</v>
      </c>
      <c r="B21" s="5" t="s">
        <v>36</v>
      </c>
      <c r="C21" s="6">
        <v>0.78455284552845528</v>
      </c>
      <c r="E21" s="18">
        <f>IFERROR(RANK(G21,$G$11:$G$37,0)+COUNTIF($G$10:G20,G21),"")</f>
        <v>17</v>
      </c>
      <c r="F21" s="8" t="s">
        <v>37</v>
      </c>
      <c r="G21" s="9">
        <v>0.7819427650141072</v>
      </c>
      <c r="I21" s="18">
        <f>IFERROR(RANK(K21,$K$11:$K$36,0)+COUNTIF($K$10:K20,K21),"")</f>
        <v>23</v>
      </c>
      <c r="J21" s="10" t="s">
        <v>38</v>
      </c>
      <c r="K21" s="23">
        <v>0.78260869565217395</v>
      </c>
    </row>
    <row r="22" spans="1:11" ht="21.75" customHeight="1" x14ac:dyDescent="0.2">
      <c r="A22" s="18">
        <f>IFERROR(RANK(C22,$C$11:$C$42,0)+COUNTIF($C$10:C21,C22),"")</f>
        <v>2</v>
      </c>
      <c r="B22" s="5" t="s">
        <v>39</v>
      </c>
      <c r="C22" s="6">
        <v>0.94308943089430897</v>
      </c>
      <c r="E22" s="18">
        <f>IFERROR(RANK(G22,$G$11:$G$37,0)+COUNTIF($G$10:G21,G22),"")</f>
        <v>10</v>
      </c>
      <c r="F22" s="8" t="s">
        <v>40</v>
      </c>
      <c r="G22" s="9">
        <v>0.80008061265618702</v>
      </c>
      <c r="I22" s="18">
        <f>IFERROR(RANK(K22,$K$11:$K$36,0)+COUNTIF($K$10:K21,K22),"")</f>
        <v>7</v>
      </c>
      <c r="J22" s="10" t="s">
        <v>41</v>
      </c>
      <c r="K22" s="23">
        <v>0.82385730211817165</v>
      </c>
    </row>
    <row r="23" spans="1:11" ht="21.75" customHeight="1" x14ac:dyDescent="0.2">
      <c r="A23" s="18">
        <f>IFERROR(RANK(C23,$C$11:$C$42,0)+COUNTIF($C$10:C22,C23),"")</f>
        <v>19</v>
      </c>
      <c r="B23" s="5" t="s">
        <v>42</v>
      </c>
      <c r="C23" s="6">
        <v>0.82520325203252032</v>
      </c>
      <c r="D23" s="12"/>
      <c r="E23" s="18">
        <f>IFERROR(RANK(G23,$G$11:$G$37,0)+COUNTIF($G$10:G22,G23),"")</f>
        <v>25</v>
      </c>
      <c r="F23" s="8" t="s">
        <v>43</v>
      </c>
      <c r="G23" s="9">
        <v>0.76582023377670294</v>
      </c>
      <c r="I23" s="18">
        <f>IFERROR(RANK(K23,$K$11:$K$36,0)+COUNTIF($K$10:K22,K23),"")</f>
        <v>19</v>
      </c>
      <c r="J23" s="10" t="s">
        <v>44</v>
      </c>
      <c r="K23" s="23">
        <v>0.79431438127090304</v>
      </c>
    </row>
    <row r="24" spans="1:11" ht="21.75" customHeight="1" x14ac:dyDescent="0.2">
      <c r="A24" s="18">
        <f>IFERROR(RANK(C24,$C$11:$C$42,0)+COUNTIF($C$10:C23,C24),"")</f>
        <v>9</v>
      </c>
      <c r="B24" s="13" t="s">
        <v>45</v>
      </c>
      <c r="C24" s="6">
        <v>0.88617886178861793</v>
      </c>
      <c r="E24" s="18">
        <f>IFERROR(RANK(G24,$G$11:$G$37,0)+COUNTIF($G$10:G23,G24),"")</f>
        <v>18</v>
      </c>
      <c r="F24" s="8" t="s">
        <v>46</v>
      </c>
      <c r="G24" s="9">
        <v>0.78113663845223702</v>
      </c>
      <c r="I24" s="18">
        <f>IFERROR(RANK(K24,$K$11:$K$36,0)+COUNTIF($K$10:K23,K24),"")</f>
        <v>21</v>
      </c>
      <c r="J24" s="14" t="s">
        <v>47</v>
      </c>
      <c r="K24" s="23">
        <v>0.79041248606465997</v>
      </c>
    </row>
    <row r="25" spans="1:11" ht="21.75" customHeight="1" x14ac:dyDescent="0.2">
      <c r="A25" s="18">
        <f>IFERROR(RANK(C25,$C$11:$C$42,0)+COUNTIF($C$10:C24,C25),"")</f>
        <v>6</v>
      </c>
      <c r="B25" s="13" t="s">
        <v>48</v>
      </c>
      <c r="C25" s="6">
        <v>0.9065040650406504</v>
      </c>
      <c r="E25" s="18">
        <f>IFERROR(RANK(G25,$G$11:$G$37,0)+COUNTIF($G$10:G24,G25),"")</f>
        <v>13</v>
      </c>
      <c r="F25" s="15" t="s">
        <v>49</v>
      </c>
      <c r="G25" s="9">
        <v>0.79322853688029016</v>
      </c>
      <c r="I25" s="18">
        <f>IFERROR(RANK(K25,$K$11:$K$36,0)+COUNTIF($K$10:K24,K25),"")</f>
        <v>14</v>
      </c>
      <c r="J25" s="14" t="s">
        <v>50</v>
      </c>
      <c r="K25" s="23">
        <v>0.80824972129319961</v>
      </c>
    </row>
    <row r="26" spans="1:11" ht="21.75" customHeight="1" x14ac:dyDescent="0.2">
      <c r="A26" s="18">
        <f>IFERROR(RANK(C26,$C$11:$C$42,0)+COUNTIF($C$10:C25,C26),"")</f>
        <v>31</v>
      </c>
      <c r="B26" s="13" t="s">
        <v>51</v>
      </c>
      <c r="C26" s="6">
        <v>0.61788617886178865</v>
      </c>
      <c r="E26" s="18">
        <f>IFERROR(RANK(G26,$G$11:$G$37,0)+COUNTIF($G$10:G25,G26),"")</f>
        <v>2</v>
      </c>
      <c r="F26" s="15" t="s">
        <v>52</v>
      </c>
      <c r="G26" s="9">
        <v>0.87746876259572748</v>
      </c>
      <c r="I26" s="18">
        <f>IFERROR(RANK(K26,$K$11:$K$36,0)+COUNTIF($K$10:K25,K26),"")</f>
        <v>4</v>
      </c>
      <c r="J26" s="14" t="s">
        <v>53</v>
      </c>
      <c r="K26" s="23">
        <v>0.83221850613154957</v>
      </c>
    </row>
    <row r="27" spans="1:11" ht="21.75" customHeight="1" x14ac:dyDescent="0.2">
      <c r="A27" s="18">
        <f>IFERROR(RANK(C27,$C$11:$C$42,0)+COUNTIF($C$10:C26,C27),"")</f>
        <v>24</v>
      </c>
      <c r="B27" s="13" t="s">
        <v>54</v>
      </c>
      <c r="C27" s="6">
        <v>0.81300813008130079</v>
      </c>
      <c r="E27" s="18">
        <f>IFERROR(RANK(G27,$G$11:$G$37,0)+COUNTIF($G$10:G26,G27),"")</f>
        <v>21</v>
      </c>
      <c r="F27" s="15" t="s">
        <v>55</v>
      </c>
      <c r="G27" s="9">
        <v>0.77347843611446998</v>
      </c>
      <c r="I27" s="18">
        <f>IFERROR(RANK(K27,$K$11:$K$36,0)+COUNTIF($K$10:K26,K27),"")</f>
        <v>16</v>
      </c>
      <c r="J27" s="14" t="s">
        <v>56</v>
      </c>
      <c r="K27" s="23">
        <v>0.80100334448160537</v>
      </c>
    </row>
    <row r="28" spans="1:11" ht="21.75" customHeight="1" x14ac:dyDescent="0.2">
      <c r="A28" s="18">
        <f>IFERROR(RANK(C28,$C$11:$C$42,0)+COUNTIF($C$10:C27,C28),"")</f>
        <v>28</v>
      </c>
      <c r="B28" s="13" t="s">
        <v>57</v>
      </c>
      <c r="C28" s="6">
        <v>0.76016260162601623</v>
      </c>
      <c r="E28" s="18">
        <f>IFERROR(RANK(G28,$G$11:$G$37,0)+COUNTIF($G$10:G27,G28),"")</f>
        <v>16</v>
      </c>
      <c r="F28" s="15" t="s">
        <v>58</v>
      </c>
      <c r="G28" s="9">
        <v>0.78436114469971785</v>
      </c>
      <c r="I28" s="18">
        <f>IFERROR(RANK(K28,$K$11:$K$36,0)+COUNTIF($K$10:K27,K28),"")</f>
        <v>17</v>
      </c>
      <c r="J28" s="14" t="s">
        <v>59</v>
      </c>
      <c r="K28" s="23">
        <v>0.79487179487179482</v>
      </c>
    </row>
    <row r="29" spans="1:11" ht="21.75" customHeight="1" x14ac:dyDescent="0.2">
      <c r="A29" s="18">
        <f>IFERROR(RANK(C29,$C$11:$C$42,0)+COUNTIF($C$10:C28,C29),"")</f>
        <v>15</v>
      </c>
      <c r="B29" s="13" t="s">
        <v>60</v>
      </c>
      <c r="C29" s="6">
        <v>0.84959349593495936</v>
      </c>
      <c r="E29" s="18">
        <f>IFERROR(RANK(G29,$G$11:$G$37,0)+COUNTIF($G$10:G28,G29),"")</f>
        <v>20</v>
      </c>
      <c r="F29" s="15" t="s">
        <v>61</v>
      </c>
      <c r="G29" s="9">
        <v>0.77589681580008063</v>
      </c>
      <c r="I29" s="18">
        <f>IFERROR(RANK(K29,$K$11:$K$36,0)+COUNTIF($K$10:K28,K29),"")</f>
        <v>13</v>
      </c>
      <c r="J29" s="14" t="s">
        <v>62</v>
      </c>
      <c r="K29" s="23">
        <v>0.80992196209587519</v>
      </c>
    </row>
    <row r="30" spans="1:11" ht="21.75" customHeight="1" x14ac:dyDescent="0.2">
      <c r="A30" s="18">
        <f>IFERROR(RANK(C30,$C$11:$C$42,0)+COUNTIF($C$10:C29,C30),"")</f>
        <v>30</v>
      </c>
      <c r="B30" s="13" t="s">
        <v>63</v>
      </c>
      <c r="C30" s="6">
        <v>0.74796747967479671</v>
      </c>
      <c r="E30" s="18">
        <f>IFERROR(RANK(G30,$G$11:$G$37,0)+COUNTIF($G$10:G29,G30),"")</f>
        <v>14</v>
      </c>
      <c r="F30" s="15" t="s">
        <v>64</v>
      </c>
      <c r="G30" s="9">
        <v>0.78597339782345832</v>
      </c>
      <c r="I30" s="18">
        <f>IFERROR(RANK(K30,$K$11:$K$36,0)+COUNTIF($K$10:K29,K30),"")</f>
        <v>24</v>
      </c>
      <c r="J30" s="14" t="s">
        <v>65</v>
      </c>
      <c r="K30" s="23">
        <v>0.78149386845039015</v>
      </c>
    </row>
    <row r="31" spans="1:11" ht="21.75" customHeight="1" x14ac:dyDescent="0.2">
      <c r="A31" s="18">
        <f>IFERROR(RANK(C31,$C$11:$C$42,0)+COUNTIF($C$10:C30,C31),"")</f>
        <v>20</v>
      </c>
      <c r="B31" s="13" t="s">
        <v>66</v>
      </c>
      <c r="C31" s="6">
        <v>0.82520325203252032</v>
      </c>
      <c r="E31" s="18">
        <f>IFERROR(RANK(G31,$G$11:$G$37,0)+COUNTIF($G$10:G30,G31),"")</f>
        <v>9</v>
      </c>
      <c r="F31" s="15" t="s">
        <v>67</v>
      </c>
      <c r="G31" s="9">
        <v>0.80169286577992749</v>
      </c>
      <c r="I31" s="18">
        <f>IFERROR(RANK(K31,$K$11:$K$36,0)+COUNTIF($K$10:K30,K31),"")</f>
        <v>15</v>
      </c>
      <c r="J31" s="14" t="s">
        <v>68</v>
      </c>
      <c r="K31" s="23">
        <v>0.80379041248606464</v>
      </c>
    </row>
    <row r="32" spans="1:11" ht="21.75" customHeight="1" x14ac:dyDescent="0.2">
      <c r="A32" s="18">
        <f>IFERROR(RANK(C32,$C$11:$C$42,0)+COUNTIF($C$10:C31,C32),"")</f>
        <v>22</v>
      </c>
      <c r="B32" s="13" t="s">
        <v>69</v>
      </c>
      <c r="C32" s="6">
        <v>0.82113821138211385</v>
      </c>
      <c r="E32" s="18">
        <f>IFERROR(RANK(G32,$G$11:$G$37,0)+COUNTIF($G$10:G31,G32),"")</f>
        <v>23</v>
      </c>
      <c r="F32" s="15" t="s">
        <v>70</v>
      </c>
      <c r="G32" s="9">
        <v>0.76904474002418377</v>
      </c>
      <c r="I32" s="18">
        <f>IFERROR(RANK(K32,$K$11:$K$36,0)+COUNTIF($K$10:K31,K32),"")</f>
        <v>10</v>
      </c>
      <c r="J32" s="14" t="s">
        <v>71</v>
      </c>
      <c r="K32" s="23">
        <v>0.81549609810479373</v>
      </c>
    </row>
    <row r="33" spans="1:11" ht="21.75" customHeight="1" x14ac:dyDescent="0.2">
      <c r="A33" s="18">
        <f>IFERROR(RANK(C33,$C$11:$C$42,0)+COUNTIF($C$10:C32,C33),"")</f>
        <v>32</v>
      </c>
      <c r="B33" s="13" t="s">
        <v>72</v>
      </c>
      <c r="C33" s="6">
        <v>0.59756097560975607</v>
      </c>
      <c r="E33" s="18">
        <f>IFERROR(RANK(G33,$G$11:$G$37,0)+COUNTIF($G$10:G32,G33),"")</f>
        <v>15</v>
      </c>
      <c r="F33" s="15" t="s">
        <v>73</v>
      </c>
      <c r="G33" s="9">
        <v>0.78476420798065294</v>
      </c>
      <c r="I33" s="18">
        <f>IFERROR(RANK(K33,$K$11:$K$36,0)+COUNTIF($K$10:K32,K33),"")</f>
        <v>20</v>
      </c>
      <c r="J33" s="14" t="s">
        <v>74</v>
      </c>
      <c r="K33" s="23">
        <v>0.79096989966555187</v>
      </c>
    </row>
    <row r="34" spans="1:11" ht="21.75" customHeight="1" x14ac:dyDescent="0.2">
      <c r="A34" s="18">
        <f>IFERROR(RANK(C34,$C$11:$C$42,0)+COUNTIF($C$10:C33,C34),"")</f>
        <v>11</v>
      </c>
      <c r="B34" s="13" t="s">
        <v>75</v>
      </c>
      <c r="C34" s="6">
        <v>0.87804878048780488</v>
      </c>
      <c r="E34" s="18">
        <f>IFERROR(RANK(G34,$G$11:$G$37,0)+COUNTIF($G$10:G33,G34),"")</f>
        <v>1</v>
      </c>
      <c r="F34" s="15" t="s">
        <v>76</v>
      </c>
      <c r="G34" s="9">
        <v>0.90407093913744463</v>
      </c>
      <c r="I34" s="18">
        <f>IFERROR(RANK(K34,$K$11:$K$36,0)+COUNTIF($K$10:K33,K34),"")</f>
        <v>2</v>
      </c>
      <c r="J34" s="14" t="s">
        <v>77</v>
      </c>
      <c r="K34" s="23">
        <v>0.83667781493868454</v>
      </c>
    </row>
    <row r="35" spans="1:11" ht="21.75" customHeight="1" x14ac:dyDescent="0.2">
      <c r="A35" s="18">
        <f>IFERROR(RANK(C35,$C$11:$C$42,0)+COUNTIF($C$10:C34,C35),"")</f>
        <v>17</v>
      </c>
      <c r="B35" s="13" t="s">
        <v>78</v>
      </c>
      <c r="C35" s="6">
        <v>0.83739837398373984</v>
      </c>
      <c r="D35" s="12"/>
      <c r="E35" s="18">
        <f>IFERROR(RANK(G35,$G$11:$G$37,0)+COUNTIF($G$10:G34,G35),"")</f>
        <v>27</v>
      </c>
      <c r="F35" s="15" t="s">
        <v>79</v>
      </c>
      <c r="G35" s="9">
        <v>0.72833534864973803</v>
      </c>
      <c r="I35" s="18">
        <f>IFERROR(RANK(K35,$K$11:$K$36,0)+COUNTIF($K$10:K34,K35),"")</f>
        <v>22</v>
      </c>
      <c r="J35" s="14" t="s">
        <v>80</v>
      </c>
      <c r="K35" s="23">
        <v>0.78818283166109249</v>
      </c>
    </row>
    <row r="36" spans="1:11" ht="21.75" customHeight="1" x14ac:dyDescent="0.2">
      <c r="A36" s="18">
        <f>IFERROR(RANK(C36,$C$11:$C$42,0)+COUNTIF($C$10:C35,C36),"")</f>
        <v>12</v>
      </c>
      <c r="B36" s="13" t="s">
        <v>81</v>
      </c>
      <c r="C36" s="6">
        <v>0.86991869918699183</v>
      </c>
      <c r="E36" s="18">
        <f>IFERROR(RANK(G36,$G$11:$G$37,0)+COUNTIF($G$10:G35,G36),"")</f>
        <v>26</v>
      </c>
      <c r="F36" s="15" t="s">
        <v>82</v>
      </c>
      <c r="G36" s="9">
        <v>0.7295445384925433</v>
      </c>
      <c r="I36" s="18">
        <f>IFERROR(RANK(K36,$K$11:$K$36,0)+COUNTIF($K$10:K35,K36),"")</f>
        <v>1</v>
      </c>
      <c r="J36" s="14" t="s">
        <v>83</v>
      </c>
      <c r="K36" s="23">
        <v>0.99275362318840576</v>
      </c>
    </row>
    <row r="37" spans="1:11" ht="21.75" customHeight="1" x14ac:dyDescent="0.2">
      <c r="A37" s="18">
        <f>IFERROR(RANK(C37,$C$11:$C$42,0)+COUNTIF($C$10:C36,C37),"")</f>
        <v>4</v>
      </c>
      <c r="B37" s="13" t="s">
        <v>84</v>
      </c>
      <c r="C37" s="6">
        <v>0.91463414634146345</v>
      </c>
      <c r="E37" s="18">
        <f>IFERROR(RANK(G37,$G$11:$G$37,0)+COUNTIF($G$10:G36,G37),"")</f>
        <v>7</v>
      </c>
      <c r="F37" s="15" t="s">
        <v>85</v>
      </c>
      <c r="G37" s="9">
        <v>0.81418782748891572</v>
      </c>
      <c r="I37" s="18" t="str">
        <f>IFERROR(RANK(K37,$K$11:$K$36,0)+COUNTIF($K$10:K36,K37),"")</f>
        <v/>
      </c>
    </row>
    <row r="38" spans="1:11" ht="21.75" customHeight="1" x14ac:dyDescent="0.2">
      <c r="A38" s="18">
        <f>IFERROR(RANK(C38,$C$11:$C$42,0)+COUNTIF($C$10:C37,C38),"")</f>
        <v>3</v>
      </c>
      <c r="B38" s="13" t="s">
        <v>86</v>
      </c>
      <c r="C38" s="6">
        <v>0.91869918699186992</v>
      </c>
      <c r="E38" s="18" t="str">
        <f>IFERROR(RANK(G38,$G$11:$G$37,0)+COUNTIF($G$10:G37,G38),"")</f>
        <v/>
      </c>
      <c r="G38" s="16"/>
      <c r="I38" s="18" t="str">
        <f>IFERROR(RANK(K38,$K$11:$K$36,0)+COUNTIF($K$10:K37,K38),"")</f>
        <v/>
      </c>
    </row>
    <row r="39" spans="1:11" ht="21.75" customHeight="1" x14ac:dyDescent="0.2">
      <c r="A39" s="18">
        <f>IFERROR(RANK(C39,$C$11:$C$42,0)+COUNTIF($C$10:C38,C39),"")</f>
        <v>14</v>
      </c>
      <c r="B39" s="13" t="s">
        <v>87</v>
      </c>
      <c r="C39" s="6">
        <v>0.85365853658536583</v>
      </c>
      <c r="E39" s="18" t="str">
        <f>IFERROR(RANK(G39,$G$11:$G$37,0)+COUNTIF($G$10:G38,G39),"")</f>
        <v/>
      </c>
      <c r="G39" s="16"/>
      <c r="I39" s="18" t="str">
        <f>IFERROR(RANK(K39,$K$11:$K$36,0)+COUNTIF($K$10:K38,K39),"")</f>
        <v/>
      </c>
    </row>
    <row r="40" spans="1:11" ht="21.75" customHeight="1" x14ac:dyDescent="0.2">
      <c r="A40" s="18">
        <f>IFERROR(RANK(C40,$C$11:$C$42,0)+COUNTIF($C$10:C39,C40),"")</f>
        <v>23</v>
      </c>
      <c r="B40" s="13" t="s">
        <v>88</v>
      </c>
      <c r="C40" s="6">
        <v>0.82113821138211385</v>
      </c>
      <c r="E40" s="18" t="str">
        <f>IFERROR(RANK(G40,$G$11:$G$37,0)+COUNTIF($G$10:G39,G40),"")</f>
        <v/>
      </c>
      <c r="G40" s="16"/>
      <c r="I40" s="18" t="str">
        <f>IFERROR(RANK(K40,$K$11:$K$36,0)+COUNTIF($K$10:K39,K40),"")</f>
        <v/>
      </c>
    </row>
    <row r="41" spans="1:11" ht="21.75" customHeight="1" x14ac:dyDescent="0.2">
      <c r="A41" s="18">
        <f>IFERROR(RANK(C41,$C$11:$C$42,0)+COUNTIF($C$10:C40,C41),"")</f>
        <v>21</v>
      </c>
      <c r="B41" s="13" t="s">
        <v>89</v>
      </c>
      <c r="C41" s="6">
        <v>0.82520325203252032</v>
      </c>
      <c r="E41" s="18" t="str">
        <f>IFERROR(RANK(G41,$G$11:$G$37,0)+COUNTIF($G$10:G40,G41),"")</f>
        <v/>
      </c>
      <c r="G41" s="16"/>
      <c r="I41" s="18" t="str">
        <f>IFERROR(RANK(K41,$K$11:$K$36,0)+COUNTIF($K$10:K40,K41),"")</f>
        <v/>
      </c>
    </row>
    <row r="42" spans="1:11" ht="21.75" customHeight="1" x14ac:dyDescent="0.2">
      <c r="A42" s="18">
        <f>IFERROR(RANK(C42,$C$11:$C$42,0)+COUNTIF($C$10:C41,C42),"")</f>
        <v>16</v>
      </c>
      <c r="B42" s="13" t="s">
        <v>90</v>
      </c>
      <c r="C42" s="6">
        <v>0.84552845528455289</v>
      </c>
      <c r="E42" s="18" t="str">
        <f>IFERROR(RANK(G42,$G$11:$G$37,0)+COUNTIF($G$10:G41,G42),"")</f>
        <v/>
      </c>
      <c r="G42" s="16"/>
      <c r="I42" s="18" t="str">
        <f>IFERROR(RANK(K42,$K$11:$K$36,0)+COUNTIF($K$10:K41,K42),"")</f>
        <v/>
      </c>
    </row>
    <row r="43" spans="1:11" x14ac:dyDescent="0.2">
      <c r="C43" s="16"/>
      <c r="G43" s="16"/>
    </row>
    <row r="44" spans="1:11" x14ac:dyDescent="0.2">
      <c r="C44" s="16"/>
      <c r="G44" s="16"/>
    </row>
  </sheetData>
  <mergeCells count="6">
    <mergeCell ref="B1:C1"/>
    <mergeCell ref="F1:G1"/>
    <mergeCell ref="J1:K1"/>
    <mergeCell ref="B5:C5"/>
    <mergeCell ref="F5:G5"/>
    <mergeCell ref="J5:K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أعلى وأقل ثلاث نسب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Naggar</cp:lastModifiedBy>
  <dcterms:created xsi:type="dcterms:W3CDTF">2014-01-07T23:44:43Z</dcterms:created>
  <dcterms:modified xsi:type="dcterms:W3CDTF">2014-01-08T02:53:27Z</dcterms:modified>
</cp:coreProperties>
</file>