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gar\AppData\Local\Temp\Rar$DIa0.740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4" i="1"/>
  <c r="A4" i="1" l="1"/>
  <c r="A11" i="1"/>
  <c r="A7" i="1"/>
  <c r="A10" i="1"/>
  <c r="A6" i="1"/>
  <c r="A14" i="1"/>
  <c r="A13" i="1"/>
  <c r="A9" i="1"/>
  <c r="A5" i="1"/>
  <c r="L8" i="1" s="1"/>
  <c r="A12" i="1"/>
  <c r="A8" i="1"/>
  <c r="P10" i="1" l="1"/>
  <c r="Q7" i="1"/>
  <c r="O10" i="1"/>
  <c r="N8" i="1"/>
  <c r="O7" i="1"/>
  <c r="L7" i="1"/>
  <c r="O8" i="1"/>
  <c r="N7" i="1"/>
  <c r="P8" i="1"/>
  <c r="M13" i="1"/>
  <c r="M8" i="1"/>
  <c r="P7" i="1"/>
  <c r="M7" i="1"/>
  <c r="Q8" i="1"/>
  <c r="L13" i="1"/>
  <c r="N10" i="1"/>
  <c r="Q12" i="1"/>
  <c r="M10" i="1"/>
  <c r="P12" i="1"/>
  <c r="L10" i="1"/>
  <c r="O12" i="1"/>
  <c r="Q9" i="1"/>
  <c r="N12" i="1"/>
  <c r="P9" i="1"/>
  <c r="Q14" i="1"/>
  <c r="M12" i="1"/>
  <c r="O9" i="1"/>
  <c r="P14" i="1"/>
  <c r="L12" i="1"/>
  <c r="N9" i="1"/>
  <c r="O14" i="1"/>
  <c r="Q11" i="1"/>
  <c r="M9" i="1"/>
  <c r="N14" i="1"/>
  <c r="P11" i="1"/>
  <c r="L9" i="1"/>
  <c r="M14" i="1"/>
  <c r="O11" i="1"/>
  <c r="L14" i="1"/>
  <c r="N11" i="1"/>
  <c r="Q13" i="1"/>
  <c r="M11" i="1"/>
  <c r="P13" i="1"/>
  <c r="L11" i="1"/>
  <c r="O13" i="1"/>
  <c r="Q10" i="1"/>
  <c r="N13" i="1"/>
</calcChain>
</file>

<file path=xl/sharedStrings.xml><?xml version="1.0" encoding="utf-8"?>
<sst xmlns="http://schemas.openxmlformats.org/spreadsheetml/2006/main" count="25" uniqueCount="14">
  <si>
    <t>محمد1</t>
  </si>
  <si>
    <t>محمد2</t>
  </si>
  <si>
    <t>محمد3</t>
  </si>
  <si>
    <t>محمد4</t>
  </si>
  <si>
    <t>محمد5</t>
  </si>
  <si>
    <t>محمد6</t>
  </si>
  <si>
    <t>محمد8</t>
  </si>
  <si>
    <t>المبلغ1</t>
  </si>
  <si>
    <t>المبلغ2</t>
  </si>
  <si>
    <t>المبلغ3</t>
  </si>
  <si>
    <t>المبلغ4</t>
  </si>
  <si>
    <t>المبلغ5</t>
  </si>
  <si>
    <t>المبلغ6</t>
  </si>
  <si>
    <t>أريد كلما اخترت إسم من الأسماء يقوم بإنقاء المبالغ الجدول ووضعها في هذا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</si>
</sst>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4" fontId="1" fillId="0" borderId="1" xfId="0" applyNumberFormat="1" applyFont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4"/>
  <sheetViews>
    <sheetView rightToLeft="1" tabSelected="1" topLeftCell="C1" workbookViewId="0">
      <selection activeCell="K14" sqref="K14"/>
    </sheetView>
  </sheetViews>
  <sheetFormatPr defaultRowHeight="20.25" x14ac:dyDescent="0.3"/>
  <cols>
    <col min="1" max="2" width="0" style="1" hidden="1" customWidth="1"/>
    <col min="3" max="3" width="9" style="1"/>
    <col min="4" max="4" width="9.375" style="1" bestFit="1" customWidth="1"/>
    <col min="5" max="5" width="9" style="1"/>
    <col min="6" max="6" width="9.375" style="1" bestFit="1" customWidth="1"/>
    <col min="7" max="10" width="9" style="1"/>
    <col min="11" max="11" width="11.125" style="1" customWidth="1"/>
    <col min="12" max="16384" width="9" style="1"/>
  </cols>
  <sheetData>
    <row r="3" spans="1:17" x14ac:dyDescent="0.3">
      <c r="C3" s="2"/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</row>
    <row r="4" spans="1:17" x14ac:dyDescent="0.3">
      <c r="A4" s="1">
        <f>IFERROR(RANK(B4,$B$4:$B$14,0)+COUNTIF($B$3:B3,B4),"")</f>
        <v>1</v>
      </c>
      <c r="B4" s="1">
        <f>IFERROR(SEARCH($K$6,C4,1),"")</f>
        <v>1</v>
      </c>
      <c r="C4" s="2" t="s">
        <v>0</v>
      </c>
      <c r="D4" s="3">
        <v>222</v>
      </c>
      <c r="E4" s="3">
        <v>99</v>
      </c>
      <c r="F4" s="3">
        <v>44</v>
      </c>
      <c r="G4" s="3">
        <v>66</v>
      </c>
      <c r="H4" s="3">
        <v>33</v>
      </c>
      <c r="I4" s="3">
        <v>55</v>
      </c>
    </row>
    <row r="5" spans="1:17" x14ac:dyDescent="0.3">
      <c r="A5" s="1" t="str">
        <f>IFERROR(RANK(B5,$B$4:$B$14,0)+COUNTIF($B$3:B4,B5),"")</f>
        <v/>
      </c>
      <c r="B5" s="1" t="str">
        <f t="shared" ref="B5:B14" si="0">IFERROR(SEARCH($K$6,C5,1),"")</f>
        <v/>
      </c>
      <c r="C5" s="2" t="s">
        <v>1</v>
      </c>
      <c r="D5" s="3">
        <v>88</v>
      </c>
      <c r="E5" s="3">
        <v>74</v>
      </c>
      <c r="F5" s="3">
        <v>56</v>
      </c>
      <c r="G5" s="3">
        <v>63</v>
      </c>
      <c r="H5" s="3">
        <v>28</v>
      </c>
      <c r="I5" s="3">
        <v>85</v>
      </c>
      <c r="K5" s="1" t="s">
        <v>13</v>
      </c>
    </row>
    <row r="6" spans="1:17" x14ac:dyDescent="0.3">
      <c r="A6" s="1">
        <f>IFERROR(RANK(B6,$B$4:$B$14,0)+COUNTIF($B$3:B5,B6),"")</f>
        <v>2</v>
      </c>
      <c r="B6" s="1">
        <f t="shared" si="0"/>
        <v>1</v>
      </c>
      <c r="C6" s="2" t="s">
        <v>0</v>
      </c>
      <c r="D6" s="3">
        <v>245</v>
      </c>
      <c r="E6" s="3">
        <v>15</v>
      </c>
      <c r="F6" s="3">
        <v>96</v>
      </c>
      <c r="G6" s="3">
        <v>69</v>
      </c>
      <c r="H6" s="3">
        <v>36</v>
      </c>
      <c r="I6" s="3">
        <v>23</v>
      </c>
      <c r="K6" s="4" t="s">
        <v>0</v>
      </c>
      <c r="L6" s="2" t="s">
        <v>7</v>
      </c>
      <c r="M6" s="2" t="s">
        <v>8</v>
      </c>
      <c r="N6" s="2" t="s">
        <v>9</v>
      </c>
      <c r="O6" s="2" t="s">
        <v>10</v>
      </c>
      <c r="P6" s="2" t="s">
        <v>11</v>
      </c>
      <c r="Q6" s="2" t="s">
        <v>12</v>
      </c>
    </row>
    <row r="7" spans="1:17" x14ac:dyDescent="0.3">
      <c r="A7" s="1" t="str">
        <f>IFERROR(RANK(B7,$B$4:$B$14,0)+COUNTIF($B$3:B6,B7),"")</f>
        <v/>
      </c>
      <c r="B7" s="1" t="str">
        <f t="shared" si="0"/>
        <v/>
      </c>
      <c r="C7" s="2" t="s">
        <v>3</v>
      </c>
      <c r="D7" s="3">
        <v>31</v>
      </c>
      <c r="E7" s="3">
        <v>40</v>
      </c>
      <c r="F7" s="3">
        <v>502</v>
      </c>
      <c r="G7" s="3">
        <v>50</v>
      </c>
      <c r="H7" s="3">
        <v>53</v>
      </c>
      <c r="I7" s="3">
        <v>0.5</v>
      </c>
      <c r="K7" s="1">
        <v>1</v>
      </c>
      <c r="L7" s="2">
        <f>IFERROR(VLOOKUP($K7,$A$4:$I$14,4,FALSE),"")</f>
        <v>222</v>
      </c>
      <c r="M7" s="2">
        <f>IFERROR(VLOOKUP($K7,$A$4:$I$14,5,FALSE),"")</f>
        <v>99</v>
      </c>
      <c r="N7" s="2">
        <f>IFERROR(VLOOKUP($K7,$A$4:$I$14,6,FALSE),"")</f>
        <v>44</v>
      </c>
      <c r="O7" s="2">
        <f>IFERROR(VLOOKUP($K7,$A$4:$I$14,7,FALSE),"")</f>
        <v>66</v>
      </c>
      <c r="P7" s="2">
        <f>IFERROR(VLOOKUP($K7,$A$4:$I$14,8,FALSE),"")</f>
        <v>33</v>
      </c>
      <c r="Q7" s="2">
        <f>IFERROR(VLOOKUP($K7,$A$4:$I$14,9,FALSE),"")</f>
        <v>55</v>
      </c>
    </row>
    <row r="8" spans="1:17" x14ac:dyDescent="0.3">
      <c r="A8" s="1">
        <f>IFERROR(RANK(B8,$B$4:$B$14,0)+COUNTIF($B$3:B7,B8),"")</f>
        <v>3</v>
      </c>
      <c r="B8" s="1">
        <f t="shared" si="0"/>
        <v>1</v>
      </c>
      <c r="C8" s="2" t="s">
        <v>0</v>
      </c>
      <c r="D8" s="3">
        <v>5</v>
      </c>
      <c r="E8" s="3">
        <v>5</v>
      </c>
      <c r="F8" s="3">
        <v>2</v>
      </c>
      <c r="G8" s="3">
        <v>0</v>
      </c>
      <c r="H8" s="3">
        <v>56</v>
      </c>
      <c r="I8" s="3">
        <v>56</v>
      </c>
      <c r="K8" s="1">
        <v>2</v>
      </c>
      <c r="L8" s="2">
        <f t="shared" ref="L8:L14" si="1">IFERROR(VLOOKUP($K8,$A$4:$I$14,4,FALSE),"")</f>
        <v>245</v>
      </c>
      <c r="M8" s="2">
        <f t="shared" ref="M8:M14" si="2">IFERROR(VLOOKUP($K8,$A$4:$I$14,5,FALSE),"")</f>
        <v>15</v>
      </c>
      <c r="N8" s="2">
        <f t="shared" ref="N8:N14" si="3">IFERROR(VLOOKUP($K8,$A$4:$I$14,6,FALSE),"")</f>
        <v>96</v>
      </c>
      <c r="O8" s="2">
        <f t="shared" ref="O8:O14" si="4">IFERROR(VLOOKUP($K8,$A$4:$I$14,7,FALSE),"")</f>
        <v>69</v>
      </c>
      <c r="P8" s="2">
        <f t="shared" ref="P8:P14" si="5">IFERROR(VLOOKUP($K8,$A$4:$I$14,8,FALSE),"")</f>
        <v>36</v>
      </c>
      <c r="Q8" s="2">
        <f t="shared" ref="Q8:Q14" si="6">IFERROR(VLOOKUP($K8,$A$4:$I$14,9,FALSE),"")</f>
        <v>23</v>
      </c>
    </row>
    <row r="9" spans="1:17" x14ac:dyDescent="0.3">
      <c r="A9" s="1" t="str">
        <f>IFERROR(RANK(B9,$B$4:$B$14,0)+COUNTIF($B$3:B8,B9),"")</f>
        <v/>
      </c>
      <c r="B9" s="1" t="str">
        <f t="shared" si="0"/>
        <v/>
      </c>
      <c r="C9" s="2" t="s">
        <v>2</v>
      </c>
      <c r="D9" s="3">
        <v>8</v>
      </c>
      <c r="E9" s="3">
        <v>7</v>
      </c>
      <c r="F9" s="3">
        <v>2</v>
      </c>
      <c r="G9" s="3">
        <v>2</v>
      </c>
      <c r="H9" s="3">
        <v>88</v>
      </c>
      <c r="I9" s="3">
        <v>9</v>
      </c>
      <c r="K9" s="1">
        <v>3</v>
      </c>
      <c r="L9" s="2">
        <f t="shared" si="1"/>
        <v>5</v>
      </c>
      <c r="M9" s="2">
        <f t="shared" si="2"/>
        <v>5</v>
      </c>
      <c r="N9" s="2">
        <f t="shared" si="3"/>
        <v>2</v>
      </c>
      <c r="O9" s="2">
        <f t="shared" si="4"/>
        <v>0</v>
      </c>
      <c r="P9" s="2">
        <f t="shared" si="5"/>
        <v>56</v>
      </c>
      <c r="Q9" s="2">
        <f t="shared" si="6"/>
        <v>56</v>
      </c>
    </row>
    <row r="10" spans="1:17" x14ac:dyDescent="0.3">
      <c r="A10" s="1" t="str">
        <f>IFERROR(RANK(B10,$B$4:$B$14,0)+COUNTIF($B$3:B9,B10),"")</f>
        <v/>
      </c>
      <c r="B10" s="1" t="str">
        <f t="shared" si="0"/>
        <v/>
      </c>
      <c r="C10" s="2" t="s">
        <v>4</v>
      </c>
      <c r="D10" s="3">
        <v>15</v>
      </c>
      <c r="E10" s="3">
        <v>5</v>
      </c>
      <c r="F10" s="3">
        <v>69</v>
      </c>
      <c r="G10" s="3">
        <v>69</v>
      </c>
      <c r="H10" s="3">
        <v>53</v>
      </c>
      <c r="I10" s="3">
        <v>53</v>
      </c>
      <c r="K10" s="1">
        <v>4</v>
      </c>
      <c r="L10" s="2">
        <f t="shared" si="1"/>
        <v>15</v>
      </c>
      <c r="M10" s="2">
        <f t="shared" si="2"/>
        <v>5</v>
      </c>
      <c r="N10" s="2">
        <f t="shared" si="3"/>
        <v>56</v>
      </c>
      <c r="O10" s="2">
        <f t="shared" si="4"/>
        <v>56</v>
      </c>
      <c r="P10" s="2">
        <f t="shared" si="5"/>
        <v>44</v>
      </c>
      <c r="Q10" s="2">
        <f t="shared" si="6"/>
        <v>44</v>
      </c>
    </row>
    <row r="11" spans="1:17" x14ac:dyDescent="0.3">
      <c r="A11" s="1" t="str">
        <f>IFERROR(RANK(B11,$B$4:$B$14,0)+COUNTIF($B$3:B10,B11),"")</f>
        <v/>
      </c>
      <c r="B11" s="1" t="str">
        <f t="shared" si="0"/>
        <v/>
      </c>
      <c r="C11" s="2" t="s">
        <v>5</v>
      </c>
      <c r="D11" s="3">
        <v>15</v>
      </c>
      <c r="E11" s="3">
        <v>5</v>
      </c>
      <c r="F11" s="3">
        <v>69</v>
      </c>
      <c r="G11" s="3">
        <v>69</v>
      </c>
      <c r="H11" s="3">
        <v>53</v>
      </c>
      <c r="I11" s="3">
        <v>53</v>
      </c>
      <c r="K11" s="1">
        <v>5</v>
      </c>
      <c r="L11" s="2">
        <f t="shared" si="1"/>
        <v>15</v>
      </c>
      <c r="M11" s="2">
        <f t="shared" si="2"/>
        <v>5</v>
      </c>
      <c r="N11" s="2">
        <f t="shared" si="3"/>
        <v>56</v>
      </c>
      <c r="O11" s="2">
        <f t="shared" si="4"/>
        <v>56</v>
      </c>
      <c r="P11" s="2">
        <f t="shared" si="5"/>
        <v>2</v>
      </c>
      <c r="Q11" s="2">
        <f t="shared" si="6"/>
        <v>2</v>
      </c>
    </row>
    <row r="12" spans="1:17" x14ac:dyDescent="0.3">
      <c r="A12" s="1">
        <f>IFERROR(RANK(B12,$B$4:$B$14,0)+COUNTIF($B$3:B11,B12),"")</f>
        <v>4</v>
      </c>
      <c r="B12" s="1">
        <f t="shared" si="0"/>
        <v>1</v>
      </c>
      <c r="C12" s="2" t="s">
        <v>0</v>
      </c>
      <c r="D12" s="3">
        <v>15</v>
      </c>
      <c r="E12" s="3">
        <v>5</v>
      </c>
      <c r="F12" s="3">
        <v>56</v>
      </c>
      <c r="G12" s="3">
        <v>56</v>
      </c>
      <c r="H12" s="3">
        <v>44</v>
      </c>
      <c r="I12" s="3">
        <v>44</v>
      </c>
      <c r="K12" s="1">
        <v>6</v>
      </c>
      <c r="L12" s="2" t="str">
        <f t="shared" si="1"/>
        <v/>
      </c>
      <c r="M12" s="2" t="str">
        <f t="shared" si="2"/>
        <v/>
      </c>
      <c r="N12" s="2" t="str">
        <f t="shared" si="3"/>
        <v/>
      </c>
      <c r="O12" s="2" t="str">
        <f t="shared" si="4"/>
        <v/>
      </c>
      <c r="P12" s="2" t="str">
        <f t="shared" si="5"/>
        <v/>
      </c>
      <c r="Q12" s="2" t="str">
        <f t="shared" si="6"/>
        <v/>
      </c>
    </row>
    <row r="13" spans="1:17" x14ac:dyDescent="0.3">
      <c r="A13" s="1" t="str">
        <f>IFERROR(RANK(B13,$B$4:$B$14,0)+COUNTIF($B$3:B12,B13),"")</f>
        <v/>
      </c>
      <c r="B13" s="1" t="str">
        <f t="shared" si="0"/>
        <v/>
      </c>
      <c r="C13" s="2" t="s">
        <v>6</v>
      </c>
      <c r="D13" s="3">
        <v>15</v>
      </c>
      <c r="E13" s="3">
        <v>5</v>
      </c>
      <c r="F13" s="3">
        <v>56</v>
      </c>
      <c r="G13" s="3">
        <v>56</v>
      </c>
      <c r="H13" s="3">
        <v>44</v>
      </c>
      <c r="I13" s="3">
        <v>44</v>
      </c>
      <c r="K13" s="1">
        <v>7</v>
      </c>
      <c r="L13" s="2" t="str">
        <f t="shared" si="1"/>
        <v/>
      </c>
      <c r="M13" s="2" t="str">
        <f t="shared" si="2"/>
        <v/>
      </c>
      <c r="N13" s="2" t="str">
        <f t="shared" si="3"/>
        <v/>
      </c>
      <c r="O13" s="2" t="str">
        <f t="shared" si="4"/>
        <v/>
      </c>
      <c r="P13" s="2" t="str">
        <f t="shared" si="5"/>
        <v/>
      </c>
      <c r="Q13" s="2" t="str">
        <f t="shared" si="6"/>
        <v/>
      </c>
    </row>
    <row r="14" spans="1:17" x14ac:dyDescent="0.3">
      <c r="A14" s="1">
        <f>IFERROR(RANK(B14,$B$4:$B$14,0)+COUNTIF($B$3:B13,B14),"")</f>
        <v>5</v>
      </c>
      <c r="B14" s="1">
        <f t="shared" si="0"/>
        <v>1</v>
      </c>
      <c r="C14" s="2" t="s">
        <v>0</v>
      </c>
      <c r="D14" s="3">
        <v>15</v>
      </c>
      <c r="E14" s="3">
        <v>5</v>
      </c>
      <c r="F14" s="3">
        <v>56</v>
      </c>
      <c r="G14" s="3">
        <v>56</v>
      </c>
      <c r="H14" s="3">
        <v>2</v>
      </c>
      <c r="I14" s="3">
        <v>2</v>
      </c>
      <c r="K14" s="1">
        <v>8</v>
      </c>
      <c r="L14" s="2" t="str">
        <f t="shared" si="1"/>
        <v/>
      </c>
      <c r="M14" s="2" t="str">
        <f t="shared" si="2"/>
        <v/>
      </c>
      <c r="N14" s="2" t="str">
        <f t="shared" si="3"/>
        <v/>
      </c>
      <c r="O14" s="2" t="str">
        <f t="shared" si="4"/>
        <v/>
      </c>
      <c r="P14" s="2" t="str">
        <f t="shared" si="5"/>
        <v/>
      </c>
      <c r="Q14" s="2" t="str">
        <f t="shared" si="6"/>
        <v/>
      </c>
    </row>
  </sheetData>
  <dataValidations count="1">
    <dataValidation type="list" allowBlank="1" showInputMessage="1" showErrorMessage="1" sqref="K6">
      <formula1>$C$4:$C$14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Naggar</cp:lastModifiedBy>
  <dcterms:created xsi:type="dcterms:W3CDTF">2014-01-08T02:07:44Z</dcterms:created>
  <dcterms:modified xsi:type="dcterms:W3CDTF">2014-01-08T03:06:13Z</dcterms:modified>
</cp:coreProperties>
</file>