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80" windowWidth="15480" windowHeight="11580" activeTab="2"/>
  </bookViews>
  <sheets>
    <sheet name="الادخال" sheetId="2" r:id="rId1"/>
    <sheet name="الاحتساب" sheetId="3" r:id="rId2"/>
    <sheet name="التصفية" sheetId="4" r:id="rId3"/>
  </sheets>
  <externalReferences>
    <externalReference r:id="rId4"/>
    <externalReference r:id="rId5"/>
  </externalReferences>
  <definedNames>
    <definedName name="دخول1">'[1]قاعدة البيانات'!$D$3:$E$10</definedName>
    <definedName name="دخول2">'[1]قاعدة البيانات'!$F$3:$G$10</definedName>
  </definedNames>
  <calcPr calcId="152511"/>
</workbook>
</file>

<file path=xl/calcChain.xml><?xml version="1.0" encoding="utf-8"?>
<calcChain xmlns="http://schemas.openxmlformats.org/spreadsheetml/2006/main">
  <c r="I17" i="4" l="1"/>
  <c r="J17" i="4"/>
  <c r="I18" i="4"/>
  <c r="J18" i="4"/>
  <c r="K18" i="4" s="1"/>
  <c r="G18" i="4" s="1"/>
  <c r="I19" i="4"/>
  <c r="J19" i="4"/>
  <c r="I20" i="4"/>
  <c r="J20" i="4"/>
  <c r="I21" i="4"/>
  <c r="J21" i="4"/>
  <c r="I22" i="4"/>
  <c r="J22" i="4"/>
  <c r="K22" i="4" s="1"/>
  <c r="G22" i="4" s="1"/>
  <c r="I23" i="4"/>
  <c r="J23" i="4"/>
  <c r="I24" i="4"/>
  <c r="J24" i="4"/>
  <c r="I25" i="4"/>
  <c r="J25" i="4"/>
  <c r="I26" i="4"/>
  <c r="J26" i="4"/>
  <c r="K26" i="4" s="1"/>
  <c r="G26" i="4" s="1"/>
  <c r="I27" i="4"/>
  <c r="J27" i="4"/>
  <c r="I28" i="4"/>
  <c r="J28" i="4"/>
  <c r="I29" i="4"/>
  <c r="J29" i="4"/>
  <c r="I30" i="4"/>
  <c r="J30" i="4"/>
  <c r="K30" i="4" s="1"/>
  <c r="G30" i="4" s="1"/>
  <c r="I31" i="4"/>
  <c r="J31" i="4"/>
  <c r="I32" i="4"/>
  <c r="J32" i="4"/>
  <c r="I33" i="4"/>
  <c r="J33" i="4"/>
  <c r="I34" i="4"/>
  <c r="J34" i="4"/>
  <c r="K34" i="4" s="1"/>
  <c r="G34" i="4" s="1"/>
  <c r="I35" i="4"/>
  <c r="J35" i="4"/>
  <c r="I36" i="4"/>
  <c r="J36" i="4"/>
  <c r="I37" i="4"/>
  <c r="J37" i="4"/>
  <c r="I38" i="4"/>
  <c r="J38" i="4"/>
  <c r="K38" i="4" s="1"/>
  <c r="G38" i="4" s="1"/>
  <c r="I39" i="4"/>
  <c r="J39" i="4"/>
  <c r="I40" i="4"/>
  <c r="J40" i="4"/>
  <c r="I41" i="4"/>
  <c r="J41" i="4"/>
  <c r="I42" i="4"/>
  <c r="J42" i="4"/>
  <c r="K42" i="4" s="1"/>
  <c r="G42" i="4" s="1"/>
  <c r="I43" i="4"/>
  <c r="J43" i="4"/>
  <c r="I44" i="4"/>
  <c r="J44" i="4"/>
  <c r="I45" i="4"/>
  <c r="J45" i="4"/>
  <c r="I46" i="4"/>
  <c r="J46" i="4"/>
  <c r="K46" i="4" s="1"/>
  <c r="G46" i="4" s="1"/>
  <c r="I47" i="4"/>
  <c r="J47" i="4"/>
  <c r="I48" i="4"/>
  <c r="J48" i="4"/>
  <c r="I49" i="4"/>
  <c r="J49" i="4"/>
  <c r="I50" i="4"/>
  <c r="J50" i="4"/>
  <c r="K50" i="4" s="1"/>
  <c r="G50" i="4" s="1"/>
  <c r="I51" i="4"/>
  <c r="J51" i="4"/>
  <c r="I52" i="4"/>
  <c r="J52" i="4"/>
  <c r="I53" i="4"/>
  <c r="J53" i="4"/>
  <c r="I54" i="4"/>
  <c r="J54" i="4"/>
  <c r="K54" i="4" s="1"/>
  <c r="G54" i="4" s="1"/>
  <c r="I55" i="4"/>
  <c r="J55" i="4"/>
  <c r="I56" i="4"/>
  <c r="J56" i="4"/>
  <c r="I57" i="4"/>
  <c r="J57" i="4"/>
  <c r="I58" i="4"/>
  <c r="J58" i="4"/>
  <c r="K58" i="4" s="1"/>
  <c r="G58" i="4" s="1"/>
  <c r="I59" i="4"/>
  <c r="J59" i="4"/>
  <c r="I60" i="4"/>
  <c r="J60" i="4"/>
  <c r="I61" i="4"/>
  <c r="J61" i="4"/>
  <c r="I62" i="4"/>
  <c r="J62" i="4"/>
  <c r="K62" i="4" s="1"/>
  <c r="G62" i="4" s="1"/>
  <c r="K17" i="4"/>
  <c r="G17" i="4" s="1"/>
  <c r="K19" i="4"/>
  <c r="H19" i="4" s="1"/>
  <c r="K20" i="4"/>
  <c r="G20" i="4" s="1"/>
  <c r="K21" i="4"/>
  <c r="G21" i="4" s="1"/>
  <c r="K23" i="4"/>
  <c r="G23" i="4" s="1"/>
  <c r="K24" i="4"/>
  <c r="G24" i="4" s="1"/>
  <c r="K25" i="4"/>
  <c r="G25" i="4" s="1"/>
  <c r="K27" i="4"/>
  <c r="H27" i="4" s="1"/>
  <c r="K28" i="4"/>
  <c r="G28" i="4" s="1"/>
  <c r="K29" i="4"/>
  <c r="H29" i="4" s="1"/>
  <c r="K31" i="4"/>
  <c r="G31" i="4" s="1"/>
  <c r="K32" i="4"/>
  <c r="G32" i="4" s="1"/>
  <c r="K33" i="4"/>
  <c r="G33" i="4" s="1"/>
  <c r="K35" i="4"/>
  <c r="G35" i="4" s="1"/>
  <c r="K36" i="4"/>
  <c r="G36" i="4" s="1"/>
  <c r="K37" i="4"/>
  <c r="G37" i="4" s="1"/>
  <c r="K39" i="4"/>
  <c r="G39" i="4" s="1"/>
  <c r="K40" i="4"/>
  <c r="G40" i="4" s="1"/>
  <c r="K41" i="4"/>
  <c r="G41" i="4" s="1"/>
  <c r="K43" i="4"/>
  <c r="G43" i="4" s="1"/>
  <c r="K44" i="4"/>
  <c r="G44" i="4" s="1"/>
  <c r="K45" i="4"/>
  <c r="G45" i="4" s="1"/>
  <c r="K47" i="4"/>
  <c r="G47" i="4" s="1"/>
  <c r="K48" i="4"/>
  <c r="G48" i="4" s="1"/>
  <c r="K49" i="4"/>
  <c r="G49" i="4" s="1"/>
  <c r="K51" i="4"/>
  <c r="G51" i="4" s="1"/>
  <c r="K52" i="4"/>
  <c r="G52" i="4" s="1"/>
  <c r="K53" i="4"/>
  <c r="G53" i="4" s="1"/>
  <c r="K55" i="4"/>
  <c r="G55" i="4" s="1"/>
  <c r="K56" i="4"/>
  <c r="G56" i="4" s="1"/>
  <c r="K57" i="4"/>
  <c r="G57" i="4" s="1"/>
  <c r="K59" i="4"/>
  <c r="G59" i="4" s="1"/>
  <c r="K60" i="4"/>
  <c r="G60" i="4" s="1"/>
  <c r="K61" i="4"/>
  <c r="H61" i="4" s="1"/>
  <c r="K14" i="4"/>
  <c r="G14" i="4" s="1"/>
  <c r="K15" i="4"/>
  <c r="H15" i="4" s="1"/>
  <c r="K16" i="4"/>
  <c r="G16" i="4" s="1"/>
  <c r="K5" i="4"/>
  <c r="G5" i="4" s="1"/>
  <c r="K6" i="4"/>
  <c r="G6" i="4" s="1"/>
  <c r="K7" i="4"/>
  <c r="G7" i="4" s="1"/>
  <c r="K8" i="4"/>
  <c r="G8" i="4" s="1"/>
  <c r="K9" i="4"/>
  <c r="G9" i="4" s="1"/>
  <c r="K10" i="4"/>
  <c r="G10" i="4" s="1"/>
  <c r="K11" i="4"/>
  <c r="G11" i="4" s="1"/>
  <c r="K12" i="4"/>
  <c r="G12" i="4" s="1"/>
  <c r="K13" i="4"/>
  <c r="H13" i="4" s="1"/>
  <c r="I5" i="4"/>
  <c r="J5" i="4"/>
  <c r="I6" i="4"/>
  <c r="J6" i="4"/>
  <c r="I7" i="4"/>
  <c r="J7" i="4"/>
  <c r="I8" i="4"/>
  <c r="J8" i="4"/>
  <c r="I9" i="4"/>
  <c r="J9" i="4"/>
  <c r="I10" i="4"/>
  <c r="J10" i="4"/>
  <c r="I11" i="4"/>
  <c r="J11" i="4"/>
  <c r="I12" i="4"/>
  <c r="J12" i="4"/>
  <c r="I13" i="4"/>
  <c r="J13" i="4"/>
  <c r="I14" i="4"/>
  <c r="J14" i="4"/>
  <c r="I15" i="4"/>
  <c r="J15" i="4"/>
  <c r="I16" i="4"/>
  <c r="J16" i="4"/>
  <c r="K4" i="4"/>
  <c r="G4" i="4" s="1"/>
  <c r="J4" i="4"/>
  <c r="I4" i="4"/>
  <c r="H47" i="4" l="1"/>
  <c r="H39" i="4"/>
  <c r="H33" i="4"/>
  <c r="H57" i="4"/>
  <c r="H25" i="4"/>
  <c r="G61" i="4"/>
  <c r="H51" i="4"/>
  <c r="H45" i="4"/>
  <c r="G19" i="4"/>
  <c r="G13" i="4"/>
  <c r="H6" i="4"/>
  <c r="H55" i="4"/>
  <c r="H49" i="4"/>
  <c r="H35" i="4"/>
  <c r="H31" i="4"/>
  <c r="H23" i="4"/>
  <c r="H17" i="4"/>
  <c r="H9" i="4"/>
  <c r="G29" i="4"/>
  <c r="H41" i="4"/>
  <c r="H37" i="4"/>
  <c r="G27" i="4"/>
  <c r="G15" i="4"/>
  <c r="H62" i="4"/>
  <c r="H60" i="4"/>
  <c r="H58" i="4"/>
  <c r="H56" i="4"/>
  <c r="H54" i="4"/>
  <c r="H52" i="4"/>
  <c r="H50" i="4"/>
  <c r="H48" i="4"/>
  <c r="H46" i="4"/>
  <c r="H44" i="4"/>
  <c r="H42" i="4"/>
  <c r="H40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59" i="4"/>
  <c r="H53" i="4"/>
  <c r="H43" i="4"/>
  <c r="H21" i="4"/>
  <c r="H11" i="4"/>
  <c r="H7" i="4"/>
  <c r="H5" i="4"/>
  <c r="H4" i="4"/>
  <c r="A5" i="2"/>
  <c r="B5" i="4" s="1"/>
  <c r="B5" i="2"/>
  <c r="C5" i="4" s="1"/>
  <c r="A6" i="2"/>
  <c r="B6" i="4" s="1"/>
  <c r="B6" i="2"/>
  <c r="C6" i="4" s="1"/>
  <c r="A7" i="2"/>
  <c r="B7" i="4" s="1"/>
  <c r="B7" i="2"/>
  <c r="C7" i="4" s="1"/>
  <c r="A8" i="2"/>
  <c r="B8" i="4" s="1"/>
  <c r="B8" i="2"/>
  <c r="C8" i="4" s="1"/>
  <c r="A9" i="2"/>
  <c r="B9" i="4" s="1"/>
  <c r="B9" i="2"/>
  <c r="C9" i="4" s="1"/>
  <c r="A10" i="2"/>
  <c r="B10" i="4" s="1"/>
  <c r="B10" i="2"/>
  <c r="C10" i="4" s="1"/>
  <c r="A11" i="2"/>
  <c r="B11" i="4" s="1"/>
  <c r="B11" i="2"/>
  <c r="C11" i="4" s="1"/>
  <c r="A12" i="2"/>
  <c r="B12" i="4" s="1"/>
  <c r="B12" i="2"/>
  <c r="C12" i="4" s="1"/>
  <c r="A13" i="2"/>
  <c r="B13" i="4" s="1"/>
  <c r="B13" i="2"/>
  <c r="C13" i="4" s="1"/>
  <c r="A14" i="2"/>
  <c r="B14" i="4" s="1"/>
  <c r="B14" i="2"/>
  <c r="C14" i="4" s="1"/>
  <c r="A15" i="2"/>
  <c r="B15" i="4" s="1"/>
  <c r="B15" i="2"/>
  <c r="C15" i="4" s="1"/>
  <c r="A16" i="2"/>
  <c r="B16" i="4" s="1"/>
  <c r="B16" i="2"/>
  <c r="C16" i="4" s="1"/>
  <c r="A17" i="2"/>
  <c r="B17" i="4" s="1"/>
  <c r="B17" i="2"/>
  <c r="C17" i="4" s="1"/>
  <c r="A18" i="2"/>
  <c r="B18" i="4" s="1"/>
  <c r="B18" i="2"/>
  <c r="C18" i="4" s="1"/>
  <c r="A19" i="2"/>
  <c r="B19" i="4" s="1"/>
  <c r="B19" i="2"/>
  <c r="C19" i="4" s="1"/>
  <c r="A20" i="2"/>
  <c r="B20" i="4" s="1"/>
  <c r="B20" i="2"/>
  <c r="C20" i="4" s="1"/>
  <c r="A21" i="2"/>
  <c r="B21" i="4" s="1"/>
  <c r="B21" i="2"/>
  <c r="C21" i="4" s="1"/>
  <c r="A22" i="2"/>
  <c r="B22" i="4" s="1"/>
  <c r="B22" i="2"/>
  <c r="C22" i="4" s="1"/>
  <c r="A23" i="2"/>
  <c r="B23" i="4" s="1"/>
  <c r="B23" i="2"/>
  <c r="C23" i="4" s="1"/>
  <c r="A24" i="2"/>
  <c r="B24" i="4" s="1"/>
  <c r="B24" i="2"/>
  <c r="C24" i="4" s="1"/>
  <c r="A25" i="2"/>
  <c r="B25" i="4" s="1"/>
  <c r="B25" i="2"/>
  <c r="C25" i="4" s="1"/>
  <c r="A26" i="2"/>
  <c r="B26" i="4" s="1"/>
  <c r="B26" i="2"/>
  <c r="C26" i="4" s="1"/>
  <c r="A27" i="2"/>
  <c r="B27" i="4" s="1"/>
  <c r="B27" i="2"/>
  <c r="C27" i="4" s="1"/>
  <c r="A28" i="2"/>
  <c r="B28" i="4" s="1"/>
  <c r="B28" i="2"/>
  <c r="C28" i="4" s="1"/>
  <c r="A29" i="2"/>
  <c r="B29" i="4" s="1"/>
  <c r="B29" i="2"/>
  <c r="C29" i="4" s="1"/>
  <c r="A30" i="2"/>
  <c r="B30" i="4" s="1"/>
  <c r="B30" i="2"/>
  <c r="C30" i="4" s="1"/>
  <c r="A31" i="2"/>
  <c r="B31" i="4" s="1"/>
  <c r="B31" i="2"/>
  <c r="C31" i="4" s="1"/>
  <c r="A32" i="2"/>
  <c r="B32" i="4" s="1"/>
  <c r="B32" i="2"/>
  <c r="C32" i="4" s="1"/>
  <c r="A33" i="2"/>
  <c r="B33" i="4" s="1"/>
  <c r="B33" i="2"/>
  <c r="C33" i="4" s="1"/>
  <c r="A34" i="2"/>
  <c r="B34" i="4" s="1"/>
  <c r="B34" i="2"/>
  <c r="C34" i="4" s="1"/>
  <c r="A35" i="2"/>
  <c r="B35" i="4" s="1"/>
  <c r="B35" i="2"/>
  <c r="C35" i="4" s="1"/>
  <c r="A36" i="2"/>
  <c r="B36" i="4" s="1"/>
  <c r="B36" i="2"/>
  <c r="C36" i="4" s="1"/>
  <c r="A37" i="2"/>
  <c r="B37" i="4" s="1"/>
  <c r="B37" i="2"/>
  <c r="C37" i="4" s="1"/>
  <c r="A38" i="2"/>
  <c r="B38" i="4" s="1"/>
  <c r="B38" i="2"/>
  <c r="C38" i="4" s="1"/>
  <c r="A39" i="2"/>
  <c r="B39" i="4" s="1"/>
  <c r="B39" i="2"/>
  <c r="C39" i="4" s="1"/>
  <c r="A40" i="2"/>
  <c r="B40" i="4" s="1"/>
  <c r="B40" i="2"/>
  <c r="C40" i="4" s="1"/>
  <c r="A41" i="2"/>
  <c r="B41" i="4" s="1"/>
  <c r="B41" i="2"/>
  <c r="C41" i="4" s="1"/>
  <c r="A42" i="2"/>
  <c r="B42" i="4" s="1"/>
  <c r="B42" i="2"/>
  <c r="C42" i="4" s="1"/>
  <c r="A43" i="2"/>
  <c r="B43" i="4" s="1"/>
  <c r="B43" i="2"/>
  <c r="C43" i="4" s="1"/>
  <c r="A44" i="2"/>
  <c r="B44" i="4" s="1"/>
  <c r="B44" i="2"/>
  <c r="C44" i="4" s="1"/>
  <c r="A45" i="2"/>
  <c r="B45" i="4" s="1"/>
  <c r="B45" i="2"/>
  <c r="C45" i="4" s="1"/>
  <c r="A46" i="2"/>
  <c r="B46" i="4" s="1"/>
  <c r="B46" i="2"/>
  <c r="C46" i="4" s="1"/>
  <c r="A47" i="2"/>
  <c r="B47" i="4" s="1"/>
  <c r="B47" i="2"/>
  <c r="C47" i="4" s="1"/>
  <c r="A48" i="2"/>
  <c r="B48" i="4" s="1"/>
  <c r="B48" i="2"/>
  <c r="C48" i="4" s="1"/>
  <c r="A49" i="2"/>
  <c r="B49" i="4" s="1"/>
  <c r="B49" i="2"/>
  <c r="C49" i="4" s="1"/>
  <c r="A50" i="2"/>
  <c r="B50" i="4" s="1"/>
  <c r="B50" i="2"/>
  <c r="C50" i="4" s="1"/>
  <c r="A51" i="2"/>
  <c r="B51" i="4" s="1"/>
  <c r="B51" i="2"/>
  <c r="C51" i="4" s="1"/>
  <c r="A52" i="2"/>
  <c r="B52" i="4" s="1"/>
  <c r="B52" i="2"/>
  <c r="C52" i="4" s="1"/>
  <c r="A53" i="2"/>
  <c r="B53" i="4" s="1"/>
  <c r="B53" i="2"/>
  <c r="C53" i="4" s="1"/>
  <c r="A54" i="2"/>
  <c r="B54" i="4" s="1"/>
  <c r="B54" i="2"/>
  <c r="C54" i="4" s="1"/>
  <c r="A55" i="2"/>
  <c r="B55" i="4" s="1"/>
  <c r="B55" i="2"/>
  <c r="C55" i="4" s="1"/>
  <c r="A56" i="2"/>
  <c r="B56" i="4" s="1"/>
  <c r="B56" i="2"/>
  <c r="C56" i="4" s="1"/>
  <c r="A57" i="2"/>
  <c r="B57" i="4" s="1"/>
  <c r="B57" i="2"/>
  <c r="C57" i="4" s="1"/>
  <c r="A58" i="2"/>
  <c r="B58" i="4" s="1"/>
  <c r="B58" i="2"/>
  <c r="C58" i="4" s="1"/>
  <c r="A59" i="2"/>
  <c r="B59" i="4" s="1"/>
  <c r="B59" i="2"/>
  <c r="C59" i="4" s="1"/>
  <c r="A60" i="2"/>
  <c r="B60" i="4" s="1"/>
  <c r="B60" i="2"/>
  <c r="C60" i="4" s="1"/>
  <c r="A61" i="2"/>
  <c r="B61" i="4" s="1"/>
  <c r="B61" i="2"/>
  <c r="C61" i="4" s="1"/>
  <c r="A62" i="2"/>
  <c r="B62" i="4" s="1"/>
  <c r="B62" i="2"/>
  <c r="C62" i="4" s="1"/>
  <c r="A63" i="2"/>
  <c r="B63" i="2"/>
  <c r="A64" i="2"/>
  <c r="B64" i="2"/>
  <c r="B4" i="2"/>
  <c r="C4" i="4" s="1"/>
  <c r="A4" i="2"/>
  <c r="B4" i="4" s="1"/>
  <c r="A3" i="3" l="1"/>
  <c r="A4" i="3"/>
  <c r="A5" i="3"/>
  <c r="A6" i="3"/>
  <c r="A7" i="3"/>
  <c r="A8" i="3"/>
  <c r="A9" i="3"/>
  <c r="A2" i="3"/>
</calcChain>
</file>

<file path=xl/sharedStrings.xml><?xml version="1.0" encoding="utf-8"?>
<sst xmlns="http://schemas.openxmlformats.org/spreadsheetml/2006/main" count="17" uniqueCount="15">
  <si>
    <t>الكود</t>
  </si>
  <si>
    <t>الاسم</t>
  </si>
  <si>
    <t>دخول</t>
  </si>
  <si>
    <t>خروج</t>
  </si>
  <si>
    <t>وقت اضافى</t>
  </si>
  <si>
    <t>اذن ساعتين</t>
  </si>
  <si>
    <t>غياب بإذن</t>
  </si>
  <si>
    <t>غياب بدون إذن</t>
  </si>
  <si>
    <t>مسموح اضافى</t>
  </si>
  <si>
    <t>صافى الساعات</t>
  </si>
  <si>
    <t>الدخول</t>
  </si>
  <si>
    <t>الخروج</t>
  </si>
  <si>
    <t>الوقت المسموح</t>
  </si>
  <si>
    <t>اليوم</t>
  </si>
  <si>
    <t>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</si>
</sst>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-dd\ hh:mm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ggar\AppData\Local\Temp\Rar$DIa0.463\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ggar\AppData\Local\Temp\Rar$DIa0.463\fing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عدة البيانات"/>
    </sheetNames>
    <sheetDataSet>
      <sheetData sheetId="0">
        <row r="3">
          <cell r="A3">
            <v>1</v>
          </cell>
          <cell r="D3">
            <v>0.41666666666666669</v>
          </cell>
          <cell r="E3">
            <v>0.66666666666666663</v>
          </cell>
          <cell r="F3">
            <v>0.66666666666666663</v>
          </cell>
          <cell r="G3">
            <v>0.91666666666666663</v>
          </cell>
        </row>
        <row r="4">
          <cell r="A4">
            <v>2</v>
          </cell>
          <cell r="D4">
            <v>0.41666666666666669</v>
          </cell>
          <cell r="E4">
            <v>0.66666666666666663</v>
          </cell>
          <cell r="F4">
            <v>0.66666666666666663</v>
          </cell>
          <cell r="G4">
            <v>0.91666666666666663</v>
          </cell>
        </row>
        <row r="5">
          <cell r="A5">
            <v>3</v>
          </cell>
          <cell r="D5">
            <v>0.41666666666666669</v>
          </cell>
          <cell r="E5">
            <v>0.66666666666666663</v>
          </cell>
          <cell r="F5">
            <v>0.66666666666666663</v>
          </cell>
          <cell r="G5">
            <v>0.91666666666666663</v>
          </cell>
        </row>
        <row r="6">
          <cell r="A6">
            <v>4</v>
          </cell>
          <cell r="D6">
            <v>0.41666666666666669</v>
          </cell>
          <cell r="E6">
            <v>0.66666666666666663</v>
          </cell>
          <cell r="F6">
            <v>0.66666666666666663</v>
          </cell>
          <cell r="G6">
            <v>0.91666666666666663</v>
          </cell>
        </row>
        <row r="7">
          <cell r="A7">
            <v>5</v>
          </cell>
          <cell r="D7">
            <v>0.41666666666666669</v>
          </cell>
          <cell r="E7">
            <v>0.75</v>
          </cell>
          <cell r="F7">
            <v>0.5</v>
          </cell>
          <cell r="G7">
            <v>0.91666666666666663</v>
          </cell>
        </row>
        <row r="8">
          <cell r="A8">
            <v>6</v>
          </cell>
          <cell r="D8">
            <v>0.52083333333333337</v>
          </cell>
          <cell r="E8">
            <v>0.85416666666666663</v>
          </cell>
          <cell r="F8">
            <v>0.58333333333333337</v>
          </cell>
          <cell r="G8">
            <v>0.91666666666666663</v>
          </cell>
        </row>
        <row r="9">
          <cell r="A9">
            <v>7</v>
          </cell>
          <cell r="D9">
            <v>0.58333333333333337</v>
          </cell>
          <cell r="E9">
            <v>0.91666666666666663</v>
          </cell>
          <cell r="F9">
            <v>0.5</v>
          </cell>
          <cell r="G9">
            <v>0.83333333333333337</v>
          </cell>
        </row>
        <row r="10">
          <cell r="A10">
            <v>8</v>
          </cell>
          <cell r="D10">
            <v>0.41666666666666669</v>
          </cell>
          <cell r="E10">
            <v>0.75</v>
          </cell>
          <cell r="F10">
            <v>0.54166666666666663</v>
          </cell>
          <cell r="G10">
            <v>0.91666666666666663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3">
          <cell r="N13" t="str">
            <v xml:space="preserve">  10-21 16:05</v>
          </cell>
          <cell r="V13" t="str">
            <v>C/In</v>
          </cell>
        </row>
        <row r="16">
          <cell r="N16" t="str">
            <v xml:space="preserve">  10-21 22:12</v>
          </cell>
          <cell r="V16" t="str">
            <v>C/Out</v>
          </cell>
        </row>
        <row r="19">
          <cell r="N19" t="str">
            <v xml:space="preserve">  10-22 15:46</v>
          </cell>
          <cell r="V19" t="str">
            <v>C/In</v>
          </cell>
        </row>
        <row r="23">
          <cell r="N23" t="str">
            <v xml:space="preserve">  10-22 22:21</v>
          </cell>
          <cell r="V23" t="str">
            <v>C/Out</v>
          </cell>
        </row>
        <row r="25">
          <cell r="N25" t="str">
            <v xml:space="preserve">  10-23 11:27</v>
          </cell>
          <cell r="V25" t="str">
            <v>C/In</v>
          </cell>
        </row>
        <row r="26">
          <cell r="N26" t="str">
            <v xml:space="preserve">  10-23 17:54</v>
          </cell>
          <cell r="V26" t="str">
            <v>C/Out</v>
          </cell>
        </row>
        <row r="27">
          <cell r="N27" t="str">
            <v xml:space="preserve">  10-24 22:00</v>
          </cell>
          <cell r="V27" t="str">
            <v>C/Out</v>
          </cell>
        </row>
        <row r="28">
          <cell r="N28" t="str">
            <v xml:space="preserve">  10-26 09:57</v>
          </cell>
          <cell r="V28" t="str">
            <v>C/In</v>
          </cell>
        </row>
        <row r="29">
          <cell r="N29" t="str">
            <v xml:space="preserve">  10-26 16:31</v>
          </cell>
          <cell r="V29" t="str">
            <v>C/Out</v>
          </cell>
        </row>
        <row r="30">
          <cell r="N30" t="str">
            <v xml:space="preserve">  10-27 16:15</v>
          </cell>
          <cell r="V30" t="str">
            <v>C/Out</v>
          </cell>
        </row>
        <row r="31">
          <cell r="N31" t="str">
            <v xml:space="preserve">  10-28 15:57</v>
          </cell>
          <cell r="V31" t="str">
            <v>C/In</v>
          </cell>
        </row>
        <row r="32">
          <cell r="N32" t="str">
            <v xml:space="preserve">  10-28 22:16</v>
          </cell>
          <cell r="V32" t="str">
            <v>C/Out</v>
          </cell>
        </row>
        <row r="33">
          <cell r="N33" t="str">
            <v xml:space="preserve">  10-29 15:52</v>
          </cell>
          <cell r="V33" t="str">
            <v>C/In</v>
          </cell>
        </row>
        <row r="34">
          <cell r="N34" t="str">
            <v xml:space="preserve">  10-29 22:17</v>
          </cell>
          <cell r="V34" t="str">
            <v>C/Out</v>
          </cell>
        </row>
        <row r="35">
          <cell r="N35" t="str">
            <v xml:space="preserve">  10-30 09:57</v>
          </cell>
          <cell r="V35" t="str">
            <v>C/In</v>
          </cell>
        </row>
        <row r="36">
          <cell r="N36" t="str">
            <v xml:space="preserve">  10-30 16:49</v>
          </cell>
          <cell r="V36" t="str">
            <v>C/Out</v>
          </cell>
        </row>
        <row r="37">
          <cell r="N37" t="str">
            <v xml:space="preserve">  10-31 15:54</v>
          </cell>
          <cell r="V37" t="str">
            <v>C/In</v>
          </cell>
        </row>
        <row r="38">
          <cell r="N38" t="str">
            <v xml:space="preserve">  10-31 22:14</v>
          </cell>
          <cell r="V38" t="str">
            <v>C/Out</v>
          </cell>
        </row>
        <row r="39">
          <cell r="N39" t="str">
            <v xml:space="preserve">  11-02 09:59</v>
          </cell>
          <cell r="V39" t="str">
            <v>C/In</v>
          </cell>
        </row>
        <row r="40">
          <cell r="N40" t="str">
            <v xml:space="preserve">  11-02 17:46</v>
          </cell>
          <cell r="V40" t="str">
            <v>C/Out</v>
          </cell>
        </row>
        <row r="41">
          <cell r="N41" t="str">
            <v xml:space="preserve">  11-03 16:19</v>
          </cell>
          <cell r="V41" t="str">
            <v>C/Out</v>
          </cell>
        </row>
        <row r="42">
          <cell r="N42" t="str">
            <v xml:space="preserve">  11-04 15:55</v>
          </cell>
          <cell r="V42" t="str">
            <v>C/In</v>
          </cell>
        </row>
        <row r="43">
          <cell r="N43" t="str">
            <v xml:space="preserve">  11-04 22:07</v>
          </cell>
          <cell r="V43" t="str">
            <v>C/Out</v>
          </cell>
        </row>
        <row r="44">
          <cell r="N44" t="str">
            <v xml:space="preserve">  11-05 15:55</v>
          </cell>
          <cell r="V44" t="str">
            <v>C/In</v>
          </cell>
        </row>
        <row r="45">
          <cell r="N45" t="str">
            <v xml:space="preserve">  11-05 22:13</v>
          </cell>
          <cell r="V45" t="str">
            <v>C/Out</v>
          </cell>
        </row>
        <row r="46">
          <cell r="N46" t="str">
            <v xml:space="preserve">  11-06 10:03</v>
          </cell>
          <cell r="V46" t="str">
            <v>C/In</v>
          </cell>
        </row>
        <row r="47">
          <cell r="N47" t="str">
            <v xml:space="preserve">  11-06 17:03</v>
          </cell>
          <cell r="V47" t="str">
            <v>C/Out</v>
          </cell>
        </row>
        <row r="48">
          <cell r="N48" t="str">
            <v xml:space="preserve">  11-07 16:02</v>
          </cell>
          <cell r="V48" t="str">
            <v>C/In</v>
          </cell>
        </row>
        <row r="49">
          <cell r="N49" t="str">
            <v xml:space="preserve">  11-07 22:04</v>
          </cell>
          <cell r="V49" t="str">
            <v>C/Out</v>
          </cell>
        </row>
        <row r="50">
          <cell r="N50" t="str">
            <v xml:space="preserve">  11-09 10:00</v>
          </cell>
          <cell r="V50" t="str">
            <v>C/In</v>
          </cell>
        </row>
        <row r="51">
          <cell r="N51" t="str">
            <v xml:space="preserve">  11-09 16:14</v>
          </cell>
          <cell r="V51" t="str">
            <v>C/Out</v>
          </cell>
        </row>
        <row r="52">
          <cell r="N52" t="str">
            <v xml:space="preserve">  11-10 16:21</v>
          </cell>
          <cell r="V52" t="str">
            <v>C/Out</v>
          </cell>
        </row>
        <row r="53">
          <cell r="N53" t="str">
            <v xml:space="preserve">  11-11 15:58</v>
          </cell>
          <cell r="V53" t="str">
            <v>C/In</v>
          </cell>
        </row>
        <row r="54">
          <cell r="N54" t="str">
            <v xml:space="preserve">  11-11 22:19</v>
          </cell>
          <cell r="V54" t="str">
            <v>C/Out</v>
          </cell>
        </row>
        <row r="55">
          <cell r="N55" t="str">
            <v xml:space="preserve">  11-12 17:51</v>
          </cell>
          <cell r="V55" t="str">
            <v>C/In</v>
          </cell>
        </row>
        <row r="56">
          <cell r="N56" t="str">
            <v xml:space="preserve">  11-12 22:04</v>
          </cell>
          <cell r="V56" t="str">
            <v>C/Out</v>
          </cell>
        </row>
        <row r="57">
          <cell r="N57" t="str">
            <v xml:space="preserve">  11-13 16:37</v>
          </cell>
          <cell r="V57" t="str">
            <v>C/Out</v>
          </cell>
        </row>
        <row r="58">
          <cell r="N58" t="str">
            <v xml:space="preserve">  11-14 15:50</v>
          </cell>
          <cell r="V58" t="str">
            <v>C/In</v>
          </cell>
        </row>
        <row r="59">
          <cell r="N59" t="str">
            <v xml:space="preserve">  11-14 22:08</v>
          </cell>
          <cell r="V59" t="str">
            <v>C/Out</v>
          </cell>
        </row>
        <row r="60">
          <cell r="N60" t="str">
            <v xml:space="preserve">  11-16 15:26</v>
          </cell>
          <cell r="V60" t="str">
            <v>C/Out</v>
          </cell>
        </row>
        <row r="61">
          <cell r="N61" t="str">
            <v xml:space="preserve">  11-16 22:07</v>
          </cell>
          <cell r="V61" t="str">
            <v>C/Out</v>
          </cell>
        </row>
        <row r="62">
          <cell r="N62" t="str">
            <v xml:space="preserve">  11-17 10:04</v>
          </cell>
          <cell r="V62" t="str">
            <v>C/In</v>
          </cell>
        </row>
        <row r="63">
          <cell r="N63" t="str">
            <v xml:space="preserve">  11-17 16:28</v>
          </cell>
          <cell r="V63" t="str">
            <v>C/Out</v>
          </cell>
        </row>
        <row r="64">
          <cell r="N64" t="str">
            <v xml:space="preserve">  11-18 22:11</v>
          </cell>
          <cell r="V64" t="str">
            <v>C/Out</v>
          </cell>
        </row>
        <row r="65">
          <cell r="N65" t="str">
            <v xml:space="preserve">  11-19 16:07</v>
          </cell>
          <cell r="V65" t="str">
            <v>C/In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4"/>
  <sheetViews>
    <sheetView rightToLeft="1" zoomScaleNormal="100" workbookViewId="0">
      <selection activeCell="E15" sqref="E15"/>
    </sheetView>
  </sheetViews>
  <sheetFormatPr defaultRowHeight="14.25" x14ac:dyDescent="0.2"/>
  <cols>
    <col min="1" max="1" width="9" style="1"/>
    <col min="2" max="2" width="17.875" customWidth="1"/>
    <col min="5" max="5" width="13.125" bestFit="1" customWidth="1"/>
  </cols>
  <sheetData>
    <row r="2" spans="1:2" x14ac:dyDescent="0.2">
      <c r="A2" s="2" t="s">
        <v>0</v>
      </c>
      <c r="B2" s="2">
        <v>1</v>
      </c>
    </row>
    <row r="4" spans="1:2" x14ac:dyDescent="0.2">
      <c r="A4" s="1" t="str">
        <f>[2]Sheet1!$V13</f>
        <v>C/In</v>
      </c>
      <c r="B4" t="str">
        <f>[2]Sheet1!N13</f>
        <v xml:space="preserve">  10-21 16:05</v>
      </c>
    </row>
    <row r="5" spans="1:2" x14ac:dyDescent="0.2">
      <c r="A5" s="1">
        <f>[2]Sheet1!$V14</f>
        <v>0</v>
      </c>
      <c r="B5">
        <f>[2]Sheet1!N14</f>
        <v>0</v>
      </c>
    </row>
    <row r="6" spans="1:2" x14ac:dyDescent="0.2">
      <c r="A6" s="1">
        <f>[2]Sheet1!$V15</f>
        <v>0</v>
      </c>
      <c r="B6">
        <f>[2]Sheet1!N15</f>
        <v>0</v>
      </c>
    </row>
    <row r="7" spans="1:2" x14ac:dyDescent="0.2">
      <c r="A7" s="1" t="str">
        <f>[2]Sheet1!$V16</f>
        <v>C/Out</v>
      </c>
      <c r="B7" t="str">
        <f>[2]Sheet1!N16</f>
        <v xml:space="preserve">  10-21 22:12</v>
      </c>
    </row>
    <row r="8" spans="1:2" x14ac:dyDescent="0.2">
      <c r="A8" s="1">
        <f>[2]Sheet1!$V17</f>
        <v>0</v>
      </c>
      <c r="B8">
        <f>[2]Sheet1!N17</f>
        <v>0</v>
      </c>
    </row>
    <row r="9" spans="1:2" x14ac:dyDescent="0.2">
      <c r="A9" s="1">
        <f>[2]Sheet1!$V18</f>
        <v>0</v>
      </c>
      <c r="B9">
        <f>[2]Sheet1!N18</f>
        <v>0</v>
      </c>
    </row>
    <row r="10" spans="1:2" x14ac:dyDescent="0.2">
      <c r="A10" s="1" t="str">
        <f>[2]Sheet1!$V19</f>
        <v>C/In</v>
      </c>
      <c r="B10" t="str">
        <f>[2]Sheet1!N19</f>
        <v xml:space="preserve">  10-22 15:46</v>
      </c>
    </row>
    <row r="11" spans="1:2" x14ac:dyDescent="0.2">
      <c r="A11" s="1">
        <f>[2]Sheet1!$V20</f>
        <v>0</v>
      </c>
      <c r="B11">
        <f>[2]Sheet1!N20</f>
        <v>0</v>
      </c>
    </row>
    <row r="12" spans="1:2" x14ac:dyDescent="0.2">
      <c r="A12" s="1">
        <f>[2]Sheet1!$V21</f>
        <v>0</v>
      </c>
      <c r="B12">
        <f>[2]Sheet1!N21</f>
        <v>0</v>
      </c>
    </row>
    <row r="13" spans="1:2" x14ac:dyDescent="0.2">
      <c r="A13" s="1">
        <f>[2]Sheet1!$V22</f>
        <v>0</v>
      </c>
      <c r="B13">
        <f>[2]Sheet1!N22</f>
        <v>0</v>
      </c>
    </row>
    <row r="14" spans="1:2" x14ac:dyDescent="0.2">
      <c r="A14" s="1" t="str">
        <f>[2]Sheet1!$V23</f>
        <v>C/Out</v>
      </c>
      <c r="B14" t="str">
        <f>[2]Sheet1!N23</f>
        <v xml:space="preserve">  10-22 22:21</v>
      </c>
    </row>
    <row r="15" spans="1:2" x14ac:dyDescent="0.2">
      <c r="A15" s="1">
        <f>[2]Sheet1!$V24</f>
        <v>0</v>
      </c>
      <c r="B15">
        <f>[2]Sheet1!N24</f>
        <v>0</v>
      </c>
    </row>
    <row r="16" spans="1:2" x14ac:dyDescent="0.2">
      <c r="A16" s="1" t="str">
        <f>[2]Sheet1!$V25</f>
        <v>C/In</v>
      </c>
      <c r="B16" t="str">
        <f>[2]Sheet1!N25</f>
        <v xml:space="preserve">  10-23 11:27</v>
      </c>
    </row>
    <row r="17" spans="1:2" x14ac:dyDescent="0.2">
      <c r="A17" s="1" t="str">
        <f>[2]Sheet1!$V26</f>
        <v>C/Out</v>
      </c>
      <c r="B17" t="str">
        <f>[2]Sheet1!N26</f>
        <v xml:space="preserve">  10-23 17:54</v>
      </c>
    </row>
    <row r="18" spans="1:2" x14ac:dyDescent="0.2">
      <c r="A18" s="1" t="str">
        <f>[2]Sheet1!$V27</f>
        <v>C/Out</v>
      </c>
      <c r="B18" t="str">
        <f>[2]Sheet1!N27</f>
        <v xml:space="preserve">  10-24 22:00</v>
      </c>
    </row>
    <row r="19" spans="1:2" x14ac:dyDescent="0.2">
      <c r="A19" s="1" t="str">
        <f>[2]Sheet1!$V28</f>
        <v>C/In</v>
      </c>
      <c r="B19" t="str">
        <f>[2]Sheet1!N28</f>
        <v xml:space="preserve">  10-26 09:57</v>
      </c>
    </row>
    <row r="20" spans="1:2" x14ac:dyDescent="0.2">
      <c r="A20" s="1" t="str">
        <f>[2]Sheet1!$V29</f>
        <v>C/Out</v>
      </c>
      <c r="B20" t="str">
        <f>[2]Sheet1!N29</f>
        <v xml:space="preserve">  10-26 16:31</v>
      </c>
    </row>
    <row r="21" spans="1:2" x14ac:dyDescent="0.2">
      <c r="A21" s="1" t="str">
        <f>[2]Sheet1!$V30</f>
        <v>C/Out</v>
      </c>
      <c r="B21" t="str">
        <f>[2]Sheet1!N30</f>
        <v xml:space="preserve">  10-27 16:15</v>
      </c>
    </row>
    <row r="22" spans="1:2" x14ac:dyDescent="0.2">
      <c r="A22" s="1" t="str">
        <f>[2]Sheet1!$V31</f>
        <v>C/In</v>
      </c>
      <c r="B22" t="str">
        <f>[2]Sheet1!N31</f>
        <v xml:space="preserve">  10-28 15:57</v>
      </c>
    </row>
    <row r="23" spans="1:2" x14ac:dyDescent="0.2">
      <c r="A23" s="1" t="str">
        <f>[2]Sheet1!$V32</f>
        <v>C/Out</v>
      </c>
      <c r="B23" t="str">
        <f>[2]Sheet1!N32</f>
        <v xml:space="preserve">  10-28 22:16</v>
      </c>
    </row>
    <row r="24" spans="1:2" x14ac:dyDescent="0.2">
      <c r="A24" s="1" t="str">
        <f>[2]Sheet1!$V33</f>
        <v>C/In</v>
      </c>
      <c r="B24" t="str">
        <f>[2]Sheet1!N33</f>
        <v xml:space="preserve">  10-29 15:52</v>
      </c>
    </row>
    <row r="25" spans="1:2" x14ac:dyDescent="0.2">
      <c r="A25" s="1" t="str">
        <f>[2]Sheet1!$V34</f>
        <v>C/Out</v>
      </c>
      <c r="B25" t="str">
        <f>[2]Sheet1!N34</f>
        <v xml:space="preserve">  10-29 22:17</v>
      </c>
    </row>
    <row r="26" spans="1:2" x14ac:dyDescent="0.2">
      <c r="A26" s="1" t="str">
        <f>[2]Sheet1!$V35</f>
        <v>C/In</v>
      </c>
      <c r="B26" t="str">
        <f>[2]Sheet1!N35</f>
        <v xml:space="preserve">  10-30 09:57</v>
      </c>
    </row>
    <row r="27" spans="1:2" x14ac:dyDescent="0.2">
      <c r="A27" s="1" t="str">
        <f>[2]Sheet1!$V36</f>
        <v>C/Out</v>
      </c>
      <c r="B27" t="str">
        <f>[2]Sheet1!N36</f>
        <v xml:space="preserve">  10-30 16:49</v>
      </c>
    </row>
    <row r="28" spans="1:2" x14ac:dyDescent="0.2">
      <c r="A28" s="1" t="str">
        <f>[2]Sheet1!$V37</f>
        <v>C/In</v>
      </c>
      <c r="B28" t="str">
        <f>[2]Sheet1!N37</f>
        <v xml:space="preserve">  10-31 15:54</v>
      </c>
    </row>
    <row r="29" spans="1:2" x14ac:dyDescent="0.2">
      <c r="A29" s="1" t="str">
        <f>[2]Sheet1!$V38</f>
        <v>C/Out</v>
      </c>
      <c r="B29" t="str">
        <f>[2]Sheet1!N38</f>
        <v xml:space="preserve">  10-31 22:14</v>
      </c>
    </row>
    <row r="30" spans="1:2" x14ac:dyDescent="0.2">
      <c r="A30" s="1" t="str">
        <f>[2]Sheet1!$V39</f>
        <v>C/In</v>
      </c>
      <c r="B30" t="str">
        <f>[2]Sheet1!N39</f>
        <v xml:space="preserve">  11-02 09:59</v>
      </c>
    </row>
    <row r="31" spans="1:2" x14ac:dyDescent="0.2">
      <c r="A31" s="1" t="str">
        <f>[2]Sheet1!$V40</f>
        <v>C/Out</v>
      </c>
      <c r="B31" t="str">
        <f>[2]Sheet1!N40</f>
        <v xml:space="preserve">  11-02 17:46</v>
      </c>
    </row>
    <row r="32" spans="1:2" x14ac:dyDescent="0.2">
      <c r="A32" s="1" t="str">
        <f>[2]Sheet1!$V41</f>
        <v>C/Out</v>
      </c>
      <c r="B32" t="str">
        <f>[2]Sheet1!N41</f>
        <v xml:space="preserve">  11-03 16:19</v>
      </c>
    </row>
    <row r="33" spans="1:2" x14ac:dyDescent="0.2">
      <c r="A33" s="1" t="str">
        <f>[2]Sheet1!$V42</f>
        <v>C/In</v>
      </c>
      <c r="B33" t="str">
        <f>[2]Sheet1!N42</f>
        <v xml:space="preserve">  11-04 15:55</v>
      </c>
    </row>
    <row r="34" spans="1:2" x14ac:dyDescent="0.2">
      <c r="A34" s="1" t="str">
        <f>[2]Sheet1!$V43</f>
        <v>C/Out</v>
      </c>
      <c r="B34" t="str">
        <f>[2]Sheet1!N43</f>
        <v xml:space="preserve">  11-04 22:07</v>
      </c>
    </row>
    <row r="35" spans="1:2" x14ac:dyDescent="0.2">
      <c r="A35" s="1" t="str">
        <f>[2]Sheet1!$V44</f>
        <v>C/In</v>
      </c>
      <c r="B35" t="str">
        <f>[2]Sheet1!N44</f>
        <v xml:space="preserve">  11-05 15:55</v>
      </c>
    </row>
    <row r="36" spans="1:2" x14ac:dyDescent="0.2">
      <c r="A36" s="1" t="str">
        <f>[2]Sheet1!$V45</f>
        <v>C/Out</v>
      </c>
      <c r="B36" t="str">
        <f>[2]Sheet1!N45</f>
        <v xml:space="preserve">  11-05 22:13</v>
      </c>
    </row>
    <row r="37" spans="1:2" x14ac:dyDescent="0.2">
      <c r="A37" s="1" t="str">
        <f>[2]Sheet1!$V46</f>
        <v>C/In</v>
      </c>
      <c r="B37" t="str">
        <f>[2]Sheet1!N46</f>
        <v xml:space="preserve">  11-06 10:03</v>
      </c>
    </row>
    <row r="38" spans="1:2" x14ac:dyDescent="0.2">
      <c r="A38" s="1" t="str">
        <f>[2]Sheet1!$V47</f>
        <v>C/Out</v>
      </c>
      <c r="B38" t="str">
        <f>[2]Sheet1!N47</f>
        <v xml:space="preserve">  11-06 17:03</v>
      </c>
    </row>
    <row r="39" spans="1:2" x14ac:dyDescent="0.2">
      <c r="A39" s="1" t="str">
        <f>[2]Sheet1!$V48</f>
        <v>C/In</v>
      </c>
      <c r="B39" t="str">
        <f>[2]Sheet1!N48</f>
        <v xml:space="preserve">  11-07 16:02</v>
      </c>
    </row>
    <row r="40" spans="1:2" x14ac:dyDescent="0.2">
      <c r="A40" s="1" t="str">
        <f>[2]Sheet1!$V49</f>
        <v>C/Out</v>
      </c>
      <c r="B40" t="str">
        <f>[2]Sheet1!N49</f>
        <v xml:space="preserve">  11-07 22:04</v>
      </c>
    </row>
    <row r="41" spans="1:2" x14ac:dyDescent="0.2">
      <c r="A41" s="1" t="str">
        <f>[2]Sheet1!$V50</f>
        <v>C/In</v>
      </c>
      <c r="B41" t="str">
        <f>[2]Sheet1!N50</f>
        <v xml:space="preserve">  11-09 10:00</v>
      </c>
    </row>
    <row r="42" spans="1:2" x14ac:dyDescent="0.2">
      <c r="A42" s="1" t="str">
        <f>[2]Sheet1!$V51</f>
        <v>C/Out</v>
      </c>
      <c r="B42" t="str">
        <f>[2]Sheet1!N51</f>
        <v xml:space="preserve">  11-09 16:14</v>
      </c>
    </row>
    <row r="43" spans="1:2" x14ac:dyDescent="0.2">
      <c r="A43" s="1" t="str">
        <f>[2]Sheet1!$V52</f>
        <v>C/Out</v>
      </c>
      <c r="B43" t="str">
        <f>[2]Sheet1!N52</f>
        <v xml:space="preserve">  11-10 16:21</v>
      </c>
    </row>
    <row r="44" spans="1:2" x14ac:dyDescent="0.2">
      <c r="A44" s="1" t="str">
        <f>[2]Sheet1!$V53</f>
        <v>C/In</v>
      </c>
      <c r="B44" t="str">
        <f>[2]Sheet1!N53</f>
        <v xml:space="preserve">  11-11 15:58</v>
      </c>
    </row>
    <row r="45" spans="1:2" x14ac:dyDescent="0.2">
      <c r="A45" s="1" t="str">
        <f>[2]Sheet1!$V54</f>
        <v>C/Out</v>
      </c>
      <c r="B45" t="str">
        <f>[2]Sheet1!N54</f>
        <v xml:space="preserve">  11-11 22:19</v>
      </c>
    </row>
    <row r="46" spans="1:2" x14ac:dyDescent="0.2">
      <c r="A46" s="1" t="str">
        <f>[2]Sheet1!$V55</f>
        <v>C/In</v>
      </c>
      <c r="B46" t="str">
        <f>[2]Sheet1!N55</f>
        <v xml:space="preserve">  11-12 17:51</v>
      </c>
    </row>
    <row r="47" spans="1:2" x14ac:dyDescent="0.2">
      <c r="A47" s="1" t="str">
        <f>[2]Sheet1!$V56</f>
        <v>C/Out</v>
      </c>
      <c r="B47" t="str">
        <f>[2]Sheet1!N56</f>
        <v xml:space="preserve">  11-12 22:04</v>
      </c>
    </row>
    <row r="48" spans="1:2" x14ac:dyDescent="0.2">
      <c r="A48" s="1" t="str">
        <f>[2]Sheet1!$V57</f>
        <v>C/Out</v>
      </c>
      <c r="B48" t="str">
        <f>[2]Sheet1!N57</f>
        <v xml:space="preserve">  11-13 16:37</v>
      </c>
    </row>
    <row r="49" spans="1:2" x14ac:dyDescent="0.2">
      <c r="A49" s="1" t="str">
        <f>[2]Sheet1!$V58</f>
        <v>C/In</v>
      </c>
      <c r="B49" t="str">
        <f>[2]Sheet1!N58</f>
        <v xml:space="preserve">  11-14 15:50</v>
      </c>
    </row>
    <row r="50" spans="1:2" x14ac:dyDescent="0.2">
      <c r="A50" s="1" t="str">
        <f>[2]Sheet1!$V59</f>
        <v>C/Out</v>
      </c>
      <c r="B50" t="str">
        <f>[2]Sheet1!N59</f>
        <v xml:space="preserve">  11-14 22:08</v>
      </c>
    </row>
    <row r="51" spans="1:2" x14ac:dyDescent="0.2">
      <c r="A51" s="1" t="str">
        <f>[2]Sheet1!$V60</f>
        <v>C/Out</v>
      </c>
      <c r="B51" t="str">
        <f>[2]Sheet1!N60</f>
        <v xml:space="preserve">  11-16 15:26</v>
      </c>
    </row>
    <row r="52" spans="1:2" x14ac:dyDescent="0.2">
      <c r="A52" s="1" t="str">
        <f>[2]Sheet1!$V61</f>
        <v>C/Out</v>
      </c>
      <c r="B52" t="str">
        <f>[2]Sheet1!N61</f>
        <v xml:space="preserve">  11-16 22:07</v>
      </c>
    </row>
    <row r="53" spans="1:2" x14ac:dyDescent="0.2">
      <c r="A53" s="1" t="str">
        <f>[2]Sheet1!$V62</f>
        <v>C/In</v>
      </c>
      <c r="B53" t="str">
        <f>[2]Sheet1!N62</f>
        <v xml:space="preserve">  11-17 10:04</v>
      </c>
    </row>
    <row r="54" spans="1:2" x14ac:dyDescent="0.2">
      <c r="A54" s="1" t="str">
        <f>[2]Sheet1!$V63</f>
        <v>C/Out</v>
      </c>
      <c r="B54" t="str">
        <f>[2]Sheet1!N63</f>
        <v xml:space="preserve">  11-17 16:28</v>
      </c>
    </row>
    <row r="55" spans="1:2" x14ac:dyDescent="0.2">
      <c r="A55" s="1" t="str">
        <f>[2]Sheet1!$V64</f>
        <v>C/Out</v>
      </c>
      <c r="B55" t="str">
        <f>[2]Sheet1!N64</f>
        <v xml:space="preserve">  11-18 22:11</v>
      </c>
    </row>
    <row r="56" spans="1:2" x14ac:dyDescent="0.2">
      <c r="A56" s="1" t="str">
        <f>[2]Sheet1!$V65</f>
        <v>C/In</v>
      </c>
      <c r="B56" t="str">
        <f>[2]Sheet1!N65</f>
        <v xml:space="preserve">  11-19 16:07</v>
      </c>
    </row>
    <row r="57" spans="1:2" x14ac:dyDescent="0.2">
      <c r="A57" s="1">
        <f>[2]Sheet1!$V66</f>
        <v>0</v>
      </c>
      <c r="B57">
        <f>[2]Sheet1!N66</f>
        <v>0</v>
      </c>
    </row>
    <row r="58" spans="1:2" x14ac:dyDescent="0.2">
      <c r="A58" s="1">
        <f>[2]Sheet1!$V67</f>
        <v>0</v>
      </c>
      <c r="B58">
        <f>[2]Sheet1!N67</f>
        <v>0</v>
      </c>
    </row>
    <row r="59" spans="1:2" x14ac:dyDescent="0.2">
      <c r="A59" s="1">
        <f>[2]Sheet1!$V68</f>
        <v>0</v>
      </c>
      <c r="B59">
        <f>[2]Sheet1!N68</f>
        <v>0</v>
      </c>
    </row>
    <row r="60" spans="1:2" x14ac:dyDescent="0.2">
      <c r="A60" s="1">
        <f>[2]Sheet1!$V69</f>
        <v>0</v>
      </c>
      <c r="B60">
        <f>[2]Sheet1!N69</f>
        <v>0</v>
      </c>
    </row>
    <row r="61" spans="1:2" x14ac:dyDescent="0.2">
      <c r="A61" s="1">
        <f>[2]Sheet1!$V70</f>
        <v>0</v>
      </c>
      <c r="B61">
        <f>[2]Sheet1!N70</f>
        <v>0</v>
      </c>
    </row>
    <row r="62" spans="1:2" x14ac:dyDescent="0.2">
      <c r="A62" s="1">
        <f>[2]Sheet1!$V71</f>
        <v>0</v>
      </c>
      <c r="B62">
        <f>[2]Sheet1!N71</f>
        <v>0</v>
      </c>
    </row>
    <row r="63" spans="1:2" x14ac:dyDescent="0.2">
      <c r="A63" s="1">
        <f>[2]Sheet1!$V72</f>
        <v>0</v>
      </c>
      <c r="B63">
        <f>[2]Sheet1!N72</f>
        <v>0</v>
      </c>
    </row>
    <row r="64" spans="1:2" x14ac:dyDescent="0.2">
      <c r="A64" s="1">
        <f>[2]Sheet1!$V73</f>
        <v>0</v>
      </c>
      <c r="B64">
        <f>[2]Sheet1!N73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workbookViewId="0">
      <selection activeCell="B2" sqref="B2"/>
    </sheetView>
  </sheetViews>
  <sheetFormatPr defaultRowHeight="14.25" x14ac:dyDescent="0.2"/>
  <cols>
    <col min="2" max="2" width="10.875" bestFit="1" customWidth="1"/>
    <col min="8" max="8" width="10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f>'[1]قاعدة البيانات'!A3</f>
        <v>1</v>
      </c>
    </row>
    <row r="3" spans="1:10" x14ac:dyDescent="0.2">
      <c r="A3">
        <f>'[1]قاعدة البيانات'!A4</f>
        <v>2</v>
      </c>
    </row>
    <row r="4" spans="1:10" x14ac:dyDescent="0.2">
      <c r="A4">
        <f>'[1]قاعدة البيانات'!A5</f>
        <v>3</v>
      </c>
    </row>
    <row r="5" spans="1:10" x14ac:dyDescent="0.2">
      <c r="A5">
        <f>'[1]قاعدة البيانات'!A6</f>
        <v>4</v>
      </c>
    </row>
    <row r="6" spans="1:10" x14ac:dyDescent="0.2">
      <c r="A6">
        <f>'[1]قاعدة البيانات'!A7</f>
        <v>5</v>
      </c>
    </row>
    <row r="7" spans="1:10" x14ac:dyDescent="0.2">
      <c r="A7">
        <f>'[1]قاعدة البيانات'!A8</f>
        <v>6</v>
      </c>
    </row>
    <row r="8" spans="1:10" x14ac:dyDescent="0.2">
      <c r="A8">
        <f>'[1]قاعدة البيانات'!A9</f>
        <v>7</v>
      </c>
    </row>
    <row r="9" spans="1:10" x14ac:dyDescent="0.2">
      <c r="A9">
        <f>'[1]قاعدة البيانات'!A10</f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2"/>
  <sheetViews>
    <sheetView rightToLeft="1" tabSelected="1" workbookViewId="0">
      <selection activeCell="J4" sqref="J4"/>
    </sheetView>
  </sheetViews>
  <sheetFormatPr defaultRowHeight="14.25" x14ac:dyDescent="0.2"/>
  <cols>
    <col min="1" max="2" width="9" style="1"/>
    <col min="3" max="3" width="11.5" style="1" bestFit="1" customWidth="1"/>
    <col min="4" max="5" width="9" style="1"/>
    <col min="6" max="6" width="9.75" style="1" bestFit="1" customWidth="1"/>
    <col min="7" max="10" width="9" style="1"/>
    <col min="11" max="11" width="9.875" style="1" bestFit="1" customWidth="1"/>
    <col min="12" max="13" width="9" style="1"/>
    <col min="14" max="14" width="9.875" style="1" bestFit="1" customWidth="1"/>
    <col min="15" max="16384" width="9" style="1"/>
  </cols>
  <sheetData>
    <row r="2" spans="2:14" x14ac:dyDescent="0.2">
      <c r="B2" s="2" t="s">
        <v>0</v>
      </c>
      <c r="C2" s="2"/>
      <c r="D2" s="3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2:14" x14ac:dyDescent="0.2">
      <c r="B3" s="2"/>
      <c r="C3" s="2"/>
    </row>
    <row r="4" spans="2:14" x14ac:dyDescent="0.2">
      <c r="B4" s="2" t="str">
        <f>IF(الادخال!A4&lt;&gt;"",الادخال!A4,"")</f>
        <v>C/In</v>
      </c>
      <c r="C4" s="2" t="str">
        <f>IF(الادخال!B4&lt;&gt;"",الادخال!B4,"")</f>
        <v xml:space="preserve">  10-21 16:05</v>
      </c>
      <c r="G4" s="1">
        <f ca="1">IFERROR(DAY(K4),"")</f>
        <v>21</v>
      </c>
      <c r="H4" s="1">
        <f ca="1">IFERROR(MONTH(K4),"")</f>
        <v>10</v>
      </c>
      <c r="I4" s="1" t="str">
        <f>MID(C4,3,2)</f>
        <v>10</v>
      </c>
      <c r="J4" s="1" t="str">
        <f>MID(C4,6,2)</f>
        <v>21</v>
      </c>
      <c r="K4" s="5" t="str">
        <f ca="1">J4&amp;"/"&amp;I4&amp;"/"&amp;YEAR(TODAY())</f>
        <v>21/10/2014</v>
      </c>
      <c r="N4" s="5"/>
    </row>
    <row r="5" spans="2:14" x14ac:dyDescent="0.2">
      <c r="B5" s="2">
        <f>IF(الادخال!A5&lt;&gt;"",الادخال!A5,"")</f>
        <v>0</v>
      </c>
      <c r="C5" s="2">
        <f>IF(الادخال!B5&lt;&gt;"",الادخال!B5,"")</f>
        <v>0</v>
      </c>
      <c r="G5" s="1" t="str">
        <f t="shared" ref="G5:G8" ca="1" si="0">IFERROR(DAY(K5),"")</f>
        <v/>
      </c>
      <c r="H5" s="1" t="str">
        <f t="shared" ref="H5:H8" ca="1" si="1">IFERROR(MONTH(K5),"")</f>
        <v/>
      </c>
      <c r="I5" s="1" t="str">
        <f t="shared" ref="I5:I16" si="2">MID(C5,3,2)</f>
        <v/>
      </c>
      <c r="J5" s="1" t="str">
        <f t="shared" ref="J5:J16" si="3">MID(C5,6,2)</f>
        <v/>
      </c>
      <c r="K5" s="5" t="str">
        <f t="shared" ref="K5:K62" ca="1" si="4">J5&amp;"/"&amp;I5&amp;"/"&amp;YEAR(TODAY())</f>
        <v>//2014</v>
      </c>
    </row>
    <row r="6" spans="2:14" x14ac:dyDescent="0.2">
      <c r="B6" s="2">
        <f>IF(الادخال!A6&lt;&gt;"",الادخال!A6,"")</f>
        <v>0</v>
      </c>
      <c r="C6" s="2">
        <f>IF(الادخال!B6&lt;&gt;"",الادخال!B6,"")</f>
        <v>0</v>
      </c>
      <c r="G6" s="1" t="str">
        <f t="shared" ca="1" si="0"/>
        <v/>
      </c>
      <c r="H6" s="1" t="str">
        <f t="shared" ca="1" si="1"/>
        <v/>
      </c>
      <c r="I6" s="1" t="str">
        <f t="shared" si="2"/>
        <v/>
      </c>
      <c r="J6" s="1" t="str">
        <f t="shared" si="3"/>
        <v/>
      </c>
      <c r="K6" s="5" t="str">
        <f t="shared" ca="1" si="4"/>
        <v>//2014</v>
      </c>
    </row>
    <row r="7" spans="2:14" x14ac:dyDescent="0.2">
      <c r="B7" s="2" t="str">
        <f>IF(الادخال!A7&lt;&gt;"",الادخال!A7,"")</f>
        <v>C/Out</v>
      </c>
      <c r="C7" s="4" t="str">
        <f>IF(الادخال!B7&lt;&gt;"",الادخال!B7,"")</f>
        <v xml:space="preserve">  10-21 22:12</v>
      </c>
      <c r="D7" s="5"/>
      <c r="G7" s="1">
        <f t="shared" ca="1" si="0"/>
        <v>21</v>
      </c>
      <c r="H7" s="1">
        <f t="shared" ca="1" si="1"/>
        <v>10</v>
      </c>
      <c r="I7" s="1" t="str">
        <f t="shared" si="2"/>
        <v>10</v>
      </c>
      <c r="J7" s="1" t="str">
        <f t="shared" si="3"/>
        <v>21</v>
      </c>
      <c r="K7" s="5" t="str">
        <f t="shared" ca="1" si="4"/>
        <v>21/10/2014</v>
      </c>
    </row>
    <row r="8" spans="2:14" x14ac:dyDescent="0.2">
      <c r="B8" s="2">
        <f>IF(الادخال!A8&lt;&gt;"",الادخال!A8,"")</f>
        <v>0</v>
      </c>
      <c r="C8" s="2">
        <f>IF(الادخال!B8&lt;&gt;"",الادخال!B8,"")</f>
        <v>0</v>
      </c>
      <c r="G8" s="1" t="str">
        <f t="shared" ca="1" si="0"/>
        <v/>
      </c>
      <c r="H8" s="1" t="str">
        <f t="shared" ca="1" si="1"/>
        <v/>
      </c>
      <c r="I8" s="1" t="str">
        <f t="shared" si="2"/>
        <v/>
      </c>
      <c r="J8" s="1" t="str">
        <f t="shared" si="3"/>
        <v/>
      </c>
      <c r="K8" s="5" t="str">
        <f t="shared" ca="1" si="4"/>
        <v>//2014</v>
      </c>
    </row>
    <row r="9" spans="2:14" x14ac:dyDescent="0.2">
      <c r="B9" s="2">
        <f>IF(الادخال!A9&lt;&gt;"",الادخال!A9,"")</f>
        <v>0</v>
      </c>
      <c r="C9" s="2">
        <f>IF(الادخال!B9&lt;&gt;"",الادخال!B9,"")</f>
        <v>0</v>
      </c>
      <c r="G9" s="1" t="str">
        <f t="shared" ref="G9:G62" ca="1" si="5">IFERROR(DAY(K9),"")</f>
        <v/>
      </c>
      <c r="H9" s="1" t="str">
        <f t="shared" ref="H9:H62" ca="1" si="6">IFERROR(MONTH(K9),"")</f>
        <v/>
      </c>
      <c r="I9" s="1" t="str">
        <f t="shared" si="2"/>
        <v/>
      </c>
      <c r="J9" s="1" t="str">
        <f t="shared" si="3"/>
        <v/>
      </c>
      <c r="K9" s="5" t="str">
        <f t="shared" ca="1" si="4"/>
        <v>//2014</v>
      </c>
    </row>
    <row r="10" spans="2:14" x14ac:dyDescent="0.2">
      <c r="B10" s="2" t="str">
        <f>IF(الادخال!A10&lt;&gt;"",الادخال!A10,"")</f>
        <v>C/In</v>
      </c>
      <c r="C10" s="2" t="str">
        <f>IF(الادخال!B10&lt;&gt;"",الادخال!B10,"")</f>
        <v xml:space="preserve">  10-22 15:46</v>
      </c>
      <c r="G10" s="1">
        <f t="shared" ca="1" si="5"/>
        <v>22</v>
      </c>
      <c r="H10" s="1">
        <f t="shared" ca="1" si="6"/>
        <v>10</v>
      </c>
      <c r="I10" s="1" t="str">
        <f t="shared" si="2"/>
        <v>10</v>
      </c>
      <c r="J10" s="1" t="str">
        <f t="shared" si="3"/>
        <v>22</v>
      </c>
      <c r="K10" s="5" t="str">
        <f t="shared" ca="1" si="4"/>
        <v>22/10/2014</v>
      </c>
    </row>
    <row r="11" spans="2:14" x14ac:dyDescent="0.2">
      <c r="B11" s="2">
        <f>IF(الادخال!A11&lt;&gt;"",الادخال!A11,"")</f>
        <v>0</v>
      </c>
      <c r="C11" s="2">
        <f>IF(الادخال!B11&lt;&gt;"",الادخال!B11,"")</f>
        <v>0</v>
      </c>
      <c r="G11" s="1" t="str">
        <f t="shared" ca="1" si="5"/>
        <v/>
      </c>
      <c r="H11" s="1" t="str">
        <f t="shared" ca="1" si="6"/>
        <v/>
      </c>
      <c r="I11" s="1" t="str">
        <f t="shared" si="2"/>
        <v/>
      </c>
      <c r="J11" s="1" t="str">
        <f t="shared" si="3"/>
        <v/>
      </c>
      <c r="K11" s="5" t="str">
        <f t="shared" ca="1" si="4"/>
        <v>//2014</v>
      </c>
    </row>
    <row r="12" spans="2:14" x14ac:dyDescent="0.2">
      <c r="B12" s="2">
        <f>IF(الادخال!A12&lt;&gt;"",الادخال!A12,"")</f>
        <v>0</v>
      </c>
      <c r="C12" s="2">
        <f>IF(الادخال!B12&lt;&gt;"",الادخال!B12,"")</f>
        <v>0</v>
      </c>
      <c r="G12" s="1" t="str">
        <f t="shared" ca="1" si="5"/>
        <v/>
      </c>
      <c r="H12" s="1" t="str">
        <f t="shared" ca="1" si="6"/>
        <v/>
      </c>
      <c r="I12" s="1" t="str">
        <f t="shared" si="2"/>
        <v/>
      </c>
      <c r="J12" s="1" t="str">
        <f t="shared" si="3"/>
        <v/>
      </c>
      <c r="K12" s="5" t="str">
        <f t="shared" ca="1" si="4"/>
        <v>//2014</v>
      </c>
    </row>
    <row r="13" spans="2:14" x14ac:dyDescent="0.2">
      <c r="B13" s="2">
        <f>IF(الادخال!A13&lt;&gt;"",الادخال!A13,"")</f>
        <v>0</v>
      </c>
      <c r="C13" s="2">
        <f>IF(الادخال!B13&lt;&gt;"",الادخال!B13,"")</f>
        <v>0</v>
      </c>
      <c r="G13" s="1" t="str">
        <f t="shared" ca="1" si="5"/>
        <v/>
      </c>
      <c r="H13" s="1" t="str">
        <f t="shared" ca="1" si="6"/>
        <v/>
      </c>
      <c r="I13" s="1" t="str">
        <f t="shared" si="2"/>
        <v/>
      </c>
      <c r="J13" s="1" t="str">
        <f t="shared" si="3"/>
        <v/>
      </c>
      <c r="K13" s="5" t="str">
        <f t="shared" ca="1" si="4"/>
        <v>//2014</v>
      </c>
    </row>
    <row r="14" spans="2:14" x14ac:dyDescent="0.2">
      <c r="B14" s="2" t="str">
        <f>IF(الادخال!A14&lt;&gt;"",الادخال!A14,"")</f>
        <v>C/Out</v>
      </c>
      <c r="C14" s="2" t="str">
        <f>IF(الادخال!B14&lt;&gt;"",الادخال!B14,"")</f>
        <v xml:space="preserve">  10-22 22:21</v>
      </c>
      <c r="G14" s="1">
        <f t="shared" ca="1" si="5"/>
        <v>22</v>
      </c>
      <c r="H14" s="1">
        <f t="shared" ca="1" si="6"/>
        <v>10</v>
      </c>
      <c r="I14" s="1" t="str">
        <f t="shared" si="2"/>
        <v>10</v>
      </c>
      <c r="J14" s="1" t="str">
        <f t="shared" si="3"/>
        <v>22</v>
      </c>
      <c r="K14" s="5" t="str">
        <f ca="1">J14&amp;"/"&amp;I14&amp;"/"&amp;YEAR(TODAY())</f>
        <v>22/10/2014</v>
      </c>
    </row>
    <row r="15" spans="2:14" x14ac:dyDescent="0.2">
      <c r="B15" s="2">
        <f>IF(الادخال!A15&lt;&gt;"",الادخال!A15,"")</f>
        <v>0</v>
      </c>
      <c r="C15" s="2">
        <f>IF(الادخال!B15&lt;&gt;"",الادخال!B15,"")</f>
        <v>0</v>
      </c>
      <c r="G15" s="1" t="str">
        <f t="shared" ca="1" si="5"/>
        <v/>
      </c>
      <c r="H15" s="1" t="str">
        <f t="shared" ca="1" si="6"/>
        <v/>
      </c>
      <c r="I15" s="1" t="str">
        <f t="shared" si="2"/>
        <v/>
      </c>
      <c r="J15" s="1" t="str">
        <f t="shared" si="3"/>
        <v/>
      </c>
      <c r="K15" s="5" t="str">
        <f t="shared" ca="1" si="4"/>
        <v>//2014</v>
      </c>
    </row>
    <row r="16" spans="2:14" x14ac:dyDescent="0.2">
      <c r="B16" s="2" t="str">
        <f>IF(الادخال!A16&lt;&gt;"",الادخال!A16,"")</f>
        <v>C/In</v>
      </c>
      <c r="C16" s="2" t="str">
        <f>IF(الادخال!B16&lt;&gt;"",الادخال!B16,"")</f>
        <v xml:space="preserve">  10-23 11:27</v>
      </c>
      <c r="G16" s="1">
        <f t="shared" ca="1" si="5"/>
        <v>23</v>
      </c>
      <c r="H16" s="1">
        <f t="shared" ca="1" si="6"/>
        <v>10</v>
      </c>
      <c r="I16" s="1" t="str">
        <f t="shared" si="2"/>
        <v>10</v>
      </c>
      <c r="J16" s="1" t="str">
        <f t="shared" si="3"/>
        <v>23</v>
      </c>
      <c r="K16" s="5" t="str">
        <f t="shared" ca="1" si="4"/>
        <v>23/10/2014</v>
      </c>
    </row>
    <row r="17" spans="2:11" x14ac:dyDescent="0.2">
      <c r="B17" s="2" t="str">
        <f>IF(الادخال!A17&lt;&gt;"",الادخال!A17,"")</f>
        <v>C/Out</v>
      </c>
      <c r="C17" s="2" t="str">
        <f>IF(الادخال!B17&lt;&gt;"",الادخال!B17,"")</f>
        <v xml:space="preserve">  10-23 17:54</v>
      </c>
      <c r="G17" s="1">
        <f t="shared" ca="1" si="5"/>
        <v>23</v>
      </c>
      <c r="H17" s="1">
        <f t="shared" ca="1" si="6"/>
        <v>10</v>
      </c>
      <c r="I17" s="1" t="str">
        <f t="shared" ref="I17:I62" si="7">MID(C17,3,2)</f>
        <v>10</v>
      </c>
      <c r="J17" s="1" t="str">
        <f t="shared" ref="J17:J62" si="8">MID(C17,6,2)</f>
        <v>23</v>
      </c>
      <c r="K17" s="5" t="str">
        <f t="shared" ca="1" si="4"/>
        <v>23/10/2014</v>
      </c>
    </row>
    <row r="18" spans="2:11" x14ac:dyDescent="0.2">
      <c r="B18" s="2" t="str">
        <f>IF(الادخال!A18&lt;&gt;"",الادخال!A18,"")</f>
        <v>C/Out</v>
      </c>
      <c r="C18" s="2" t="str">
        <f>IF(الادخال!B18&lt;&gt;"",الادخال!B18,"")</f>
        <v xml:space="preserve">  10-24 22:00</v>
      </c>
      <c r="G18" s="1">
        <f t="shared" ca="1" si="5"/>
        <v>24</v>
      </c>
      <c r="H18" s="1">
        <f t="shared" ca="1" si="6"/>
        <v>10</v>
      </c>
      <c r="I18" s="1" t="str">
        <f t="shared" si="7"/>
        <v>10</v>
      </c>
      <c r="J18" s="1" t="str">
        <f t="shared" si="8"/>
        <v>24</v>
      </c>
      <c r="K18" s="5" t="str">
        <f t="shared" ca="1" si="4"/>
        <v>24/10/2014</v>
      </c>
    </row>
    <row r="19" spans="2:11" x14ac:dyDescent="0.2">
      <c r="B19" s="2" t="str">
        <f>IF(الادخال!A19&lt;&gt;"",الادخال!A19,"")</f>
        <v>C/In</v>
      </c>
      <c r="C19" s="2" t="str">
        <f>IF(الادخال!B19&lt;&gt;"",الادخال!B19,"")</f>
        <v xml:space="preserve">  10-26 09:57</v>
      </c>
      <c r="G19" s="1">
        <f t="shared" ca="1" si="5"/>
        <v>26</v>
      </c>
      <c r="H19" s="1">
        <f t="shared" ca="1" si="6"/>
        <v>10</v>
      </c>
      <c r="I19" s="1" t="str">
        <f t="shared" si="7"/>
        <v>10</v>
      </c>
      <c r="J19" s="1" t="str">
        <f t="shared" si="8"/>
        <v>26</v>
      </c>
      <c r="K19" s="5" t="str">
        <f t="shared" ca="1" si="4"/>
        <v>26/10/2014</v>
      </c>
    </row>
    <row r="20" spans="2:11" x14ac:dyDescent="0.2">
      <c r="B20" s="2" t="str">
        <f>IF(الادخال!A20&lt;&gt;"",الادخال!A20,"")</f>
        <v>C/Out</v>
      </c>
      <c r="C20" s="2" t="str">
        <f>IF(الادخال!B20&lt;&gt;"",الادخال!B20,"")</f>
        <v xml:space="preserve">  10-26 16:31</v>
      </c>
      <c r="G20" s="1">
        <f t="shared" ca="1" si="5"/>
        <v>26</v>
      </c>
      <c r="H20" s="1">
        <f t="shared" ca="1" si="6"/>
        <v>10</v>
      </c>
      <c r="I20" s="1" t="str">
        <f t="shared" si="7"/>
        <v>10</v>
      </c>
      <c r="J20" s="1" t="str">
        <f t="shared" si="8"/>
        <v>26</v>
      </c>
      <c r="K20" s="5" t="str">
        <f t="shared" ca="1" si="4"/>
        <v>26/10/2014</v>
      </c>
    </row>
    <row r="21" spans="2:11" x14ac:dyDescent="0.2">
      <c r="B21" s="2" t="str">
        <f>IF(الادخال!A21&lt;&gt;"",الادخال!A21,"")</f>
        <v>C/Out</v>
      </c>
      <c r="C21" s="2" t="str">
        <f>IF(الادخال!B21&lt;&gt;"",الادخال!B21,"")</f>
        <v xml:space="preserve">  10-27 16:15</v>
      </c>
      <c r="G21" s="1">
        <f t="shared" ca="1" si="5"/>
        <v>27</v>
      </c>
      <c r="H21" s="1">
        <f t="shared" ca="1" si="6"/>
        <v>10</v>
      </c>
      <c r="I21" s="1" t="str">
        <f t="shared" si="7"/>
        <v>10</v>
      </c>
      <c r="J21" s="1" t="str">
        <f t="shared" si="8"/>
        <v>27</v>
      </c>
      <c r="K21" s="5" t="str">
        <f t="shared" ca="1" si="4"/>
        <v>27/10/2014</v>
      </c>
    </row>
    <row r="22" spans="2:11" x14ac:dyDescent="0.2">
      <c r="B22" s="2" t="str">
        <f>IF(الادخال!A22&lt;&gt;"",الادخال!A22,"")</f>
        <v>C/In</v>
      </c>
      <c r="C22" s="2" t="str">
        <f>IF(الادخال!B22&lt;&gt;"",الادخال!B22,"")</f>
        <v xml:space="preserve">  10-28 15:57</v>
      </c>
      <c r="G22" s="1">
        <f t="shared" ca="1" si="5"/>
        <v>28</v>
      </c>
      <c r="H22" s="1">
        <f t="shared" ca="1" si="6"/>
        <v>10</v>
      </c>
      <c r="I22" s="1" t="str">
        <f t="shared" si="7"/>
        <v>10</v>
      </c>
      <c r="J22" s="1" t="str">
        <f t="shared" si="8"/>
        <v>28</v>
      </c>
      <c r="K22" s="5" t="str">
        <f t="shared" ca="1" si="4"/>
        <v>28/10/2014</v>
      </c>
    </row>
    <row r="23" spans="2:11" x14ac:dyDescent="0.2">
      <c r="B23" s="2" t="str">
        <f>IF(الادخال!A23&lt;&gt;"",الادخال!A23,"")</f>
        <v>C/Out</v>
      </c>
      <c r="C23" s="2" t="str">
        <f>IF(الادخال!B23&lt;&gt;"",الادخال!B23,"")</f>
        <v xml:space="preserve">  10-28 22:16</v>
      </c>
      <c r="G23" s="1">
        <f t="shared" ca="1" si="5"/>
        <v>28</v>
      </c>
      <c r="H23" s="1">
        <f t="shared" ca="1" si="6"/>
        <v>10</v>
      </c>
      <c r="I23" s="1" t="str">
        <f t="shared" si="7"/>
        <v>10</v>
      </c>
      <c r="J23" s="1" t="str">
        <f t="shared" si="8"/>
        <v>28</v>
      </c>
      <c r="K23" s="5" t="str">
        <f t="shared" ca="1" si="4"/>
        <v>28/10/2014</v>
      </c>
    </row>
    <row r="24" spans="2:11" x14ac:dyDescent="0.2">
      <c r="B24" s="2" t="str">
        <f>IF(الادخال!A24&lt;&gt;"",الادخال!A24,"")</f>
        <v>C/In</v>
      </c>
      <c r="C24" s="2" t="str">
        <f>IF(الادخال!B24&lt;&gt;"",الادخال!B24,"")</f>
        <v xml:space="preserve">  10-29 15:52</v>
      </c>
      <c r="G24" s="1">
        <f t="shared" ca="1" si="5"/>
        <v>29</v>
      </c>
      <c r="H24" s="1">
        <f t="shared" ca="1" si="6"/>
        <v>10</v>
      </c>
      <c r="I24" s="1" t="str">
        <f t="shared" si="7"/>
        <v>10</v>
      </c>
      <c r="J24" s="1" t="str">
        <f t="shared" si="8"/>
        <v>29</v>
      </c>
      <c r="K24" s="5" t="str">
        <f t="shared" ca="1" si="4"/>
        <v>29/10/2014</v>
      </c>
    </row>
    <row r="25" spans="2:11" x14ac:dyDescent="0.2">
      <c r="B25" s="2" t="str">
        <f>IF(الادخال!A25&lt;&gt;"",الادخال!A25,"")</f>
        <v>C/Out</v>
      </c>
      <c r="C25" s="2" t="str">
        <f>IF(الادخال!B25&lt;&gt;"",الادخال!B25,"")</f>
        <v xml:space="preserve">  10-29 22:17</v>
      </c>
      <c r="G25" s="1">
        <f t="shared" ca="1" si="5"/>
        <v>29</v>
      </c>
      <c r="H25" s="1">
        <f t="shared" ca="1" si="6"/>
        <v>10</v>
      </c>
      <c r="I25" s="1" t="str">
        <f t="shared" si="7"/>
        <v>10</v>
      </c>
      <c r="J25" s="1" t="str">
        <f t="shared" si="8"/>
        <v>29</v>
      </c>
      <c r="K25" s="5" t="str">
        <f t="shared" ca="1" si="4"/>
        <v>29/10/2014</v>
      </c>
    </row>
    <row r="26" spans="2:11" x14ac:dyDescent="0.2">
      <c r="B26" s="2" t="str">
        <f>IF(الادخال!A26&lt;&gt;"",الادخال!A26,"")</f>
        <v>C/In</v>
      </c>
      <c r="C26" s="2" t="str">
        <f>IF(الادخال!B26&lt;&gt;"",الادخال!B26,"")</f>
        <v xml:space="preserve">  10-30 09:57</v>
      </c>
      <c r="G26" s="1">
        <f t="shared" ca="1" si="5"/>
        <v>30</v>
      </c>
      <c r="H26" s="1">
        <f t="shared" ca="1" si="6"/>
        <v>10</v>
      </c>
      <c r="I26" s="1" t="str">
        <f t="shared" si="7"/>
        <v>10</v>
      </c>
      <c r="J26" s="1" t="str">
        <f t="shared" si="8"/>
        <v>30</v>
      </c>
      <c r="K26" s="5" t="str">
        <f t="shared" ca="1" si="4"/>
        <v>30/10/2014</v>
      </c>
    </row>
    <row r="27" spans="2:11" x14ac:dyDescent="0.2">
      <c r="B27" s="2" t="str">
        <f>IF(الادخال!A27&lt;&gt;"",الادخال!A27,"")</f>
        <v>C/Out</v>
      </c>
      <c r="C27" s="2" t="str">
        <f>IF(الادخال!B27&lt;&gt;"",الادخال!B27,"")</f>
        <v xml:space="preserve">  10-30 16:49</v>
      </c>
      <c r="G27" s="1">
        <f t="shared" ca="1" si="5"/>
        <v>30</v>
      </c>
      <c r="H27" s="1">
        <f t="shared" ca="1" si="6"/>
        <v>10</v>
      </c>
      <c r="I27" s="1" t="str">
        <f t="shared" si="7"/>
        <v>10</v>
      </c>
      <c r="J27" s="1" t="str">
        <f t="shared" si="8"/>
        <v>30</v>
      </c>
      <c r="K27" s="5" t="str">
        <f t="shared" ca="1" si="4"/>
        <v>30/10/2014</v>
      </c>
    </row>
    <row r="28" spans="2:11" x14ac:dyDescent="0.2">
      <c r="B28" s="2" t="str">
        <f>IF(الادخال!A28&lt;&gt;"",الادخال!A28,"")</f>
        <v>C/In</v>
      </c>
      <c r="C28" s="2" t="str">
        <f>IF(الادخال!B28&lt;&gt;"",الادخال!B28,"")</f>
        <v xml:space="preserve">  10-31 15:54</v>
      </c>
      <c r="G28" s="1">
        <f t="shared" ca="1" si="5"/>
        <v>31</v>
      </c>
      <c r="H28" s="1">
        <f t="shared" ca="1" si="6"/>
        <v>10</v>
      </c>
      <c r="I28" s="1" t="str">
        <f t="shared" si="7"/>
        <v>10</v>
      </c>
      <c r="J28" s="1" t="str">
        <f t="shared" si="8"/>
        <v>31</v>
      </c>
      <c r="K28" s="5" t="str">
        <f t="shared" ca="1" si="4"/>
        <v>31/10/2014</v>
      </c>
    </row>
    <row r="29" spans="2:11" x14ac:dyDescent="0.2">
      <c r="B29" s="2" t="str">
        <f>IF(الادخال!A29&lt;&gt;"",الادخال!A29,"")</f>
        <v>C/Out</v>
      </c>
      <c r="C29" s="2" t="str">
        <f>IF(الادخال!B29&lt;&gt;"",الادخال!B29,"")</f>
        <v xml:space="preserve">  10-31 22:14</v>
      </c>
      <c r="G29" s="1">
        <f t="shared" ca="1" si="5"/>
        <v>31</v>
      </c>
      <c r="H29" s="1">
        <f t="shared" ca="1" si="6"/>
        <v>10</v>
      </c>
      <c r="I29" s="1" t="str">
        <f t="shared" si="7"/>
        <v>10</v>
      </c>
      <c r="J29" s="1" t="str">
        <f t="shared" si="8"/>
        <v>31</v>
      </c>
      <c r="K29" s="5" t="str">
        <f t="shared" ca="1" si="4"/>
        <v>31/10/2014</v>
      </c>
    </row>
    <row r="30" spans="2:11" x14ac:dyDescent="0.2">
      <c r="B30" s="2" t="str">
        <f>IF(الادخال!A30&lt;&gt;"",الادخال!A30,"")</f>
        <v>C/In</v>
      </c>
      <c r="C30" s="2" t="str">
        <f>IF(الادخال!B30&lt;&gt;"",الادخال!B30,"")</f>
        <v xml:space="preserve">  11-02 09:59</v>
      </c>
      <c r="G30" s="1">
        <f t="shared" ca="1" si="5"/>
        <v>2</v>
      </c>
      <c r="H30" s="1">
        <f t="shared" ca="1" si="6"/>
        <v>11</v>
      </c>
      <c r="I30" s="1" t="str">
        <f t="shared" si="7"/>
        <v>11</v>
      </c>
      <c r="J30" s="1" t="str">
        <f t="shared" si="8"/>
        <v>02</v>
      </c>
      <c r="K30" s="5" t="str">
        <f t="shared" ca="1" si="4"/>
        <v>02/11/2014</v>
      </c>
    </row>
    <row r="31" spans="2:11" x14ac:dyDescent="0.2">
      <c r="B31" s="2" t="str">
        <f>IF(الادخال!A31&lt;&gt;"",الادخال!A31,"")</f>
        <v>C/Out</v>
      </c>
      <c r="C31" s="2" t="str">
        <f>IF(الادخال!B31&lt;&gt;"",الادخال!B31,"")</f>
        <v xml:space="preserve">  11-02 17:46</v>
      </c>
      <c r="G31" s="1">
        <f t="shared" ca="1" si="5"/>
        <v>2</v>
      </c>
      <c r="H31" s="1">
        <f t="shared" ca="1" si="6"/>
        <v>11</v>
      </c>
      <c r="I31" s="1" t="str">
        <f t="shared" si="7"/>
        <v>11</v>
      </c>
      <c r="J31" s="1" t="str">
        <f t="shared" si="8"/>
        <v>02</v>
      </c>
      <c r="K31" s="5" t="str">
        <f t="shared" ca="1" si="4"/>
        <v>02/11/2014</v>
      </c>
    </row>
    <row r="32" spans="2:11" x14ac:dyDescent="0.2">
      <c r="B32" s="2" t="str">
        <f>IF(الادخال!A32&lt;&gt;"",الادخال!A32,"")</f>
        <v>C/Out</v>
      </c>
      <c r="C32" s="2" t="str">
        <f>IF(الادخال!B32&lt;&gt;"",الادخال!B32,"")</f>
        <v xml:space="preserve">  11-03 16:19</v>
      </c>
      <c r="G32" s="1">
        <f t="shared" ca="1" si="5"/>
        <v>3</v>
      </c>
      <c r="H32" s="1">
        <f t="shared" ca="1" si="6"/>
        <v>11</v>
      </c>
      <c r="I32" s="1" t="str">
        <f t="shared" si="7"/>
        <v>11</v>
      </c>
      <c r="J32" s="1" t="str">
        <f t="shared" si="8"/>
        <v>03</v>
      </c>
      <c r="K32" s="5" t="str">
        <f t="shared" ca="1" si="4"/>
        <v>03/11/2014</v>
      </c>
    </row>
    <row r="33" spans="2:11" x14ac:dyDescent="0.2">
      <c r="B33" s="2" t="str">
        <f>IF(الادخال!A33&lt;&gt;"",الادخال!A33,"")</f>
        <v>C/In</v>
      </c>
      <c r="C33" s="2" t="str">
        <f>IF(الادخال!B33&lt;&gt;"",الادخال!B33,"")</f>
        <v xml:space="preserve">  11-04 15:55</v>
      </c>
      <c r="G33" s="1">
        <f t="shared" ca="1" si="5"/>
        <v>4</v>
      </c>
      <c r="H33" s="1">
        <f t="shared" ca="1" si="6"/>
        <v>11</v>
      </c>
      <c r="I33" s="1" t="str">
        <f t="shared" si="7"/>
        <v>11</v>
      </c>
      <c r="J33" s="1" t="str">
        <f t="shared" si="8"/>
        <v>04</v>
      </c>
      <c r="K33" s="5" t="str">
        <f t="shared" ca="1" si="4"/>
        <v>04/11/2014</v>
      </c>
    </row>
    <row r="34" spans="2:11" x14ac:dyDescent="0.2">
      <c r="B34" s="2" t="str">
        <f>IF(الادخال!A34&lt;&gt;"",الادخال!A34,"")</f>
        <v>C/Out</v>
      </c>
      <c r="C34" s="2" t="str">
        <f>IF(الادخال!B34&lt;&gt;"",الادخال!B34,"")</f>
        <v xml:space="preserve">  11-04 22:07</v>
      </c>
      <c r="G34" s="1">
        <f t="shared" ca="1" si="5"/>
        <v>4</v>
      </c>
      <c r="H34" s="1">
        <f t="shared" ca="1" si="6"/>
        <v>11</v>
      </c>
      <c r="I34" s="1" t="str">
        <f t="shared" si="7"/>
        <v>11</v>
      </c>
      <c r="J34" s="1" t="str">
        <f t="shared" si="8"/>
        <v>04</v>
      </c>
      <c r="K34" s="5" t="str">
        <f t="shared" ca="1" si="4"/>
        <v>04/11/2014</v>
      </c>
    </row>
    <row r="35" spans="2:11" x14ac:dyDescent="0.2">
      <c r="B35" s="2" t="str">
        <f>IF(الادخال!A35&lt;&gt;"",الادخال!A35,"")</f>
        <v>C/In</v>
      </c>
      <c r="C35" s="2" t="str">
        <f>IF(الادخال!B35&lt;&gt;"",الادخال!B35,"")</f>
        <v xml:space="preserve">  11-05 15:55</v>
      </c>
      <c r="G35" s="1">
        <f t="shared" ca="1" si="5"/>
        <v>5</v>
      </c>
      <c r="H35" s="1">
        <f t="shared" ca="1" si="6"/>
        <v>11</v>
      </c>
      <c r="I35" s="1" t="str">
        <f t="shared" si="7"/>
        <v>11</v>
      </c>
      <c r="J35" s="1" t="str">
        <f t="shared" si="8"/>
        <v>05</v>
      </c>
      <c r="K35" s="5" t="str">
        <f t="shared" ca="1" si="4"/>
        <v>05/11/2014</v>
      </c>
    </row>
    <row r="36" spans="2:11" x14ac:dyDescent="0.2">
      <c r="B36" s="2" t="str">
        <f>IF(الادخال!A36&lt;&gt;"",الادخال!A36,"")</f>
        <v>C/Out</v>
      </c>
      <c r="C36" s="2" t="str">
        <f>IF(الادخال!B36&lt;&gt;"",الادخال!B36,"")</f>
        <v xml:space="preserve">  11-05 22:13</v>
      </c>
      <c r="G36" s="1">
        <f t="shared" ca="1" si="5"/>
        <v>5</v>
      </c>
      <c r="H36" s="1">
        <f t="shared" ca="1" si="6"/>
        <v>11</v>
      </c>
      <c r="I36" s="1" t="str">
        <f t="shared" si="7"/>
        <v>11</v>
      </c>
      <c r="J36" s="1" t="str">
        <f t="shared" si="8"/>
        <v>05</v>
      </c>
      <c r="K36" s="5" t="str">
        <f t="shared" ca="1" si="4"/>
        <v>05/11/2014</v>
      </c>
    </row>
    <row r="37" spans="2:11" x14ac:dyDescent="0.2">
      <c r="B37" s="2" t="str">
        <f>IF(الادخال!A37&lt;&gt;"",الادخال!A37,"")</f>
        <v>C/In</v>
      </c>
      <c r="C37" s="2" t="str">
        <f>IF(الادخال!B37&lt;&gt;"",الادخال!B37,"")</f>
        <v xml:space="preserve">  11-06 10:03</v>
      </c>
      <c r="G37" s="1">
        <f t="shared" ca="1" si="5"/>
        <v>6</v>
      </c>
      <c r="H37" s="1">
        <f t="shared" ca="1" si="6"/>
        <v>11</v>
      </c>
      <c r="I37" s="1" t="str">
        <f t="shared" si="7"/>
        <v>11</v>
      </c>
      <c r="J37" s="1" t="str">
        <f t="shared" si="8"/>
        <v>06</v>
      </c>
      <c r="K37" s="5" t="str">
        <f t="shared" ca="1" si="4"/>
        <v>06/11/2014</v>
      </c>
    </row>
    <row r="38" spans="2:11" x14ac:dyDescent="0.2">
      <c r="B38" s="2" t="str">
        <f>IF(الادخال!A38&lt;&gt;"",الادخال!A38,"")</f>
        <v>C/Out</v>
      </c>
      <c r="C38" s="2" t="str">
        <f>IF(الادخال!B38&lt;&gt;"",الادخال!B38,"")</f>
        <v xml:space="preserve">  11-06 17:03</v>
      </c>
      <c r="G38" s="1">
        <f t="shared" ca="1" si="5"/>
        <v>6</v>
      </c>
      <c r="H38" s="1">
        <f t="shared" ca="1" si="6"/>
        <v>11</v>
      </c>
      <c r="I38" s="1" t="str">
        <f t="shared" si="7"/>
        <v>11</v>
      </c>
      <c r="J38" s="1" t="str">
        <f t="shared" si="8"/>
        <v>06</v>
      </c>
      <c r="K38" s="5" t="str">
        <f t="shared" ca="1" si="4"/>
        <v>06/11/2014</v>
      </c>
    </row>
    <row r="39" spans="2:11" x14ac:dyDescent="0.2">
      <c r="B39" s="2" t="str">
        <f>IF(الادخال!A39&lt;&gt;"",الادخال!A39,"")</f>
        <v>C/In</v>
      </c>
      <c r="C39" s="2" t="str">
        <f>IF(الادخال!B39&lt;&gt;"",الادخال!B39,"")</f>
        <v xml:space="preserve">  11-07 16:02</v>
      </c>
      <c r="G39" s="1">
        <f t="shared" ca="1" si="5"/>
        <v>7</v>
      </c>
      <c r="H39" s="1">
        <f t="shared" ca="1" si="6"/>
        <v>11</v>
      </c>
      <c r="I39" s="1" t="str">
        <f t="shared" si="7"/>
        <v>11</v>
      </c>
      <c r="J39" s="1" t="str">
        <f t="shared" si="8"/>
        <v>07</v>
      </c>
      <c r="K39" s="5" t="str">
        <f t="shared" ca="1" si="4"/>
        <v>07/11/2014</v>
      </c>
    </row>
    <row r="40" spans="2:11" x14ac:dyDescent="0.2">
      <c r="B40" s="2" t="str">
        <f>IF(الادخال!A40&lt;&gt;"",الادخال!A40,"")</f>
        <v>C/Out</v>
      </c>
      <c r="C40" s="2" t="str">
        <f>IF(الادخال!B40&lt;&gt;"",الادخال!B40,"")</f>
        <v xml:space="preserve">  11-07 22:04</v>
      </c>
      <c r="G40" s="1">
        <f t="shared" ca="1" si="5"/>
        <v>7</v>
      </c>
      <c r="H40" s="1">
        <f t="shared" ca="1" si="6"/>
        <v>11</v>
      </c>
      <c r="I40" s="1" t="str">
        <f t="shared" si="7"/>
        <v>11</v>
      </c>
      <c r="J40" s="1" t="str">
        <f t="shared" si="8"/>
        <v>07</v>
      </c>
      <c r="K40" s="5" t="str">
        <f t="shared" ca="1" si="4"/>
        <v>07/11/2014</v>
      </c>
    </row>
    <row r="41" spans="2:11" x14ac:dyDescent="0.2">
      <c r="B41" s="2" t="str">
        <f>IF(الادخال!A41&lt;&gt;"",الادخال!A41,"")</f>
        <v>C/In</v>
      </c>
      <c r="C41" s="2" t="str">
        <f>IF(الادخال!B41&lt;&gt;"",الادخال!B41,"")</f>
        <v xml:space="preserve">  11-09 10:00</v>
      </c>
      <c r="G41" s="1">
        <f t="shared" ca="1" si="5"/>
        <v>9</v>
      </c>
      <c r="H41" s="1">
        <f t="shared" ca="1" si="6"/>
        <v>11</v>
      </c>
      <c r="I41" s="1" t="str">
        <f t="shared" si="7"/>
        <v>11</v>
      </c>
      <c r="J41" s="1" t="str">
        <f t="shared" si="8"/>
        <v>09</v>
      </c>
      <c r="K41" s="5" t="str">
        <f t="shared" ca="1" si="4"/>
        <v>09/11/2014</v>
      </c>
    </row>
    <row r="42" spans="2:11" x14ac:dyDescent="0.2">
      <c r="B42" s="2" t="str">
        <f>IF(الادخال!A42&lt;&gt;"",الادخال!A42,"")</f>
        <v>C/Out</v>
      </c>
      <c r="C42" s="2" t="str">
        <f>IF(الادخال!B42&lt;&gt;"",الادخال!B42,"")</f>
        <v xml:space="preserve">  11-09 16:14</v>
      </c>
      <c r="G42" s="1">
        <f t="shared" ca="1" si="5"/>
        <v>9</v>
      </c>
      <c r="H42" s="1">
        <f t="shared" ca="1" si="6"/>
        <v>11</v>
      </c>
      <c r="I42" s="1" t="str">
        <f t="shared" si="7"/>
        <v>11</v>
      </c>
      <c r="J42" s="1" t="str">
        <f t="shared" si="8"/>
        <v>09</v>
      </c>
      <c r="K42" s="5" t="str">
        <f t="shared" ca="1" si="4"/>
        <v>09/11/2014</v>
      </c>
    </row>
    <row r="43" spans="2:11" x14ac:dyDescent="0.2">
      <c r="B43" s="2" t="str">
        <f>IF(الادخال!A43&lt;&gt;"",الادخال!A43,"")</f>
        <v>C/Out</v>
      </c>
      <c r="C43" s="2" t="str">
        <f>IF(الادخال!B43&lt;&gt;"",الادخال!B43,"")</f>
        <v xml:space="preserve">  11-10 16:21</v>
      </c>
      <c r="G43" s="1">
        <f t="shared" ca="1" si="5"/>
        <v>10</v>
      </c>
      <c r="H43" s="1">
        <f t="shared" ca="1" si="6"/>
        <v>11</v>
      </c>
      <c r="I43" s="1" t="str">
        <f t="shared" si="7"/>
        <v>11</v>
      </c>
      <c r="J43" s="1" t="str">
        <f t="shared" si="8"/>
        <v>10</v>
      </c>
      <c r="K43" s="5" t="str">
        <f t="shared" ca="1" si="4"/>
        <v>10/11/2014</v>
      </c>
    </row>
    <row r="44" spans="2:11" x14ac:dyDescent="0.2">
      <c r="B44" s="2" t="str">
        <f>IF(الادخال!A44&lt;&gt;"",الادخال!A44,"")</f>
        <v>C/In</v>
      </c>
      <c r="C44" s="2" t="str">
        <f>IF(الادخال!B44&lt;&gt;"",الادخال!B44,"")</f>
        <v xml:space="preserve">  11-11 15:58</v>
      </c>
      <c r="G44" s="1">
        <f t="shared" ca="1" si="5"/>
        <v>11</v>
      </c>
      <c r="H44" s="1">
        <f t="shared" ca="1" si="6"/>
        <v>11</v>
      </c>
      <c r="I44" s="1" t="str">
        <f t="shared" si="7"/>
        <v>11</v>
      </c>
      <c r="J44" s="1" t="str">
        <f t="shared" si="8"/>
        <v>11</v>
      </c>
      <c r="K44" s="5" t="str">
        <f t="shared" ca="1" si="4"/>
        <v>11/11/2014</v>
      </c>
    </row>
    <row r="45" spans="2:11" x14ac:dyDescent="0.2">
      <c r="B45" s="2" t="str">
        <f>IF(الادخال!A45&lt;&gt;"",الادخال!A45,"")</f>
        <v>C/Out</v>
      </c>
      <c r="C45" s="2" t="str">
        <f>IF(الادخال!B45&lt;&gt;"",الادخال!B45,"")</f>
        <v xml:space="preserve">  11-11 22:19</v>
      </c>
      <c r="G45" s="1">
        <f t="shared" ca="1" si="5"/>
        <v>11</v>
      </c>
      <c r="H45" s="1">
        <f t="shared" ca="1" si="6"/>
        <v>11</v>
      </c>
      <c r="I45" s="1" t="str">
        <f t="shared" si="7"/>
        <v>11</v>
      </c>
      <c r="J45" s="1" t="str">
        <f t="shared" si="8"/>
        <v>11</v>
      </c>
      <c r="K45" s="5" t="str">
        <f t="shared" ca="1" si="4"/>
        <v>11/11/2014</v>
      </c>
    </row>
    <row r="46" spans="2:11" x14ac:dyDescent="0.2">
      <c r="B46" s="2" t="str">
        <f>IF(الادخال!A46&lt;&gt;"",الادخال!A46,"")</f>
        <v>C/In</v>
      </c>
      <c r="C46" s="2" t="str">
        <f>IF(الادخال!B46&lt;&gt;"",الادخال!B46,"")</f>
        <v xml:space="preserve">  11-12 17:51</v>
      </c>
      <c r="G46" s="1">
        <f t="shared" ca="1" si="5"/>
        <v>12</v>
      </c>
      <c r="H46" s="1">
        <f t="shared" ca="1" si="6"/>
        <v>11</v>
      </c>
      <c r="I46" s="1" t="str">
        <f t="shared" si="7"/>
        <v>11</v>
      </c>
      <c r="J46" s="1" t="str">
        <f t="shared" si="8"/>
        <v>12</v>
      </c>
      <c r="K46" s="5" t="str">
        <f t="shared" ca="1" si="4"/>
        <v>12/11/2014</v>
      </c>
    </row>
    <row r="47" spans="2:11" x14ac:dyDescent="0.2">
      <c r="B47" s="2" t="str">
        <f>IF(الادخال!A47&lt;&gt;"",الادخال!A47,"")</f>
        <v>C/Out</v>
      </c>
      <c r="C47" s="2" t="str">
        <f>IF(الادخال!B47&lt;&gt;"",الادخال!B47,"")</f>
        <v xml:space="preserve">  11-12 22:04</v>
      </c>
      <c r="G47" s="1">
        <f t="shared" ca="1" si="5"/>
        <v>12</v>
      </c>
      <c r="H47" s="1">
        <f t="shared" ca="1" si="6"/>
        <v>11</v>
      </c>
      <c r="I47" s="1" t="str">
        <f t="shared" si="7"/>
        <v>11</v>
      </c>
      <c r="J47" s="1" t="str">
        <f t="shared" si="8"/>
        <v>12</v>
      </c>
      <c r="K47" s="5" t="str">
        <f t="shared" ca="1" si="4"/>
        <v>12/11/2014</v>
      </c>
    </row>
    <row r="48" spans="2:11" x14ac:dyDescent="0.2">
      <c r="B48" s="2" t="str">
        <f>IF(الادخال!A48&lt;&gt;"",الادخال!A48,"")</f>
        <v>C/Out</v>
      </c>
      <c r="C48" s="2" t="str">
        <f>IF(الادخال!B48&lt;&gt;"",الادخال!B48,"")</f>
        <v xml:space="preserve">  11-13 16:37</v>
      </c>
      <c r="G48" s="1">
        <f t="shared" ca="1" si="5"/>
        <v>13</v>
      </c>
      <c r="H48" s="1">
        <f t="shared" ca="1" si="6"/>
        <v>11</v>
      </c>
      <c r="I48" s="1" t="str">
        <f t="shared" si="7"/>
        <v>11</v>
      </c>
      <c r="J48" s="1" t="str">
        <f t="shared" si="8"/>
        <v>13</v>
      </c>
      <c r="K48" s="5" t="str">
        <f t="shared" ca="1" si="4"/>
        <v>13/11/2014</v>
      </c>
    </row>
    <row r="49" spans="2:11" x14ac:dyDescent="0.2">
      <c r="B49" s="2" t="str">
        <f>IF(الادخال!A49&lt;&gt;"",الادخال!A49,"")</f>
        <v>C/In</v>
      </c>
      <c r="C49" s="2" t="str">
        <f>IF(الادخال!B49&lt;&gt;"",الادخال!B49,"")</f>
        <v xml:space="preserve">  11-14 15:50</v>
      </c>
      <c r="G49" s="1">
        <f t="shared" ca="1" si="5"/>
        <v>14</v>
      </c>
      <c r="H49" s="1">
        <f t="shared" ca="1" si="6"/>
        <v>11</v>
      </c>
      <c r="I49" s="1" t="str">
        <f t="shared" si="7"/>
        <v>11</v>
      </c>
      <c r="J49" s="1" t="str">
        <f t="shared" si="8"/>
        <v>14</v>
      </c>
      <c r="K49" s="5" t="str">
        <f t="shared" ca="1" si="4"/>
        <v>14/11/2014</v>
      </c>
    </row>
    <row r="50" spans="2:11" x14ac:dyDescent="0.2">
      <c r="B50" s="2" t="str">
        <f>IF(الادخال!A50&lt;&gt;"",الادخال!A50,"")</f>
        <v>C/Out</v>
      </c>
      <c r="C50" s="2" t="str">
        <f>IF(الادخال!B50&lt;&gt;"",الادخال!B50,"")</f>
        <v xml:space="preserve">  11-14 22:08</v>
      </c>
      <c r="G50" s="1">
        <f t="shared" ca="1" si="5"/>
        <v>14</v>
      </c>
      <c r="H50" s="1">
        <f t="shared" ca="1" si="6"/>
        <v>11</v>
      </c>
      <c r="I50" s="1" t="str">
        <f t="shared" si="7"/>
        <v>11</v>
      </c>
      <c r="J50" s="1" t="str">
        <f t="shared" si="8"/>
        <v>14</v>
      </c>
      <c r="K50" s="5" t="str">
        <f t="shared" ca="1" si="4"/>
        <v>14/11/2014</v>
      </c>
    </row>
    <row r="51" spans="2:11" x14ac:dyDescent="0.2">
      <c r="B51" s="2" t="str">
        <f>IF(الادخال!A51&lt;&gt;"",الادخال!A51,"")</f>
        <v>C/Out</v>
      </c>
      <c r="C51" s="2" t="str">
        <f>IF(الادخال!B51&lt;&gt;"",الادخال!B51,"")</f>
        <v xml:space="preserve">  11-16 15:26</v>
      </c>
      <c r="G51" s="1">
        <f t="shared" ca="1" si="5"/>
        <v>16</v>
      </c>
      <c r="H51" s="1">
        <f t="shared" ca="1" si="6"/>
        <v>11</v>
      </c>
      <c r="I51" s="1" t="str">
        <f t="shared" si="7"/>
        <v>11</v>
      </c>
      <c r="J51" s="1" t="str">
        <f t="shared" si="8"/>
        <v>16</v>
      </c>
      <c r="K51" s="5" t="str">
        <f t="shared" ca="1" si="4"/>
        <v>16/11/2014</v>
      </c>
    </row>
    <row r="52" spans="2:11" x14ac:dyDescent="0.2">
      <c r="B52" s="2" t="str">
        <f>IF(الادخال!A52&lt;&gt;"",الادخال!A52,"")</f>
        <v>C/Out</v>
      </c>
      <c r="C52" s="2" t="str">
        <f>IF(الادخال!B52&lt;&gt;"",الادخال!B52,"")</f>
        <v xml:space="preserve">  11-16 22:07</v>
      </c>
      <c r="G52" s="1">
        <f t="shared" ca="1" si="5"/>
        <v>16</v>
      </c>
      <c r="H52" s="1">
        <f t="shared" ca="1" si="6"/>
        <v>11</v>
      </c>
      <c r="I52" s="1" t="str">
        <f t="shared" si="7"/>
        <v>11</v>
      </c>
      <c r="J52" s="1" t="str">
        <f t="shared" si="8"/>
        <v>16</v>
      </c>
      <c r="K52" s="5" t="str">
        <f t="shared" ca="1" si="4"/>
        <v>16/11/2014</v>
      </c>
    </row>
    <row r="53" spans="2:11" x14ac:dyDescent="0.2">
      <c r="B53" s="2" t="str">
        <f>IF(الادخال!A53&lt;&gt;"",الادخال!A53,"")</f>
        <v>C/In</v>
      </c>
      <c r="C53" s="2" t="str">
        <f>IF(الادخال!B53&lt;&gt;"",الادخال!B53,"")</f>
        <v xml:space="preserve">  11-17 10:04</v>
      </c>
      <c r="G53" s="1">
        <f t="shared" ca="1" si="5"/>
        <v>17</v>
      </c>
      <c r="H53" s="1">
        <f t="shared" ca="1" si="6"/>
        <v>11</v>
      </c>
      <c r="I53" s="1" t="str">
        <f t="shared" si="7"/>
        <v>11</v>
      </c>
      <c r="J53" s="1" t="str">
        <f t="shared" si="8"/>
        <v>17</v>
      </c>
      <c r="K53" s="5" t="str">
        <f t="shared" ca="1" si="4"/>
        <v>17/11/2014</v>
      </c>
    </row>
    <row r="54" spans="2:11" x14ac:dyDescent="0.2">
      <c r="B54" s="2" t="str">
        <f>IF(الادخال!A54&lt;&gt;"",الادخال!A54,"")</f>
        <v>C/Out</v>
      </c>
      <c r="C54" s="2" t="str">
        <f>IF(الادخال!B54&lt;&gt;"",الادخال!B54,"")</f>
        <v xml:space="preserve">  11-17 16:28</v>
      </c>
      <c r="G54" s="1">
        <f t="shared" ca="1" si="5"/>
        <v>17</v>
      </c>
      <c r="H54" s="1">
        <f t="shared" ca="1" si="6"/>
        <v>11</v>
      </c>
      <c r="I54" s="1" t="str">
        <f t="shared" si="7"/>
        <v>11</v>
      </c>
      <c r="J54" s="1" t="str">
        <f t="shared" si="8"/>
        <v>17</v>
      </c>
      <c r="K54" s="5" t="str">
        <f t="shared" ca="1" si="4"/>
        <v>17/11/2014</v>
      </c>
    </row>
    <row r="55" spans="2:11" x14ac:dyDescent="0.2">
      <c r="B55" s="2" t="str">
        <f>IF(الادخال!A55&lt;&gt;"",الادخال!A55,"")</f>
        <v>C/Out</v>
      </c>
      <c r="C55" s="2" t="str">
        <f>IF(الادخال!B55&lt;&gt;"",الادخال!B55,"")</f>
        <v xml:space="preserve">  11-18 22:11</v>
      </c>
      <c r="G55" s="1">
        <f t="shared" ca="1" si="5"/>
        <v>18</v>
      </c>
      <c r="H55" s="1">
        <f t="shared" ca="1" si="6"/>
        <v>11</v>
      </c>
      <c r="I55" s="1" t="str">
        <f t="shared" si="7"/>
        <v>11</v>
      </c>
      <c r="J55" s="1" t="str">
        <f t="shared" si="8"/>
        <v>18</v>
      </c>
      <c r="K55" s="5" t="str">
        <f t="shared" ca="1" si="4"/>
        <v>18/11/2014</v>
      </c>
    </row>
    <row r="56" spans="2:11" x14ac:dyDescent="0.2">
      <c r="B56" s="2" t="str">
        <f>IF(الادخال!A56&lt;&gt;"",الادخال!A56,"")</f>
        <v>C/In</v>
      </c>
      <c r="C56" s="2" t="str">
        <f>IF(الادخال!B56&lt;&gt;"",الادخال!B56,"")</f>
        <v xml:space="preserve">  11-19 16:07</v>
      </c>
      <c r="G56" s="1">
        <f t="shared" ca="1" si="5"/>
        <v>19</v>
      </c>
      <c r="H56" s="1">
        <f t="shared" ca="1" si="6"/>
        <v>11</v>
      </c>
      <c r="I56" s="1" t="str">
        <f t="shared" si="7"/>
        <v>11</v>
      </c>
      <c r="J56" s="1" t="str">
        <f t="shared" si="8"/>
        <v>19</v>
      </c>
      <c r="K56" s="5" t="str">
        <f t="shared" ca="1" si="4"/>
        <v>19/11/2014</v>
      </c>
    </row>
    <row r="57" spans="2:11" x14ac:dyDescent="0.2">
      <c r="B57" s="2">
        <f>IF(الادخال!A57&lt;&gt;"",الادخال!A57,"")</f>
        <v>0</v>
      </c>
      <c r="C57" s="2">
        <f>IF(الادخال!B57&lt;&gt;"",الادخال!B57,"")</f>
        <v>0</v>
      </c>
      <c r="G57" s="1" t="str">
        <f t="shared" ca="1" si="5"/>
        <v/>
      </c>
      <c r="H57" s="1" t="str">
        <f t="shared" ca="1" si="6"/>
        <v/>
      </c>
      <c r="I57" s="1" t="str">
        <f t="shared" si="7"/>
        <v/>
      </c>
      <c r="J57" s="1" t="str">
        <f t="shared" si="8"/>
        <v/>
      </c>
      <c r="K57" s="5" t="str">
        <f t="shared" ca="1" si="4"/>
        <v>//2014</v>
      </c>
    </row>
    <row r="58" spans="2:11" x14ac:dyDescent="0.2">
      <c r="B58" s="2">
        <f>IF(الادخال!A58&lt;&gt;"",الادخال!A58,"")</f>
        <v>0</v>
      </c>
      <c r="C58" s="2">
        <f>IF(الادخال!B58&lt;&gt;"",الادخال!B58,"")</f>
        <v>0</v>
      </c>
      <c r="G58" s="1" t="str">
        <f t="shared" ca="1" si="5"/>
        <v/>
      </c>
      <c r="H58" s="1" t="str">
        <f t="shared" ca="1" si="6"/>
        <v/>
      </c>
      <c r="I58" s="1" t="str">
        <f t="shared" si="7"/>
        <v/>
      </c>
      <c r="J58" s="1" t="str">
        <f t="shared" si="8"/>
        <v/>
      </c>
      <c r="K58" s="5" t="str">
        <f t="shared" ca="1" si="4"/>
        <v>//2014</v>
      </c>
    </row>
    <row r="59" spans="2:11" x14ac:dyDescent="0.2">
      <c r="B59" s="2">
        <f>IF(الادخال!A59&lt;&gt;"",الادخال!A59,"")</f>
        <v>0</v>
      </c>
      <c r="C59" s="2">
        <f>IF(الادخال!B59&lt;&gt;"",الادخال!B59,"")</f>
        <v>0</v>
      </c>
      <c r="G59" s="1" t="str">
        <f t="shared" ca="1" si="5"/>
        <v/>
      </c>
      <c r="H59" s="1" t="str">
        <f t="shared" ca="1" si="6"/>
        <v/>
      </c>
      <c r="I59" s="1" t="str">
        <f t="shared" si="7"/>
        <v/>
      </c>
      <c r="J59" s="1" t="str">
        <f t="shared" si="8"/>
        <v/>
      </c>
      <c r="K59" s="5" t="str">
        <f t="shared" ca="1" si="4"/>
        <v>//2014</v>
      </c>
    </row>
    <row r="60" spans="2:11" x14ac:dyDescent="0.2">
      <c r="B60" s="2">
        <f>IF(الادخال!A60&lt;&gt;"",الادخال!A60,"")</f>
        <v>0</v>
      </c>
      <c r="C60" s="2">
        <f>IF(الادخال!B60&lt;&gt;"",الادخال!B60,"")</f>
        <v>0</v>
      </c>
      <c r="G60" s="1" t="str">
        <f t="shared" ca="1" si="5"/>
        <v/>
      </c>
      <c r="H60" s="1" t="str">
        <f t="shared" ca="1" si="6"/>
        <v/>
      </c>
      <c r="I60" s="1" t="str">
        <f t="shared" si="7"/>
        <v/>
      </c>
      <c r="J60" s="1" t="str">
        <f t="shared" si="8"/>
        <v/>
      </c>
      <c r="K60" s="5" t="str">
        <f t="shared" ca="1" si="4"/>
        <v>//2014</v>
      </c>
    </row>
    <row r="61" spans="2:11" x14ac:dyDescent="0.2">
      <c r="B61" s="2">
        <f>IF(الادخال!A61&lt;&gt;"",الادخال!A61,"")</f>
        <v>0</v>
      </c>
      <c r="C61" s="2">
        <f>IF(الادخال!B61&lt;&gt;"",الادخال!B61,"")</f>
        <v>0</v>
      </c>
      <c r="G61" s="1" t="str">
        <f t="shared" ca="1" si="5"/>
        <v/>
      </c>
      <c r="H61" s="1" t="str">
        <f t="shared" ca="1" si="6"/>
        <v/>
      </c>
      <c r="I61" s="1" t="str">
        <f t="shared" si="7"/>
        <v/>
      </c>
      <c r="J61" s="1" t="str">
        <f t="shared" si="8"/>
        <v/>
      </c>
      <c r="K61" s="5" t="str">
        <f t="shared" ca="1" si="4"/>
        <v>//2014</v>
      </c>
    </row>
    <row r="62" spans="2:11" x14ac:dyDescent="0.2">
      <c r="B62" s="2">
        <f>IF(الادخال!A62&lt;&gt;"",الادخال!A62,"")</f>
        <v>0</v>
      </c>
      <c r="C62" s="2">
        <f>IF(الادخال!B62&lt;&gt;"",الادخال!B62,"")</f>
        <v>0</v>
      </c>
      <c r="G62" s="1" t="str">
        <f t="shared" ca="1" si="5"/>
        <v/>
      </c>
      <c r="H62" s="1" t="str">
        <f t="shared" ca="1" si="6"/>
        <v/>
      </c>
      <c r="I62" s="1" t="str">
        <f t="shared" si="7"/>
        <v/>
      </c>
      <c r="J62" s="1" t="str">
        <f t="shared" si="8"/>
        <v/>
      </c>
      <c r="K62" s="5" t="str">
        <f t="shared" ca="1" si="4"/>
        <v>//2014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الادخال</vt:lpstr>
      <vt:lpstr>الاحتساب</vt:lpstr>
      <vt:lpstr>التصفية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2014-01-11T13:28:02Z</dcterms:modified>
</cp:coreProperties>
</file>