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\Excel Pivot Table\"/>
    </mc:Choice>
  </mc:AlternateContent>
  <bookViews>
    <workbookView xWindow="120" yWindow="90" windowWidth="23895" windowHeight="14535"/>
  </bookViews>
  <sheets>
    <sheet name="Sheet1" sheetId="2" r:id="rId1"/>
    <sheet name="Data" sheetId="1" r:id="rId2"/>
  </sheets>
  <definedNames>
    <definedName name="Query1">Data!$A$1:$E$46</definedName>
  </definedNames>
  <calcPr calcId="152511"/>
  <pivotCaches>
    <pivotCache cacheId="11" r:id="rId3"/>
  </pivotCaches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<sst xmlns="http://schemas.openxmlformats.org/spreadsheetml/2006/main" count="205" uniqueCount="115">
  <si>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</si>
  <si>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</si>
  <si>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</si>
  <si>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</si>
  <si>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</si>
  <si>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</si>
  <si>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</si>
  <si>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</si>
  <si>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</si>
  <si>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</si>
  <si>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</si>
  <si>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</si>
  <si>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</si>
  <si>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</si>
  <si>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</si>
  <si>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</si>
  <si>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</si>
  <si>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</si>
  <si>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</si>
  <si>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</si>
  <si>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</si>
  <si>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</si>
  <si>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</si>
  <si>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</si>
  <si>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</si>
  <si>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</si>
  <si>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</si>
  <si>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</si>
  <si>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</si>
  <si>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</si>
  <si>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</si>
  <si>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</si>
  <si>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</si>
  <si>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</si>
  <si>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</si>
  <si>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</si>
  <si>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</si>
  <si>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</si>
  <si>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</si>
  <si>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</si>
  <si>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</si>
  <si>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</si>
  <si>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</si>
  <si>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</si>
  <si>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</si>
  <si>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</si>
  <si>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</si>
  <si>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</si>
  <si>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</si>
  <si>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</si>
  <si>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</si>
  <si>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</si>
  <si>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</si>
  <si>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</si>
  <si>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</si>
  <si>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</si>
  <si>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</si>
  <si>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</si>
  <si>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</si>
  <si>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</si>
  <si>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</si>
  <si>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</si>
  <si>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</si>
  <si>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</si>
  <si>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</si>
  <si>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</si>
  <si>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</si>
  <si>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</si>
  <si>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</si>
  <si>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</si>
  <si>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</si>
  <si>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</si>
  <si>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</si>
  <si>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</si>
  <si>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</si>
  <si>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</si>
  <si>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</si>
  <si>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</si>
  <si>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</si>
  <si>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</si>
  <si>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</si>
  <si>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</si>
  <si>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</si>
  <si>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</si>
  <si>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</si>
  <si>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</si>
  <si>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</si>
  <si>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</si>
  <si>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</si>
  <si>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</si>
  <si>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</si>
  <si>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</si>
  <si>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</si>
  <si>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</si>
  <si>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</si>
  <si>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</si>
  <si>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</si>
  <si>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</si>
  <si>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</si>
  <si>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</si>
  <si>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</si>
  <si>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</si>
  <si>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</si>
  <si>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</si>
  <si>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</si>
  <si>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</si>
  <si>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</si>
  <si>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</si>
  <si>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</si>
  <si>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</si>
  <si>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</si>
  <si>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</si>
  <si>
    <t>Row Labels</t>
  </si>
  <si>
    <t>Grand Total</t>
  </si>
  <si>
    <t>Sum of ListPrice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</si>
</sst>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  <xf numFmtId="0" fontId="0" fillId="0" borderId="0" xfId="0" pivotButton="1"/>
    <xf numFmtId="0" fontId="0" fillId="0" borderId="0" xfId="0" applyAlignment="1">
      <alignment horizontal="right" indent="1"/>
    </xf>
    <xf numFmtId="0" fontId="0" fillId="0" borderId="0" xfId="0" applyNumberFormat="1"/>
  </cellXfs>
  <cellStyles count="1">
    <cellStyle name="Normal" xfId="0" builtinId="0"/>
  </cellStyles>
  <dxfs count="12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[PivotChart.xlsx]Sheet1!PivotTable2</c:name>
    <c:fmtId val="4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Sheet1!$A$4:$A$65</c:f>
              <c:multiLvlStrCache>
                <c:ptCount val="45"/>
                <c:lvl>
                  <c:pt idx="0">
                    <c:v>Northwind Traders Brownie Mix</c:v>
                  </c:pt>
                  <c:pt idx="1">
                    <c:v>Northwind Traders Cake Mix</c:v>
                  </c:pt>
                  <c:pt idx="2">
                    <c:v>Northwind Traders Chocolate Biscuits Mix</c:v>
                  </c:pt>
                  <c:pt idx="3">
                    <c:v>Northwind Traders Scones</c:v>
                  </c:pt>
                  <c:pt idx="4">
                    <c:v>Northwind Traders Beer</c:v>
                  </c:pt>
                  <c:pt idx="5">
                    <c:v>Northwind Traders Coffee</c:v>
                  </c:pt>
                  <c:pt idx="6">
                    <c:v>Northwind Traders Green Tea</c:v>
                  </c:pt>
                  <c:pt idx="7">
                    <c:v>Northwind Traders Tea</c:v>
                  </c:pt>
                  <c:pt idx="8">
                    <c:v>Northwind Traders Chocolate</c:v>
                  </c:pt>
                  <c:pt idx="9">
                    <c:v>Northwind Traders Cherry Pie Filling</c:v>
                  </c:pt>
                  <c:pt idx="10">
                    <c:v>Northwind Traders Corn</c:v>
                  </c:pt>
                  <c:pt idx="11">
                    <c:v>Northwind Traders Fruit Cocktail</c:v>
                  </c:pt>
                  <c:pt idx="12">
                    <c:v>Northwind Traders Green Beans</c:v>
                  </c:pt>
                  <c:pt idx="13">
                    <c:v>Northwind Traders Peaches</c:v>
                  </c:pt>
                  <c:pt idx="14">
                    <c:v>Northwind Traders Pears</c:v>
                  </c:pt>
                  <c:pt idx="15">
                    <c:v>Northwind Traders Peas</c:v>
                  </c:pt>
                  <c:pt idx="16">
                    <c:v>Northwind Traders Pineapple</c:v>
                  </c:pt>
                  <c:pt idx="17">
                    <c:v>Northwind Traders Crab Meat</c:v>
                  </c:pt>
                  <c:pt idx="18">
                    <c:v>Northwind Traders Smoked Salmon</c:v>
                  </c:pt>
                  <c:pt idx="19">
                    <c:v>Northwind Traders Tuna Fish</c:v>
                  </c:pt>
                  <c:pt idx="20">
                    <c:v>Northwind Traders Granola</c:v>
                  </c:pt>
                  <c:pt idx="21">
                    <c:v>Northwind Traders Hot Cereal</c:v>
                  </c:pt>
                  <c:pt idx="22">
                    <c:v>Northwind Traders Cajun Seasoning</c:v>
                  </c:pt>
                  <c:pt idx="23">
                    <c:v>Northwind Traders Mustard</c:v>
                  </c:pt>
                  <c:pt idx="24">
                    <c:v>Northwind Traders Syrup</c:v>
                  </c:pt>
                  <c:pt idx="25">
                    <c:v>Northwind Traders Mozzarella</c:v>
                  </c:pt>
                  <c:pt idx="26">
                    <c:v>Northwind Traders Almonds</c:v>
                  </c:pt>
                  <c:pt idx="27">
                    <c:v>Northwind Traders Dried Apples</c:v>
                  </c:pt>
                  <c:pt idx="28">
                    <c:v>Northwind Traders Dried Pears</c:v>
                  </c:pt>
                  <c:pt idx="29">
                    <c:v>Northwind Traders Dried Plums</c:v>
                  </c:pt>
                  <c:pt idx="30">
                    <c:v>Northwind Traders Walnuts</c:v>
                  </c:pt>
                  <c:pt idx="31">
                    <c:v>Northwind Traders Long Grain Rice</c:v>
                  </c:pt>
                  <c:pt idx="32">
                    <c:v>Northwind Traders Boysenberry Spread</c:v>
                  </c:pt>
                  <c:pt idx="33">
                    <c:v>Northwind Traders Marmalade</c:v>
                  </c:pt>
                  <c:pt idx="34">
                    <c:v>Northwind Traders Olive Oil</c:v>
                  </c:pt>
                  <c:pt idx="35">
                    <c:v>Northwind Traders Chai</c:v>
                  </c:pt>
                  <c:pt idx="36">
                    <c:v>Northwind Traders Gnocchi</c:v>
                  </c:pt>
                  <c:pt idx="37">
                    <c:v>Northwind Traders Ravioli</c:v>
                  </c:pt>
                  <c:pt idx="38">
                    <c:v>Northwind Traders Curry Sauce</c:v>
                  </c:pt>
                  <c:pt idx="39">
                    <c:v>Northwind Traders Hot Pepper Sauce</c:v>
                  </c:pt>
                  <c:pt idx="40">
                    <c:v>Northwind Traders Tomato Sauce</c:v>
                  </c:pt>
                  <c:pt idx="41">
                    <c:v>Northwind Traders Potato Chips</c:v>
                  </c:pt>
                  <c:pt idx="42">
                    <c:v>Northwind Traders Chicken Soup</c:v>
                  </c:pt>
                  <c:pt idx="43">
                    <c:v>Northwind Traders Clam Chowder</c:v>
                  </c:pt>
                  <c:pt idx="44">
                    <c:v>Northwind Traders Vegetable Soup</c:v>
                  </c:pt>
                </c:lvl>
                <c:lvl>
                  <c:pt idx="0">
                    <c:v>Baked Goods &amp; Mixes</c:v>
                  </c:pt>
                  <c:pt idx="4">
                    <c:v>Beverages</c:v>
                  </c:pt>
                  <c:pt idx="8">
                    <c:v>Candy</c:v>
                  </c:pt>
                  <c:pt idx="9">
                    <c:v>Canned Fruit &amp; Vegetables</c:v>
                  </c:pt>
                  <c:pt idx="17">
                    <c:v>Canned Meat</c:v>
                  </c:pt>
                  <c:pt idx="20">
                    <c:v>Cereal</c:v>
                  </c:pt>
                  <c:pt idx="22">
                    <c:v>Condiments</c:v>
                  </c:pt>
                  <c:pt idx="25">
                    <c:v>Dairy Products</c:v>
                  </c:pt>
                  <c:pt idx="26">
                    <c:v>Dried Fruit &amp; Nuts</c:v>
                  </c:pt>
                  <c:pt idx="31">
                    <c:v>Grains</c:v>
                  </c:pt>
                  <c:pt idx="32">
                    <c:v>Jams &amp; Preserves</c:v>
                  </c:pt>
                  <c:pt idx="34">
                    <c:v>Oils</c:v>
                  </c:pt>
                  <c:pt idx="35">
                    <c:v>Pasta</c:v>
                  </c:pt>
                  <c:pt idx="38">
                    <c:v>Sauces</c:v>
                  </c:pt>
                  <c:pt idx="41">
                    <c:v>Snacks</c:v>
                  </c:pt>
                  <c:pt idx="42">
                    <c:v>Soups</c:v>
                  </c:pt>
                </c:lvl>
              </c:multiLvlStrCache>
            </c:multiLvlStrRef>
          </c:cat>
          <c:val>
            <c:numRef>
              <c:f>Sheet1!$B$4:$B$65</c:f>
              <c:numCache>
                <c:formatCode>General</c:formatCode>
                <c:ptCount val="45"/>
                <c:pt idx="0">
                  <c:v>12.49</c:v>
                </c:pt>
                <c:pt idx="1">
                  <c:v>15.99</c:v>
                </c:pt>
                <c:pt idx="2">
                  <c:v>9.1999999999999993</c:v>
                </c:pt>
                <c:pt idx="3">
                  <c:v>10</c:v>
                </c:pt>
                <c:pt idx="4">
                  <c:v>14</c:v>
                </c:pt>
                <c:pt idx="5">
                  <c:v>46</c:v>
                </c:pt>
                <c:pt idx="6">
                  <c:v>2.99</c:v>
                </c:pt>
                <c:pt idx="7">
                  <c:v>4</c:v>
                </c:pt>
                <c:pt idx="8">
                  <c:v>12.75</c:v>
                </c:pt>
                <c:pt idx="9">
                  <c:v>2</c:v>
                </c:pt>
                <c:pt idx="10">
                  <c:v>1.2</c:v>
                </c:pt>
                <c:pt idx="11">
                  <c:v>39</c:v>
                </c:pt>
                <c:pt idx="12">
                  <c:v>1.2</c:v>
                </c:pt>
                <c:pt idx="13">
                  <c:v>1.5</c:v>
                </c:pt>
                <c:pt idx="14">
                  <c:v>1.3</c:v>
                </c:pt>
                <c:pt idx="15">
                  <c:v>1.5</c:v>
                </c:pt>
                <c:pt idx="16">
                  <c:v>1.8</c:v>
                </c:pt>
                <c:pt idx="17">
                  <c:v>18.399999999999999</c:v>
                </c:pt>
                <c:pt idx="18">
                  <c:v>4</c:v>
                </c:pt>
                <c:pt idx="19">
                  <c:v>2</c:v>
                </c:pt>
                <c:pt idx="20">
                  <c:v>4</c:v>
                </c:pt>
                <c:pt idx="21">
                  <c:v>5</c:v>
                </c:pt>
                <c:pt idx="22">
                  <c:v>22</c:v>
                </c:pt>
                <c:pt idx="23">
                  <c:v>13</c:v>
                </c:pt>
                <c:pt idx="24">
                  <c:v>10</c:v>
                </c:pt>
                <c:pt idx="25">
                  <c:v>34.799999999999997</c:v>
                </c:pt>
                <c:pt idx="26">
                  <c:v>10</c:v>
                </c:pt>
                <c:pt idx="27">
                  <c:v>53</c:v>
                </c:pt>
                <c:pt idx="28">
                  <c:v>30</c:v>
                </c:pt>
                <c:pt idx="29">
                  <c:v>3.5</c:v>
                </c:pt>
                <c:pt idx="30">
                  <c:v>23.25</c:v>
                </c:pt>
                <c:pt idx="31">
                  <c:v>7</c:v>
                </c:pt>
                <c:pt idx="32">
                  <c:v>25</c:v>
                </c:pt>
                <c:pt idx="33">
                  <c:v>81</c:v>
                </c:pt>
                <c:pt idx="34">
                  <c:v>21.35</c:v>
                </c:pt>
                <c:pt idx="35">
                  <c:v>18</c:v>
                </c:pt>
                <c:pt idx="36">
                  <c:v>38</c:v>
                </c:pt>
                <c:pt idx="37">
                  <c:v>19.5</c:v>
                </c:pt>
                <c:pt idx="38">
                  <c:v>40</c:v>
                </c:pt>
                <c:pt idx="39">
                  <c:v>21.05</c:v>
                </c:pt>
                <c:pt idx="40">
                  <c:v>17</c:v>
                </c:pt>
                <c:pt idx="41">
                  <c:v>1.8</c:v>
                </c:pt>
                <c:pt idx="42">
                  <c:v>1.95</c:v>
                </c:pt>
                <c:pt idx="43">
                  <c:v>9.65</c:v>
                </c:pt>
                <c:pt idx="44">
                  <c:v>1.89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669976"/>
        <c:axId val="321671152"/>
      </c:barChart>
      <c:catAx>
        <c:axId val="3216699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21671152"/>
        <c:crosses val="autoZero"/>
        <c:auto val="1"/>
        <c:lblAlgn val="ctr"/>
        <c:lblOffset val="100"/>
        <c:noMultiLvlLbl val="0"/>
      </c:catAx>
      <c:valAx>
        <c:axId val="32167115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21669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71437</xdr:rowOff>
    </xdr:from>
    <xdr:to>
      <xdr:col>7</xdr:col>
      <xdr:colOff>419100</xdr:colOff>
      <xdr:row>20</xdr:row>
      <xdr:rowOff>100012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aggar" refreshedDate="41645.344689930556" createdVersion="5" refreshedVersion="5" minRefreshableVersion="3" recordCount="45">
  <cacheSource type="worksheet">
    <worksheetSource name="MyTable"/>
  </cacheSource>
  <cacheFields count="5">
    <cacheField name="ProductCode" numFmtId="0">
      <sharedItems count="45">
        <s v="NWTB-1"/>
        <s v="NWTCO-3"/>
        <s v="NWTCO-4"/>
        <s v="NWTO-5"/>
        <s v="NWTJP-6"/>
        <s v="NWTDFN-7"/>
        <s v="NWTS-8"/>
        <s v="NWTDFN-14"/>
        <s v="NWTCFV-17"/>
        <s v="NWTBGM-19"/>
        <s v="NWTJP-7"/>
        <s v="NWTBGM-21"/>
        <s v="NWTB-34"/>
        <s v="NWTCM-40"/>
        <s v="NWTSO-41"/>
        <s v="NWTB-43"/>
        <s v="NWTCA-48"/>
        <s v="NWTDFN-51"/>
        <s v="NWTG-52"/>
        <s v="NWTP-56"/>
        <s v="NWTP-57"/>
        <s v="NWTS-65"/>
        <s v="NWTS-66"/>
        <s v="NWTD-72"/>
        <s v="NWTDFN-74"/>
        <s v="NWTCO-77"/>
        <s v="NWTDFN-80"/>
        <s v="NWTB-81"/>
        <s v="NWTC-82"/>
        <s v="NWTCS-83"/>
        <s v="NWTBGM-85"/>
        <s v="NWTBGM-86"/>
        <s v="NWTB-87"/>
        <s v="NWTCFV-88"/>
        <s v="NWTCFV-89"/>
        <s v="NWTCFV-90"/>
        <s v="NWTCFV-91"/>
        <s v="NWTCFV-92"/>
        <s v="NWTCFV-93"/>
        <s v="NWTCFV-94"/>
        <s v="NWTCM-95"/>
        <s v="NWTCM-96"/>
        <s v="NWTC-83"/>
        <s v="NWTSO-98"/>
        <s v="NWTSO-99"/>
      </sharedItems>
    </cacheField>
    <cacheField name="ProductName" numFmtId="0">
      <sharedItems count="45">
        <s v="Northwind Traders Chai"/>
        <s v="Northwind Traders Syrup"/>
        <s v="Northwind Traders Cajun Seasoning"/>
        <s v="Northwind Traders Olive Oil"/>
        <s v="Northwind Traders Boysenberry Spread"/>
        <s v="Northwind Traders Dried Pears"/>
        <s v="Northwind Traders Curry Sauce"/>
        <s v="Northwind Traders Walnuts"/>
        <s v="Northwind Traders Fruit Cocktail"/>
        <s v="Northwind Traders Chocolate Biscuits Mix"/>
        <s v="Northwind Traders Marmalade"/>
        <s v="Northwind Traders Scones"/>
        <s v="Northwind Traders Beer"/>
        <s v="Northwind Traders Crab Meat"/>
        <s v="Northwind Traders Clam Chowder"/>
        <s v="Northwind Traders Coffee"/>
        <s v="Northwind Traders Chocolate"/>
        <s v="Northwind Traders Dried Apples"/>
        <s v="Northwind Traders Long Grain Rice"/>
        <s v="Northwind Traders Gnocchi"/>
        <s v="Northwind Traders Ravioli"/>
        <s v="Northwind Traders Hot Pepper Sauce"/>
        <s v="Northwind Traders Tomato Sauce"/>
        <s v="Northwind Traders Mozzarella"/>
        <s v="Northwind Traders Almonds"/>
        <s v="Northwind Traders Mustard"/>
        <s v="Northwind Traders Dried Plums"/>
        <s v="Northwind Traders Green Tea"/>
        <s v="Northwind Traders Granola"/>
        <s v="Northwind Traders Potato Chips"/>
        <s v="Northwind Traders Brownie Mix"/>
        <s v="Northwind Traders Cake Mix"/>
        <s v="Northwind Traders Tea"/>
        <s v="Northwind Traders Pears"/>
        <s v="Northwind Traders Peaches"/>
        <s v="Northwind Traders Pineapple"/>
        <s v="Northwind Traders Cherry Pie Filling"/>
        <s v="Northwind Traders Green Beans"/>
        <s v="Northwind Traders Corn"/>
        <s v="Northwind Traders Peas"/>
        <s v="Northwind Traders Tuna Fish"/>
        <s v="Northwind Traders Smoked Salmon"/>
        <s v="Northwind Traders Hot Cereal"/>
        <s v="Northwind Traders Vegetable Soup"/>
        <s v="Northwind Traders Chicken Soup"/>
      </sharedItems>
    </cacheField>
    <cacheField name="Category" numFmtId="0">
      <sharedItems count="16">
        <s v="Pasta"/>
        <s v="Condiments"/>
        <s v="Oils"/>
        <s v="Jams &amp; Preserves"/>
        <s v="Dried Fruit &amp; Nuts"/>
        <s v="Sauces"/>
        <s v="Canned Fruit &amp; Vegetables"/>
        <s v="Baked Goods &amp; Mixes"/>
        <s v="Beverages"/>
        <s v="Canned Meat"/>
        <s v="Soups"/>
        <s v="Candy"/>
        <s v="Grains"/>
        <s v="Dairy Products"/>
        <s v="Cereal"/>
        <s v="Snacks"/>
      </sharedItems>
    </cacheField>
    <cacheField name="StandardCost" numFmtId="4">
      <sharedItems containsSemiMixedTypes="0" containsString="0" containsNumber="1" minValue="0.5" maxValue="60.75" count="29">
        <n v="13.5"/>
        <n v="7.5"/>
        <n v="16.5"/>
        <n v="16.012499999999999"/>
        <n v="18.75"/>
        <n v="22.5"/>
        <n v="30"/>
        <n v="17.4375"/>
        <n v="29.25"/>
        <n v="6.9"/>
        <n v="60.75"/>
        <n v="10.5"/>
        <n v="13.8"/>
        <n v="7.2374999999999998"/>
        <n v="34.5"/>
        <n v="9.5625"/>
        <n v="39.75"/>
        <n v="5.25"/>
        <n v="28.5"/>
        <n v="14.625"/>
        <n v="15.7875"/>
        <n v="12.75"/>
        <n v="26.1"/>
        <n v="9.75"/>
        <n v="3"/>
        <n v="2"/>
        <n v="0.5"/>
        <n v="9"/>
        <n v="1"/>
      </sharedItems>
    </cacheField>
    <cacheField name="ListPrice" numFmtId="4">
      <sharedItems containsSemiMixedTypes="0" containsString="0" containsNumber="1" minValue="1.2" maxValue="81" count="37">
        <n v="18"/>
        <n v="10"/>
        <n v="22"/>
        <n v="21.35"/>
        <n v="25"/>
        <n v="30"/>
        <n v="40"/>
        <n v="23.25"/>
        <n v="39"/>
        <n v="9.1999999999999993"/>
        <n v="81"/>
        <n v="14"/>
        <n v="18.399999999999999"/>
        <n v="9.65"/>
        <n v="46"/>
        <n v="12.75"/>
        <n v="53"/>
        <n v="7"/>
        <n v="38"/>
        <n v="19.5"/>
        <n v="21.05"/>
        <n v="17"/>
        <n v="34.799999999999997"/>
        <n v="13"/>
        <n v="3.5"/>
        <n v="2.99"/>
        <n v="4"/>
        <n v="1.8"/>
        <n v="12.49"/>
        <n v="15.99"/>
        <n v="1.3"/>
        <n v="1.5"/>
        <n v="2"/>
        <n v="1.2"/>
        <n v="5"/>
        <n v="1.89"/>
        <n v="1.9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  <x v="0"/>
    <x v="0"/>
  </r>
  <r>
    <x v="1"/>
    <x v="1"/>
    <x v="1"/>
    <x v="1"/>
    <x v="1"/>
  </r>
  <r>
    <x v="2"/>
    <x v="2"/>
    <x v="1"/>
    <x v="2"/>
    <x v="2"/>
  </r>
  <r>
    <x v="3"/>
    <x v="3"/>
    <x v="2"/>
    <x v="3"/>
    <x v="3"/>
  </r>
  <r>
    <x v="4"/>
    <x v="4"/>
    <x v="3"/>
    <x v="4"/>
    <x v="4"/>
  </r>
  <r>
    <x v="5"/>
    <x v="5"/>
    <x v="4"/>
    <x v="5"/>
    <x v="5"/>
  </r>
  <r>
    <x v="6"/>
    <x v="6"/>
    <x v="5"/>
    <x v="6"/>
    <x v="6"/>
  </r>
  <r>
    <x v="7"/>
    <x v="7"/>
    <x v="4"/>
    <x v="7"/>
    <x v="7"/>
  </r>
  <r>
    <x v="8"/>
    <x v="8"/>
    <x v="6"/>
    <x v="8"/>
    <x v="8"/>
  </r>
  <r>
    <x v="9"/>
    <x v="9"/>
    <x v="7"/>
    <x v="9"/>
    <x v="9"/>
  </r>
  <r>
    <x v="10"/>
    <x v="10"/>
    <x v="3"/>
    <x v="10"/>
    <x v="10"/>
  </r>
  <r>
    <x v="11"/>
    <x v="11"/>
    <x v="7"/>
    <x v="1"/>
    <x v="1"/>
  </r>
  <r>
    <x v="12"/>
    <x v="12"/>
    <x v="8"/>
    <x v="11"/>
    <x v="11"/>
  </r>
  <r>
    <x v="13"/>
    <x v="13"/>
    <x v="9"/>
    <x v="12"/>
    <x v="12"/>
  </r>
  <r>
    <x v="14"/>
    <x v="14"/>
    <x v="10"/>
    <x v="13"/>
    <x v="13"/>
  </r>
  <r>
    <x v="15"/>
    <x v="15"/>
    <x v="8"/>
    <x v="14"/>
    <x v="14"/>
  </r>
  <r>
    <x v="16"/>
    <x v="16"/>
    <x v="11"/>
    <x v="15"/>
    <x v="15"/>
  </r>
  <r>
    <x v="17"/>
    <x v="17"/>
    <x v="4"/>
    <x v="16"/>
    <x v="16"/>
  </r>
  <r>
    <x v="18"/>
    <x v="18"/>
    <x v="12"/>
    <x v="17"/>
    <x v="17"/>
  </r>
  <r>
    <x v="19"/>
    <x v="19"/>
    <x v="0"/>
    <x v="18"/>
    <x v="18"/>
  </r>
  <r>
    <x v="20"/>
    <x v="20"/>
    <x v="0"/>
    <x v="19"/>
    <x v="19"/>
  </r>
  <r>
    <x v="21"/>
    <x v="21"/>
    <x v="5"/>
    <x v="20"/>
    <x v="20"/>
  </r>
  <r>
    <x v="22"/>
    <x v="22"/>
    <x v="5"/>
    <x v="21"/>
    <x v="21"/>
  </r>
  <r>
    <x v="23"/>
    <x v="23"/>
    <x v="13"/>
    <x v="22"/>
    <x v="22"/>
  </r>
  <r>
    <x v="24"/>
    <x v="24"/>
    <x v="4"/>
    <x v="1"/>
    <x v="1"/>
  </r>
  <r>
    <x v="25"/>
    <x v="25"/>
    <x v="1"/>
    <x v="23"/>
    <x v="23"/>
  </r>
  <r>
    <x v="26"/>
    <x v="26"/>
    <x v="4"/>
    <x v="24"/>
    <x v="24"/>
  </r>
  <r>
    <x v="27"/>
    <x v="27"/>
    <x v="8"/>
    <x v="25"/>
    <x v="25"/>
  </r>
  <r>
    <x v="28"/>
    <x v="28"/>
    <x v="14"/>
    <x v="25"/>
    <x v="26"/>
  </r>
  <r>
    <x v="29"/>
    <x v="29"/>
    <x v="15"/>
    <x v="26"/>
    <x v="27"/>
  </r>
  <r>
    <x v="30"/>
    <x v="30"/>
    <x v="7"/>
    <x v="27"/>
    <x v="28"/>
  </r>
  <r>
    <x v="31"/>
    <x v="31"/>
    <x v="7"/>
    <x v="11"/>
    <x v="29"/>
  </r>
  <r>
    <x v="32"/>
    <x v="32"/>
    <x v="8"/>
    <x v="25"/>
    <x v="26"/>
  </r>
  <r>
    <x v="33"/>
    <x v="33"/>
    <x v="6"/>
    <x v="28"/>
    <x v="30"/>
  </r>
  <r>
    <x v="34"/>
    <x v="34"/>
    <x v="6"/>
    <x v="28"/>
    <x v="31"/>
  </r>
  <r>
    <x v="35"/>
    <x v="35"/>
    <x v="6"/>
    <x v="28"/>
    <x v="27"/>
  </r>
  <r>
    <x v="36"/>
    <x v="36"/>
    <x v="6"/>
    <x v="28"/>
    <x v="32"/>
  </r>
  <r>
    <x v="37"/>
    <x v="37"/>
    <x v="6"/>
    <x v="28"/>
    <x v="33"/>
  </r>
  <r>
    <x v="38"/>
    <x v="38"/>
    <x v="6"/>
    <x v="28"/>
    <x v="33"/>
  </r>
  <r>
    <x v="39"/>
    <x v="39"/>
    <x v="6"/>
    <x v="28"/>
    <x v="31"/>
  </r>
  <r>
    <x v="40"/>
    <x v="40"/>
    <x v="9"/>
    <x v="26"/>
    <x v="32"/>
  </r>
  <r>
    <x v="41"/>
    <x v="41"/>
    <x v="9"/>
    <x v="25"/>
    <x v="26"/>
  </r>
  <r>
    <x v="42"/>
    <x v="42"/>
    <x v="14"/>
    <x v="24"/>
    <x v="34"/>
  </r>
  <r>
    <x v="43"/>
    <x v="43"/>
    <x v="10"/>
    <x v="28"/>
    <x v="35"/>
  </r>
  <r>
    <x v="44"/>
    <x v="44"/>
    <x v="10"/>
    <x v="28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6">
  <location ref="A3:B65" firstHeaderRow="1" firstDataRow="1" firstDataCol="1"/>
  <pivotFields count="5">
    <pivotField showAll="0">
      <items count="46">
        <item x="0"/>
        <item x="12"/>
        <item x="15"/>
        <item x="27"/>
        <item x="32"/>
        <item x="9"/>
        <item x="11"/>
        <item x="30"/>
        <item x="31"/>
        <item x="28"/>
        <item x="42"/>
        <item x="16"/>
        <item x="8"/>
        <item x="33"/>
        <item x="34"/>
        <item x="35"/>
        <item x="36"/>
        <item x="37"/>
        <item x="38"/>
        <item x="39"/>
        <item x="13"/>
        <item x="40"/>
        <item x="41"/>
        <item x="1"/>
        <item x="2"/>
        <item x="25"/>
        <item x="29"/>
        <item x="23"/>
        <item x="7"/>
        <item x="17"/>
        <item x="5"/>
        <item x="24"/>
        <item x="26"/>
        <item x="18"/>
        <item x="4"/>
        <item x="10"/>
        <item x="3"/>
        <item x="19"/>
        <item x="20"/>
        <item x="21"/>
        <item x="22"/>
        <item x="6"/>
        <item x="14"/>
        <item x="43"/>
        <item x="44"/>
        <item t="default"/>
      </items>
    </pivotField>
    <pivotField axis="axisRow" showAll="0">
      <items count="46">
        <item x="24"/>
        <item x="12"/>
        <item x="4"/>
        <item x="30"/>
        <item x="2"/>
        <item x="31"/>
        <item x="0"/>
        <item x="36"/>
        <item x="44"/>
        <item x="16"/>
        <item x="9"/>
        <item x="14"/>
        <item x="15"/>
        <item x="38"/>
        <item x="13"/>
        <item x="6"/>
        <item x="17"/>
        <item x="5"/>
        <item x="26"/>
        <item x="8"/>
        <item x="19"/>
        <item x="28"/>
        <item x="37"/>
        <item x="27"/>
        <item x="42"/>
        <item x="21"/>
        <item x="18"/>
        <item x="10"/>
        <item x="23"/>
        <item x="25"/>
        <item x="3"/>
        <item x="34"/>
        <item x="33"/>
        <item x="39"/>
        <item x="35"/>
        <item x="29"/>
        <item x="20"/>
        <item x="11"/>
        <item x="41"/>
        <item x="1"/>
        <item x="32"/>
        <item x="22"/>
        <item x="40"/>
        <item x="43"/>
        <item x="7"/>
        <item t="default"/>
      </items>
    </pivotField>
    <pivotField axis="axisRow" showAll="0">
      <items count="17">
        <item x="7"/>
        <item x="8"/>
        <item x="11"/>
        <item x="6"/>
        <item x="9"/>
        <item x="14"/>
        <item x="1"/>
        <item x="13"/>
        <item x="4"/>
        <item x="12"/>
        <item x="3"/>
        <item x="2"/>
        <item x="0"/>
        <item x="5"/>
        <item x="15"/>
        <item x="10"/>
        <item t="default"/>
      </items>
    </pivotField>
    <pivotField numFmtId="4" showAll="0">
      <items count="30">
        <item x="26"/>
        <item x="28"/>
        <item x="25"/>
        <item x="24"/>
        <item x="17"/>
        <item x="9"/>
        <item x="13"/>
        <item x="1"/>
        <item x="27"/>
        <item x="15"/>
        <item x="23"/>
        <item x="11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  <pivotField dataField="1" numFmtId="4" showAll="0">
      <items count="38">
        <item x="33"/>
        <item x="30"/>
        <item x="31"/>
        <item x="27"/>
        <item x="35"/>
        <item x="36"/>
        <item x="32"/>
        <item x="25"/>
        <item x="24"/>
        <item x="26"/>
        <item x="34"/>
        <item x="17"/>
        <item x="9"/>
        <item x="13"/>
        <item x="1"/>
        <item x="28"/>
        <item x="15"/>
        <item x="23"/>
        <item x="11"/>
        <item x="29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</pivotFields>
  <rowFields count="2">
    <field x="2"/>
    <field x="1"/>
  </rowFields>
  <rowItems count="62">
    <i>
      <x/>
    </i>
    <i r="1">
      <x v="3"/>
    </i>
    <i r="1">
      <x v="5"/>
    </i>
    <i r="1">
      <x v="10"/>
    </i>
    <i r="1">
      <x v="37"/>
    </i>
    <i>
      <x v="1"/>
    </i>
    <i r="1">
      <x v="1"/>
    </i>
    <i r="1">
      <x v="12"/>
    </i>
    <i r="1">
      <x v="23"/>
    </i>
    <i r="1">
      <x v="40"/>
    </i>
    <i>
      <x v="2"/>
    </i>
    <i r="1">
      <x v="9"/>
    </i>
    <i>
      <x v="3"/>
    </i>
    <i r="1">
      <x v="7"/>
    </i>
    <i r="1">
      <x v="13"/>
    </i>
    <i r="1">
      <x v="19"/>
    </i>
    <i r="1">
      <x v="22"/>
    </i>
    <i r="1">
      <x v="31"/>
    </i>
    <i r="1">
      <x v="32"/>
    </i>
    <i r="1">
      <x v="33"/>
    </i>
    <i r="1">
      <x v="34"/>
    </i>
    <i>
      <x v="4"/>
    </i>
    <i r="1">
      <x v="14"/>
    </i>
    <i r="1">
      <x v="38"/>
    </i>
    <i r="1">
      <x v="42"/>
    </i>
    <i>
      <x v="5"/>
    </i>
    <i r="1">
      <x v="21"/>
    </i>
    <i r="1">
      <x v="24"/>
    </i>
    <i>
      <x v="6"/>
    </i>
    <i r="1">
      <x v="4"/>
    </i>
    <i r="1">
      <x v="29"/>
    </i>
    <i r="1">
      <x v="39"/>
    </i>
    <i>
      <x v="7"/>
    </i>
    <i r="1">
      <x v="28"/>
    </i>
    <i>
      <x v="8"/>
    </i>
    <i r="1">
      <x/>
    </i>
    <i r="1">
      <x v="16"/>
    </i>
    <i r="1">
      <x v="17"/>
    </i>
    <i r="1">
      <x v="18"/>
    </i>
    <i r="1">
      <x v="44"/>
    </i>
    <i>
      <x v="9"/>
    </i>
    <i r="1">
      <x v="26"/>
    </i>
    <i>
      <x v="10"/>
    </i>
    <i r="1">
      <x v="2"/>
    </i>
    <i r="1">
      <x v="27"/>
    </i>
    <i>
      <x v="11"/>
    </i>
    <i r="1">
      <x v="30"/>
    </i>
    <i>
      <x v="12"/>
    </i>
    <i r="1">
      <x v="6"/>
    </i>
    <i r="1">
      <x v="20"/>
    </i>
    <i r="1">
      <x v="36"/>
    </i>
    <i>
      <x v="13"/>
    </i>
    <i r="1">
      <x v="15"/>
    </i>
    <i r="1">
      <x v="25"/>
    </i>
    <i r="1">
      <x v="41"/>
    </i>
    <i>
      <x v="14"/>
    </i>
    <i r="1">
      <x v="35"/>
    </i>
    <i>
      <x v="15"/>
    </i>
    <i r="1">
      <x v="8"/>
    </i>
    <i r="1">
      <x v="11"/>
    </i>
    <i r="1">
      <x v="43"/>
    </i>
    <i t="grand">
      <x/>
    </i>
  </rowItems>
  <colItems count="1">
    <i/>
  </colItems>
  <dataFields count="1">
    <dataField name="Sum of ListPrice" fld="4" baseField="1" baseItem="3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MyTable" displayName="MyTable" ref="A1:E47" totalsRowCount="1" headerRowDxfId="11" dataDxfId="10">
  <autoFilter ref="A1:E46"/>
  <tableColumns count="5">
    <tableColumn id="1" name="ProductCode" totalsRowLabel="Total" dataDxfId="9" totalsRowDxfId="8"/>
    <tableColumn id="2" name="ProductName" dataDxfId="7" totalsRowDxfId="6"/>
    <tableColumn id="3" name="Category" dataDxfId="5" totalsRowDxfId="4"/>
    <tableColumn id="4" name="StandardCost" dataDxfId="3" totalsRowDxfId="2"/>
    <tableColumn id="6" name="ListPrice" totalsRowFunction="sum" dataDxfId="1" totalsRowDxfId="0"/>
  </tableColumns>
  <tableStyleInfo name="TableStyleDark5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5"/>
  <sheetViews>
    <sheetView rightToLeft="1" tabSelected="1" workbookViewId="0">
      <selection activeCell="A3" sqref="A3"/>
    </sheetView>
  </sheetViews>
  <sheetFormatPr defaultRowHeight="14.25" x14ac:dyDescent="0.2"/>
  <cols>
    <col min="1" max="1" width="39.375" customWidth="1"/>
    <col min="2" max="2" width="15.5" customWidth="1"/>
    <col min="3" max="3" width="10.625" customWidth="1"/>
    <col min="4" max="4" width="6.375" customWidth="1"/>
    <col min="5" max="5" width="25" customWidth="1"/>
    <col min="6" max="6" width="12.625" customWidth="1"/>
    <col min="7" max="7" width="6.75" customWidth="1"/>
    <col min="8" max="8" width="11.5" customWidth="1"/>
    <col min="9" max="9" width="14" customWidth="1"/>
    <col min="10" max="10" width="17.125" customWidth="1"/>
    <col min="11" max="11" width="6.75" customWidth="1"/>
    <col min="12" max="12" width="17.25" customWidth="1"/>
    <col min="13" max="13" width="5.875" customWidth="1"/>
    <col min="14" max="14" width="5.75" customWidth="1"/>
    <col min="15" max="15" width="7.375" customWidth="1"/>
    <col min="16" max="16" width="7.25" customWidth="1"/>
    <col min="17" max="17" width="6.5" customWidth="1"/>
    <col min="18" max="18" width="11.375" customWidth="1"/>
    <col min="19" max="19" width="29" customWidth="1"/>
    <col min="20" max="20" width="29.25" customWidth="1"/>
    <col min="21" max="21" width="30.375" customWidth="1"/>
    <col min="22" max="22" width="25.875" customWidth="1"/>
    <col min="23" max="23" width="25.5" customWidth="1"/>
    <col min="24" max="24" width="30.375" customWidth="1"/>
    <col min="25" max="26" width="28" customWidth="1"/>
    <col min="27" max="27" width="34.875" customWidth="1"/>
    <col min="28" max="28" width="33" customWidth="1"/>
    <col min="29" max="30" width="28.125" customWidth="1"/>
    <col min="31" max="31" width="25.75" customWidth="1"/>
    <col min="32" max="32" width="26.25" customWidth="1"/>
    <col min="33" max="33" width="26.125" customWidth="1"/>
    <col min="34" max="34" width="23.5" customWidth="1"/>
    <col min="35" max="35" width="22.75" customWidth="1"/>
    <col min="36" max="36" width="27.375" customWidth="1"/>
    <col min="37" max="37" width="30" customWidth="1"/>
    <col min="38" max="38" width="24.5" customWidth="1"/>
    <col min="39" max="39" width="25" bestFit="1" customWidth="1"/>
    <col min="40" max="40" width="32.75" bestFit="1" customWidth="1"/>
    <col min="41" max="41" width="23.5" bestFit="1" customWidth="1"/>
    <col min="42" max="42" width="21.75" bestFit="1" customWidth="1"/>
    <col min="43" max="43" width="31.25" bestFit="1" customWidth="1"/>
    <col min="44" max="44" width="27.25" bestFit="1" customWidth="1"/>
    <col min="45" max="45" width="32.625" bestFit="1" customWidth="1"/>
    <col min="46" max="46" width="25.5" bestFit="1" customWidth="1"/>
    <col min="47" max="47" width="11.375" bestFit="1" customWidth="1"/>
  </cols>
  <sheetData>
    <row r="3" spans="1:2" x14ac:dyDescent="0.2">
      <c r="A3" s="5" t="s">
        <v>112</v>
      </c>
      <c r="B3" t="s">
        <v>114</v>
      </c>
    </row>
    <row r="4" spans="1:2" x14ac:dyDescent="0.2">
      <c r="A4" s="1" t="s">
        <v>32</v>
      </c>
      <c r="B4" s="7">
        <v>47.68</v>
      </c>
    </row>
    <row r="5" spans="1:2" x14ac:dyDescent="0.2">
      <c r="A5" s="6" t="s">
        <v>82</v>
      </c>
      <c r="B5" s="7">
        <v>12.49</v>
      </c>
    </row>
    <row r="6" spans="1:2" x14ac:dyDescent="0.2">
      <c r="A6" s="6" t="s">
        <v>84</v>
      </c>
      <c r="B6" s="7">
        <v>15.99</v>
      </c>
    </row>
    <row r="7" spans="1:2" x14ac:dyDescent="0.2">
      <c r="A7" s="6" t="s">
        <v>31</v>
      </c>
      <c r="B7" s="7">
        <v>9.1999999999999993</v>
      </c>
    </row>
    <row r="8" spans="1:2" x14ac:dyDescent="0.2">
      <c r="A8" s="6" t="s">
        <v>36</v>
      </c>
      <c r="B8" s="7">
        <v>10</v>
      </c>
    </row>
    <row r="9" spans="1:2" x14ac:dyDescent="0.2">
      <c r="A9" s="1" t="s">
        <v>39</v>
      </c>
      <c r="B9" s="7">
        <v>66.990000000000009</v>
      </c>
    </row>
    <row r="10" spans="1:2" x14ac:dyDescent="0.2">
      <c r="A10" s="6" t="s">
        <v>38</v>
      </c>
      <c r="B10" s="7">
        <v>14</v>
      </c>
    </row>
    <row r="11" spans="1:2" x14ac:dyDescent="0.2">
      <c r="A11" s="6" t="s">
        <v>47</v>
      </c>
      <c r="B11" s="7">
        <v>46</v>
      </c>
    </row>
    <row r="12" spans="1:2" x14ac:dyDescent="0.2">
      <c r="A12" s="6" t="s">
        <v>74</v>
      </c>
      <c r="B12" s="7">
        <v>2.99</v>
      </c>
    </row>
    <row r="13" spans="1:2" x14ac:dyDescent="0.2">
      <c r="A13" s="6" t="s">
        <v>86</v>
      </c>
      <c r="B13" s="7">
        <v>4</v>
      </c>
    </row>
    <row r="14" spans="1:2" x14ac:dyDescent="0.2">
      <c r="A14" s="1" t="s">
        <v>50</v>
      </c>
      <c r="B14" s="7">
        <v>12.75</v>
      </c>
    </row>
    <row r="15" spans="1:2" x14ac:dyDescent="0.2">
      <c r="A15" s="6" t="s">
        <v>49</v>
      </c>
      <c r="B15" s="7">
        <v>12.75</v>
      </c>
    </row>
    <row r="16" spans="1:2" x14ac:dyDescent="0.2">
      <c r="A16" s="1" t="s">
        <v>29</v>
      </c>
      <c r="B16" s="7">
        <v>49.5</v>
      </c>
    </row>
    <row r="17" spans="1:2" x14ac:dyDescent="0.2">
      <c r="A17" s="6" t="s">
        <v>94</v>
      </c>
      <c r="B17" s="7">
        <v>2</v>
      </c>
    </row>
    <row r="18" spans="1:2" x14ac:dyDescent="0.2">
      <c r="A18" s="6" t="s">
        <v>98</v>
      </c>
      <c r="B18" s="7">
        <v>1.2</v>
      </c>
    </row>
    <row r="19" spans="1:2" x14ac:dyDescent="0.2">
      <c r="A19" s="6" t="s">
        <v>28</v>
      </c>
      <c r="B19" s="7">
        <v>39</v>
      </c>
    </row>
    <row r="20" spans="1:2" x14ac:dyDescent="0.2">
      <c r="A20" s="6" t="s">
        <v>96</v>
      </c>
      <c r="B20" s="7">
        <v>1.2</v>
      </c>
    </row>
    <row r="21" spans="1:2" x14ac:dyDescent="0.2">
      <c r="A21" s="6" t="s">
        <v>90</v>
      </c>
      <c r="B21" s="7">
        <v>1.5</v>
      </c>
    </row>
    <row r="22" spans="1:2" x14ac:dyDescent="0.2">
      <c r="A22" s="6" t="s">
        <v>88</v>
      </c>
      <c r="B22" s="7">
        <v>1.3</v>
      </c>
    </row>
    <row r="23" spans="1:2" x14ac:dyDescent="0.2">
      <c r="A23" s="6" t="s">
        <v>100</v>
      </c>
      <c r="B23" s="7">
        <v>1.5</v>
      </c>
    </row>
    <row r="24" spans="1:2" x14ac:dyDescent="0.2">
      <c r="A24" s="6" t="s">
        <v>92</v>
      </c>
      <c r="B24" s="7">
        <v>1.8</v>
      </c>
    </row>
    <row r="25" spans="1:2" x14ac:dyDescent="0.2">
      <c r="A25" s="1" t="s">
        <v>42</v>
      </c>
      <c r="B25" s="7">
        <v>24.4</v>
      </c>
    </row>
    <row r="26" spans="1:2" x14ac:dyDescent="0.2">
      <c r="A26" s="6" t="s">
        <v>41</v>
      </c>
      <c r="B26" s="7">
        <v>18.399999999999999</v>
      </c>
    </row>
    <row r="27" spans="1:2" x14ac:dyDescent="0.2">
      <c r="A27" s="6" t="s">
        <v>104</v>
      </c>
      <c r="B27" s="7">
        <v>4</v>
      </c>
    </row>
    <row r="28" spans="1:2" x14ac:dyDescent="0.2">
      <c r="A28" s="6" t="s">
        <v>102</v>
      </c>
      <c r="B28" s="7">
        <v>2</v>
      </c>
    </row>
    <row r="29" spans="1:2" x14ac:dyDescent="0.2">
      <c r="A29" s="1" t="s">
        <v>77</v>
      </c>
      <c r="B29" s="7">
        <v>9</v>
      </c>
    </row>
    <row r="30" spans="1:2" x14ac:dyDescent="0.2">
      <c r="A30" s="6" t="s">
        <v>76</v>
      </c>
      <c r="B30" s="7">
        <v>4</v>
      </c>
    </row>
    <row r="31" spans="1:2" x14ac:dyDescent="0.2">
      <c r="A31" s="6" t="s">
        <v>106</v>
      </c>
      <c r="B31" s="7">
        <v>5</v>
      </c>
    </row>
    <row r="32" spans="1:2" x14ac:dyDescent="0.2">
      <c r="A32" s="1" t="s">
        <v>10</v>
      </c>
      <c r="B32" s="7">
        <v>45</v>
      </c>
    </row>
    <row r="33" spans="1:2" x14ac:dyDescent="0.2">
      <c r="A33" s="6" t="s">
        <v>12</v>
      </c>
      <c r="B33" s="7">
        <v>22</v>
      </c>
    </row>
    <row r="34" spans="1:2" x14ac:dyDescent="0.2">
      <c r="A34" s="6" t="s">
        <v>70</v>
      </c>
      <c r="B34" s="7">
        <v>13</v>
      </c>
    </row>
    <row r="35" spans="1:2" x14ac:dyDescent="0.2">
      <c r="A35" s="6" t="s">
        <v>9</v>
      </c>
      <c r="B35" s="7">
        <v>10</v>
      </c>
    </row>
    <row r="36" spans="1:2" x14ac:dyDescent="0.2">
      <c r="A36" s="1" t="s">
        <v>66</v>
      </c>
      <c r="B36" s="7">
        <v>34.799999999999997</v>
      </c>
    </row>
    <row r="37" spans="1:2" x14ac:dyDescent="0.2">
      <c r="A37" s="6" t="s">
        <v>65</v>
      </c>
      <c r="B37" s="7">
        <v>34.799999999999997</v>
      </c>
    </row>
    <row r="38" spans="1:2" x14ac:dyDescent="0.2">
      <c r="A38" s="1" t="s">
        <v>21</v>
      </c>
      <c r="B38" s="7">
        <v>119.75</v>
      </c>
    </row>
    <row r="39" spans="1:2" x14ac:dyDescent="0.2">
      <c r="A39" s="6" t="s">
        <v>68</v>
      </c>
      <c r="B39" s="7">
        <v>10</v>
      </c>
    </row>
    <row r="40" spans="1:2" x14ac:dyDescent="0.2">
      <c r="A40" s="6" t="s">
        <v>52</v>
      </c>
      <c r="B40" s="7">
        <v>53</v>
      </c>
    </row>
    <row r="41" spans="1:2" x14ac:dyDescent="0.2">
      <c r="A41" s="6" t="s">
        <v>20</v>
      </c>
      <c r="B41" s="7">
        <v>30</v>
      </c>
    </row>
    <row r="42" spans="1:2" x14ac:dyDescent="0.2">
      <c r="A42" s="6" t="s">
        <v>72</v>
      </c>
      <c r="B42" s="7">
        <v>3.5</v>
      </c>
    </row>
    <row r="43" spans="1:2" x14ac:dyDescent="0.2">
      <c r="A43" s="6" t="s">
        <v>26</v>
      </c>
      <c r="B43" s="7">
        <v>23.25</v>
      </c>
    </row>
    <row r="44" spans="1:2" x14ac:dyDescent="0.2">
      <c r="A44" s="1" t="s">
        <v>55</v>
      </c>
      <c r="B44" s="7">
        <v>7</v>
      </c>
    </row>
    <row r="45" spans="1:2" x14ac:dyDescent="0.2">
      <c r="A45" s="6" t="s">
        <v>54</v>
      </c>
      <c r="B45" s="7">
        <v>7</v>
      </c>
    </row>
    <row r="46" spans="1:2" x14ac:dyDescent="0.2">
      <c r="A46" s="1" t="s">
        <v>18</v>
      </c>
      <c r="B46" s="7">
        <v>106</v>
      </c>
    </row>
    <row r="47" spans="1:2" x14ac:dyDescent="0.2">
      <c r="A47" s="6" t="s">
        <v>17</v>
      </c>
      <c r="B47" s="7">
        <v>25</v>
      </c>
    </row>
    <row r="48" spans="1:2" x14ac:dyDescent="0.2">
      <c r="A48" s="6" t="s">
        <v>34</v>
      </c>
      <c r="B48" s="7">
        <v>81</v>
      </c>
    </row>
    <row r="49" spans="1:2" x14ac:dyDescent="0.2">
      <c r="A49" s="1" t="s">
        <v>15</v>
      </c>
      <c r="B49" s="7">
        <v>21.35</v>
      </c>
    </row>
    <row r="50" spans="1:2" x14ac:dyDescent="0.2">
      <c r="A50" s="6" t="s">
        <v>14</v>
      </c>
      <c r="B50" s="7">
        <v>21.35</v>
      </c>
    </row>
    <row r="51" spans="1:2" x14ac:dyDescent="0.2">
      <c r="A51" s="1" t="s">
        <v>7</v>
      </c>
      <c r="B51" s="7">
        <v>75.5</v>
      </c>
    </row>
    <row r="52" spans="1:2" x14ac:dyDescent="0.2">
      <c r="A52" s="6" t="s">
        <v>6</v>
      </c>
      <c r="B52" s="7">
        <v>18</v>
      </c>
    </row>
    <row r="53" spans="1:2" x14ac:dyDescent="0.2">
      <c r="A53" s="6" t="s">
        <v>57</v>
      </c>
      <c r="B53" s="7">
        <v>38</v>
      </c>
    </row>
    <row r="54" spans="1:2" x14ac:dyDescent="0.2">
      <c r="A54" s="6" t="s">
        <v>59</v>
      </c>
      <c r="B54" s="7">
        <v>19.5</v>
      </c>
    </row>
    <row r="55" spans="1:2" x14ac:dyDescent="0.2">
      <c r="A55" s="1" t="s">
        <v>24</v>
      </c>
      <c r="B55" s="7">
        <v>78.05</v>
      </c>
    </row>
    <row r="56" spans="1:2" x14ac:dyDescent="0.2">
      <c r="A56" s="6" t="s">
        <v>23</v>
      </c>
      <c r="B56" s="7">
        <v>40</v>
      </c>
    </row>
    <row r="57" spans="1:2" x14ac:dyDescent="0.2">
      <c r="A57" s="6" t="s">
        <v>61</v>
      </c>
      <c r="B57" s="7">
        <v>21.05</v>
      </c>
    </row>
    <row r="58" spans="1:2" x14ac:dyDescent="0.2">
      <c r="A58" s="6" t="s">
        <v>63</v>
      </c>
      <c r="B58" s="7">
        <v>17</v>
      </c>
    </row>
    <row r="59" spans="1:2" x14ac:dyDescent="0.2">
      <c r="A59" s="1" t="s">
        <v>80</v>
      </c>
      <c r="B59" s="7">
        <v>1.8</v>
      </c>
    </row>
    <row r="60" spans="1:2" x14ac:dyDescent="0.2">
      <c r="A60" s="6" t="s">
        <v>79</v>
      </c>
      <c r="B60" s="7">
        <v>1.8</v>
      </c>
    </row>
    <row r="61" spans="1:2" x14ac:dyDescent="0.2">
      <c r="A61" s="1" t="s">
        <v>45</v>
      </c>
      <c r="B61" s="7">
        <v>13.49</v>
      </c>
    </row>
    <row r="62" spans="1:2" x14ac:dyDescent="0.2">
      <c r="A62" s="6" t="s">
        <v>110</v>
      </c>
      <c r="B62" s="7">
        <v>1.95</v>
      </c>
    </row>
    <row r="63" spans="1:2" x14ac:dyDescent="0.2">
      <c r="A63" s="6" t="s">
        <v>44</v>
      </c>
      <c r="B63" s="7">
        <v>9.65</v>
      </c>
    </row>
    <row r="64" spans="1:2" x14ac:dyDescent="0.2">
      <c r="A64" s="6" t="s">
        <v>108</v>
      </c>
      <c r="B64" s="7">
        <v>1.89</v>
      </c>
    </row>
    <row r="65" spans="1:2" x14ac:dyDescent="0.2">
      <c r="A65" s="1" t="s">
        <v>113</v>
      </c>
      <c r="B65" s="7">
        <v>713.06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opLeftCell="A4" workbookViewId="0">
      <selection activeCell="C2" sqref="C2"/>
    </sheetView>
  </sheetViews>
  <sheetFormatPr defaultRowHeight="14.25" x14ac:dyDescent="0.2"/>
  <cols>
    <col min="1" max="1" width="13.5" customWidth="1"/>
    <col min="2" max="2" width="35.5" bestFit="1" customWidth="1"/>
    <col min="3" max="3" width="23" bestFit="1" customWidth="1"/>
    <col min="4" max="4" width="14" customWidth="1"/>
    <col min="5" max="5" width="9.8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 x14ac:dyDescent="0.2">
      <c r="A2" s="1" t="s">
        <v>5</v>
      </c>
      <c r="B2" s="1" t="s">
        <v>6</v>
      </c>
      <c r="C2" s="1" t="s">
        <v>7</v>
      </c>
      <c r="D2" s="2">
        <v>13.5</v>
      </c>
      <c r="E2" s="3">
        <v>18</v>
      </c>
      <c r="F2" s="1"/>
    </row>
    <row r="3" spans="1:6" x14ac:dyDescent="0.2">
      <c r="A3" s="1" t="s">
        <v>8</v>
      </c>
      <c r="B3" s="1" t="s">
        <v>9</v>
      </c>
      <c r="C3" s="1" t="s">
        <v>10</v>
      </c>
      <c r="D3" s="2">
        <v>7.5</v>
      </c>
      <c r="E3" s="3">
        <v>10</v>
      </c>
      <c r="F3" s="1"/>
    </row>
    <row r="4" spans="1:6" x14ac:dyDescent="0.2">
      <c r="A4" s="1" t="s">
        <v>11</v>
      </c>
      <c r="B4" s="1" t="s">
        <v>12</v>
      </c>
      <c r="C4" s="1" t="s">
        <v>10</v>
      </c>
      <c r="D4" s="2">
        <v>16.5</v>
      </c>
      <c r="E4" s="3">
        <v>22</v>
      </c>
      <c r="F4" s="1"/>
    </row>
    <row r="5" spans="1:6" x14ac:dyDescent="0.2">
      <c r="A5" s="1" t="s">
        <v>13</v>
      </c>
      <c r="B5" s="1" t="s">
        <v>14</v>
      </c>
      <c r="C5" s="1" t="s">
        <v>15</v>
      </c>
      <c r="D5" s="2">
        <v>16.012499999999999</v>
      </c>
      <c r="E5" s="3">
        <v>21.35</v>
      </c>
      <c r="F5" s="1"/>
    </row>
    <row r="6" spans="1:6" x14ac:dyDescent="0.2">
      <c r="A6" s="1" t="s">
        <v>16</v>
      </c>
      <c r="B6" s="1" t="s">
        <v>17</v>
      </c>
      <c r="C6" s="1" t="s">
        <v>18</v>
      </c>
      <c r="D6" s="2">
        <v>18.75</v>
      </c>
      <c r="E6" s="3">
        <v>25</v>
      </c>
      <c r="F6" s="1"/>
    </row>
    <row r="7" spans="1:6" x14ac:dyDescent="0.2">
      <c r="A7" s="1" t="s">
        <v>19</v>
      </c>
      <c r="B7" s="1" t="s">
        <v>20</v>
      </c>
      <c r="C7" s="1" t="s">
        <v>21</v>
      </c>
      <c r="D7" s="2">
        <v>22.5</v>
      </c>
      <c r="E7" s="3">
        <v>30</v>
      </c>
      <c r="F7" s="1"/>
    </row>
    <row r="8" spans="1:6" x14ac:dyDescent="0.2">
      <c r="A8" s="1" t="s">
        <v>22</v>
      </c>
      <c r="B8" s="1" t="s">
        <v>23</v>
      </c>
      <c r="C8" s="1" t="s">
        <v>24</v>
      </c>
      <c r="D8" s="2">
        <v>30</v>
      </c>
      <c r="E8" s="3">
        <v>40</v>
      </c>
      <c r="F8" s="1"/>
    </row>
    <row r="9" spans="1:6" x14ac:dyDescent="0.2">
      <c r="A9" s="1" t="s">
        <v>25</v>
      </c>
      <c r="B9" s="1" t="s">
        <v>26</v>
      </c>
      <c r="C9" s="1" t="s">
        <v>21</v>
      </c>
      <c r="D9" s="2">
        <v>17.4375</v>
      </c>
      <c r="E9" s="3">
        <v>23.25</v>
      </c>
      <c r="F9" s="1"/>
    </row>
    <row r="10" spans="1:6" x14ac:dyDescent="0.2">
      <c r="A10" s="1" t="s">
        <v>27</v>
      </c>
      <c r="B10" s="1" t="s">
        <v>28</v>
      </c>
      <c r="C10" s="1" t="s">
        <v>29</v>
      </c>
      <c r="D10" s="2">
        <v>29.25</v>
      </c>
      <c r="E10" s="3">
        <v>39</v>
      </c>
      <c r="F10" s="1"/>
    </row>
    <row r="11" spans="1:6" x14ac:dyDescent="0.2">
      <c r="A11" s="1" t="s">
        <v>30</v>
      </c>
      <c r="B11" s="1" t="s">
        <v>31</v>
      </c>
      <c r="C11" s="1" t="s">
        <v>32</v>
      </c>
      <c r="D11" s="2">
        <v>6.9</v>
      </c>
      <c r="E11" s="3">
        <v>9.1999999999999993</v>
      </c>
      <c r="F11" s="1"/>
    </row>
    <row r="12" spans="1:6" x14ac:dyDescent="0.2">
      <c r="A12" s="1" t="s">
        <v>33</v>
      </c>
      <c r="B12" s="1" t="s">
        <v>34</v>
      </c>
      <c r="C12" s="1" t="s">
        <v>18</v>
      </c>
      <c r="D12" s="2">
        <v>60.75</v>
      </c>
      <c r="E12" s="3">
        <v>81</v>
      </c>
      <c r="F12" s="1"/>
    </row>
    <row r="13" spans="1:6" x14ac:dyDescent="0.2">
      <c r="A13" s="1" t="s">
        <v>35</v>
      </c>
      <c r="B13" s="1" t="s">
        <v>36</v>
      </c>
      <c r="C13" s="1" t="s">
        <v>32</v>
      </c>
      <c r="D13" s="2">
        <v>7.5</v>
      </c>
      <c r="E13" s="3">
        <v>10</v>
      </c>
      <c r="F13" s="1"/>
    </row>
    <row r="14" spans="1:6" x14ac:dyDescent="0.2">
      <c r="A14" s="1" t="s">
        <v>37</v>
      </c>
      <c r="B14" s="1" t="s">
        <v>38</v>
      </c>
      <c r="C14" s="1" t="s">
        <v>39</v>
      </c>
      <c r="D14" s="2">
        <v>10.5</v>
      </c>
      <c r="E14" s="3">
        <v>14</v>
      </c>
      <c r="F14" s="1"/>
    </row>
    <row r="15" spans="1:6" x14ac:dyDescent="0.2">
      <c r="A15" s="1" t="s">
        <v>40</v>
      </c>
      <c r="B15" s="1" t="s">
        <v>41</v>
      </c>
      <c r="C15" s="1" t="s">
        <v>42</v>
      </c>
      <c r="D15" s="2">
        <v>13.8</v>
      </c>
      <c r="E15" s="3">
        <v>18.399999999999999</v>
      </c>
      <c r="F15" s="1"/>
    </row>
    <row r="16" spans="1:6" x14ac:dyDescent="0.2">
      <c r="A16" s="1" t="s">
        <v>43</v>
      </c>
      <c r="B16" s="1" t="s">
        <v>44</v>
      </c>
      <c r="C16" s="1" t="s">
        <v>45</v>
      </c>
      <c r="D16" s="2">
        <v>7.2374999999999998</v>
      </c>
      <c r="E16" s="3">
        <v>9.65</v>
      </c>
      <c r="F16" s="1"/>
    </row>
    <row r="17" spans="1:6" x14ac:dyDescent="0.2">
      <c r="A17" s="1" t="s">
        <v>46</v>
      </c>
      <c r="B17" s="1" t="s">
        <v>47</v>
      </c>
      <c r="C17" s="1" t="s">
        <v>39</v>
      </c>
      <c r="D17" s="2">
        <v>34.5</v>
      </c>
      <c r="E17" s="3">
        <v>46</v>
      </c>
      <c r="F17" s="1"/>
    </row>
    <row r="18" spans="1:6" x14ac:dyDescent="0.2">
      <c r="A18" s="1" t="s">
        <v>48</v>
      </c>
      <c r="B18" s="1" t="s">
        <v>49</v>
      </c>
      <c r="C18" s="1" t="s">
        <v>50</v>
      </c>
      <c r="D18" s="2">
        <v>9.5625</v>
      </c>
      <c r="E18" s="3">
        <v>12.75</v>
      </c>
      <c r="F18" s="1"/>
    </row>
    <row r="19" spans="1:6" x14ac:dyDescent="0.2">
      <c r="A19" s="1" t="s">
        <v>51</v>
      </c>
      <c r="B19" s="1" t="s">
        <v>52</v>
      </c>
      <c r="C19" s="1" t="s">
        <v>21</v>
      </c>
      <c r="D19" s="2">
        <v>39.75</v>
      </c>
      <c r="E19" s="3">
        <v>53</v>
      </c>
      <c r="F19" s="1"/>
    </row>
    <row r="20" spans="1:6" x14ac:dyDescent="0.2">
      <c r="A20" s="1" t="s">
        <v>53</v>
      </c>
      <c r="B20" s="1" t="s">
        <v>54</v>
      </c>
      <c r="C20" s="1" t="s">
        <v>55</v>
      </c>
      <c r="D20" s="2">
        <v>5.25</v>
      </c>
      <c r="E20" s="3">
        <v>7</v>
      </c>
      <c r="F20" s="1"/>
    </row>
    <row r="21" spans="1:6" x14ac:dyDescent="0.2">
      <c r="A21" s="1" t="s">
        <v>56</v>
      </c>
      <c r="B21" s="1" t="s">
        <v>57</v>
      </c>
      <c r="C21" s="1" t="s">
        <v>7</v>
      </c>
      <c r="D21" s="2">
        <v>28.5</v>
      </c>
      <c r="E21" s="3">
        <v>38</v>
      </c>
      <c r="F21" s="1"/>
    </row>
    <row r="22" spans="1:6" x14ac:dyDescent="0.2">
      <c r="A22" s="1" t="s">
        <v>58</v>
      </c>
      <c r="B22" s="1" t="s">
        <v>59</v>
      </c>
      <c r="C22" s="1" t="s">
        <v>7</v>
      </c>
      <c r="D22" s="2">
        <v>14.625</v>
      </c>
      <c r="E22" s="3">
        <v>19.5</v>
      </c>
      <c r="F22" s="1"/>
    </row>
    <row r="23" spans="1:6" x14ac:dyDescent="0.2">
      <c r="A23" s="1" t="s">
        <v>60</v>
      </c>
      <c r="B23" s="1" t="s">
        <v>61</v>
      </c>
      <c r="C23" s="1" t="s">
        <v>24</v>
      </c>
      <c r="D23" s="2">
        <v>15.7875</v>
      </c>
      <c r="E23" s="3">
        <v>21.05</v>
      </c>
      <c r="F23" s="1"/>
    </row>
    <row r="24" spans="1:6" x14ac:dyDescent="0.2">
      <c r="A24" s="1" t="s">
        <v>62</v>
      </c>
      <c r="B24" s="1" t="s">
        <v>63</v>
      </c>
      <c r="C24" s="1" t="s">
        <v>24</v>
      </c>
      <c r="D24" s="2">
        <v>12.75</v>
      </c>
      <c r="E24" s="3">
        <v>17</v>
      </c>
      <c r="F24" s="1"/>
    </row>
    <row r="25" spans="1:6" x14ac:dyDescent="0.2">
      <c r="A25" s="1" t="s">
        <v>64</v>
      </c>
      <c r="B25" s="1" t="s">
        <v>65</v>
      </c>
      <c r="C25" s="1" t="s">
        <v>66</v>
      </c>
      <c r="D25" s="2">
        <v>26.1</v>
      </c>
      <c r="E25" s="3">
        <v>34.799999999999997</v>
      </c>
      <c r="F25" s="1"/>
    </row>
    <row r="26" spans="1:6" x14ac:dyDescent="0.2">
      <c r="A26" s="1" t="s">
        <v>67</v>
      </c>
      <c r="B26" s="1" t="s">
        <v>68</v>
      </c>
      <c r="C26" s="1" t="s">
        <v>21</v>
      </c>
      <c r="D26" s="2">
        <v>7.5</v>
      </c>
      <c r="E26" s="3">
        <v>10</v>
      </c>
      <c r="F26" s="1"/>
    </row>
    <row r="27" spans="1:6" x14ac:dyDescent="0.2">
      <c r="A27" s="1" t="s">
        <v>69</v>
      </c>
      <c r="B27" s="1" t="s">
        <v>70</v>
      </c>
      <c r="C27" s="1" t="s">
        <v>10</v>
      </c>
      <c r="D27" s="2">
        <v>9.75</v>
      </c>
      <c r="E27" s="3">
        <v>13</v>
      </c>
      <c r="F27" s="1"/>
    </row>
    <row r="28" spans="1:6" x14ac:dyDescent="0.2">
      <c r="A28" s="1" t="s">
        <v>71</v>
      </c>
      <c r="B28" s="1" t="s">
        <v>72</v>
      </c>
      <c r="C28" s="1" t="s">
        <v>21</v>
      </c>
      <c r="D28" s="2">
        <v>3</v>
      </c>
      <c r="E28" s="3">
        <v>3.5</v>
      </c>
      <c r="F28" s="1"/>
    </row>
    <row r="29" spans="1:6" x14ac:dyDescent="0.2">
      <c r="A29" s="1" t="s">
        <v>73</v>
      </c>
      <c r="B29" s="1" t="s">
        <v>74</v>
      </c>
      <c r="C29" s="1" t="s">
        <v>39</v>
      </c>
      <c r="D29" s="2">
        <v>2</v>
      </c>
      <c r="E29" s="3">
        <v>2.99</v>
      </c>
      <c r="F29" s="1"/>
    </row>
    <row r="30" spans="1:6" x14ac:dyDescent="0.2">
      <c r="A30" s="1" t="s">
        <v>75</v>
      </c>
      <c r="B30" s="1" t="s">
        <v>76</v>
      </c>
      <c r="C30" s="1" t="s">
        <v>77</v>
      </c>
      <c r="D30" s="2">
        <v>2</v>
      </c>
      <c r="E30" s="3">
        <v>4</v>
      </c>
      <c r="F30" s="1"/>
    </row>
    <row r="31" spans="1:6" x14ac:dyDescent="0.2">
      <c r="A31" s="1" t="s">
        <v>78</v>
      </c>
      <c r="B31" s="1" t="s">
        <v>79</v>
      </c>
      <c r="C31" s="1" t="s">
        <v>80</v>
      </c>
      <c r="D31" s="2">
        <v>0.5</v>
      </c>
      <c r="E31" s="3">
        <v>1.8</v>
      </c>
      <c r="F31" s="1"/>
    </row>
    <row r="32" spans="1:6" x14ac:dyDescent="0.2">
      <c r="A32" s="1" t="s">
        <v>81</v>
      </c>
      <c r="B32" s="1" t="s">
        <v>82</v>
      </c>
      <c r="C32" s="1" t="s">
        <v>32</v>
      </c>
      <c r="D32" s="2">
        <v>9</v>
      </c>
      <c r="E32" s="3">
        <v>12.49</v>
      </c>
      <c r="F32" s="1"/>
    </row>
    <row r="33" spans="1:6" x14ac:dyDescent="0.2">
      <c r="A33" s="1" t="s">
        <v>83</v>
      </c>
      <c r="B33" s="1" t="s">
        <v>84</v>
      </c>
      <c r="C33" s="1" t="s">
        <v>32</v>
      </c>
      <c r="D33" s="2">
        <v>10.5</v>
      </c>
      <c r="E33" s="3">
        <v>15.99</v>
      </c>
      <c r="F33" s="1"/>
    </row>
    <row r="34" spans="1:6" x14ac:dyDescent="0.2">
      <c r="A34" s="1" t="s">
        <v>85</v>
      </c>
      <c r="B34" s="1" t="s">
        <v>86</v>
      </c>
      <c r="C34" s="1" t="s">
        <v>39</v>
      </c>
      <c r="D34" s="2">
        <v>2</v>
      </c>
      <c r="E34" s="3">
        <v>4</v>
      </c>
      <c r="F34" s="1"/>
    </row>
    <row r="35" spans="1:6" x14ac:dyDescent="0.2">
      <c r="A35" s="1" t="s">
        <v>87</v>
      </c>
      <c r="B35" s="1" t="s">
        <v>88</v>
      </c>
      <c r="C35" s="1" t="s">
        <v>29</v>
      </c>
      <c r="D35" s="2">
        <v>1</v>
      </c>
      <c r="E35" s="3">
        <v>1.3</v>
      </c>
      <c r="F35" s="1"/>
    </row>
    <row r="36" spans="1:6" x14ac:dyDescent="0.2">
      <c r="A36" s="1" t="s">
        <v>89</v>
      </c>
      <c r="B36" s="1" t="s">
        <v>90</v>
      </c>
      <c r="C36" s="1" t="s">
        <v>29</v>
      </c>
      <c r="D36" s="2">
        <v>1</v>
      </c>
      <c r="E36" s="3">
        <v>1.5</v>
      </c>
      <c r="F36" s="1"/>
    </row>
    <row r="37" spans="1:6" x14ac:dyDescent="0.2">
      <c r="A37" s="1" t="s">
        <v>91</v>
      </c>
      <c r="B37" s="1" t="s">
        <v>92</v>
      </c>
      <c r="C37" s="1" t="s">
        <v>29</v>
      </c>
      <c r="D37" s="2">
        <v>1</v>
      </c>
      <c r="E37" s="3">
        <v>1.8</v>
      </c>
      <c r="F37" s="1"/>
    </row>
    <row r="38" spans="1:6" x14ac:dyDescent="0.2">
      <c r="A38" s="1" t="s">
        <v>93</v>
      </c>
      <c r="B38" s="1" t="s">
        <v>94</v>
      </c>
      <c r="C38" s="1" t="s">
        <v>29</v>
      </c>
      <c r="D38" s="2">
        <v>1</v>
      </c>
      <c r="E38" s="3">
        <v>2</v>
      </c>
      <c r="F38" s="1"/>
    </row>
    <row r="39" spans="1:6" x14ac:dyDescent="0.2">
      <c r="A39" s="1" t="s">
        <v>95</v>
      </c>
      <c r="B39" s="1" t="s">
        <v>96</v>
      </c>
      <c r="C39" s="1" t="s">
        <v>29</v>
      </c>
      <c r="D39" s="2">
        <v>1</v>
      </c>
      <c r="E39" s="3">
        <v>1.2</v>
      </c>
      <c r="F39" s="1"/>
    </row>
    <row r="40" spans="1:6" x14ac:dyDescent="0.2">
      <c r="A40" s="1" t="s">
        <v>97</v>
      </c>
      <c r="B40" s="1" t="s">
        <v>98</v>
      </c>
      <c r="C40" s="1" t="s">
        <v>29</v>
      </c>
      <c r="D40" s="2">
        <v>1</v>
      </c>
      <c r="E40" s="3">
        <v>1.2</v>
      </c>
      <c r="F40" s="1"/>
    </row>
    <row r="41" spans="1:6" x14ac:dyDescent="0.2">
      <c r="A41" s="1" t="s">
        <v>99</v>
      </c>
      <c r="B41" s="1" t="s">
        <v>100</v>
      </c>
      <c r="C41" s="1" t="s">
        <v>29</v>
      </c>
      <c r="D41" s="2">
        <v>1</v>
      </c>
      <c r="E41" s="3">
        <v>1.5</v>
      </c>
      <c r="F41" s="1"/>
    </row>
    <row r="42" spans="1:6" x14ac:dyDescent="0.2">
      <c r="A42" s="1" t="s">
        <v>101</v>
      </c>
      <c r="B42" s="1" t="s">
        <v>102</v>
      </c>
      <c r="C42" s="1" t="s">
        <v>42</v>
      </c>
      <c r="D42" s="2">
        <v>0.5</v>
      </c>
      <c r="E42" s="3">
        <v>2</v>
      </c>
      <c r="F42" s="1"/>
    </row>
    <row r="43" spans="1:6" x14ac:dyDescent="0.2">
      <c r="A43" s="1" t="s">
        <v>103</v>
      </c>
      <c r="B43" s="1" t="s">
        <v>104</v>
      </c>
      <c r="C43" s="1" t="s">
        <v>42</v>
      </c>
      <c r="D43" s="2">
        <v>2</v>
      </c>
      <c r="E43" s="3">
        <v>4</v>
      </c>
      <c r="F43" s="1"/>
    </row>
    <row r="44" spans="1:6" x14ac:dyDescent="0.2">
      <c r="A44" s="1" t="s">
        <v>105</v>
      </c>
      <c r="B44" s="1" t="s">
        <v>106</v>
      </c>
      <c r="C44" s="1" t="s">
        <v>77</v>
      </c>
      <c r="D44" s="2">
        <v>3</v>
      </c>
      <c r="E44" s="3">
        <v>5</v>
      </c>
      <c r="F44" s="1"/>
    </row>
    <row r="45" spans="1:6" x14ac:dyDescent="0.2">
      <c r="A45" s="1" t="s">
        <v>107</v>
      </c>
      <c r="B45" s="1" t="s">
        <v>108</v>
      </c>
      <c r="C45" s="1" t="s">
        <v>45</v>
      </c>
      <c r="D45" s="2">
        <v>1</v>
      </c>
      <c r="E45" s="3">
        <v>1.89</v>
      </c>
      <c r="F45" s="1"/>
    </row>
    <row r="46" spans="1:6" x14ac:dyDescent="0.2">
      <c r="A46" s="1" t="s">
        <v>109</v>
      </c>
      <c r="B46" s="1" t="s">
        <v>110</v>
      </c>
      <c r="C46" s="1" t="s">
        <v>45</v>
      </c>
      <c r="D46" s="2">
        <v>1</v>
      </c>
      <c r="E46" s="3">
        <v>1.95</v>
      </c>
      <c r="F46" s="1"/>
    </row>
    <row r="47" spans="1:6" x14ac:dyDescent="0.2">
      <c r="A47" s="1" t="s">
        <v>111</v>
      </c>
      <c r="B47" s="1"/>
      <c r="C47" s="1"/>
      <c r="D47" s="2"/>
      <c r="E47" s="4">
        <f>SUBTOTAL(109,MyTable[ListPrice])</f>
        <v>713.05999999999983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Data</vt:lpstr>
      <vt:lpstr>Query1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2014-01-13T08:07:45Z</dcterms:modified>
</cp:coreProperties>
</file>