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3" i="1" l="1"/>
  <c r="K12" i="1"/>
  <c r="K11" i="1"/>
  <c r="K10" i="1"/>
  <c r="K9" i="1"/>
  <c r="J9" i="1"/>
  <c r="J10" i="1"/>
  <c r="J11" i="1"/>
  <c r="J12" i="1"/>
  <c r="J13" i="1"/>
  <c r="J14" i="1"/>
  <c r="J15" i="1"/>
  <c r="J8" i="1"/>
  <c r="J7" i="1"/>
</calcChain>
</file>

<file path=xl/sharedStrings.xml><?xml version="1.0" encoding="utf-8"?>
<sst xmlns="http://schemas.openxmlformats.org/spreadsheetml/2006/main" count="15" uniqueCount="11">
  <si>
    <t>Target Supplier Foucus</t>
  </si>
  <si>
    <t>Target Customer</t>
  </si>
  <si>
    <t>Total Efficiency Report</t>
  </si>
  <si>
    <t>Target</t>
  </si>
  <si>
    <t>Achievement</t>
  </si>
  <si>
    <t>%</t>
  </si>
  <si>
    <t>Commission</t>
  </si>
  <si>
    <t>Efficiency</t>
  </si>
  <si>
    <t>End Commission</t>
  </si>
  <si>
    <t>المفروض</t>
  </si>
  <si>
    <t>صح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</si>
</sst>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rgb="FFFFFF00"/>
      <name val="Times New Roman"/>
      <family val="1"/>
    </font>
    <font>
      <b/>
      <sz val="20"/>
      <color rgb="FFFFFF00"/>
      <name val="Times New Roman"/>
      <family val="1"/>
    </font>
    <font>
      <b/>
      <sz val="14"/>
      <color rgb="FFFFFF00"/>
      <name val="Times New Roman"/>
      <family val="1"/>
    </font>
    <font>
      <b/>
      <sz val="16"/>
      <color theme="0"/>
      <name val="Times New Roman"/>
      <family val="1"/>
    </font>
    <font>
      <b/>
      <sz val="16"/>
      <color rgb="FF00FF00"/>
      <name val="Times New Roman"/>
      <family val="1"/>
    </font>
    <font>
      <b/>
      <sz val="2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4" fillId="2" borderId="1" xfId="0" applyNumberFormat="1" applyFont="1" applyFill="1" applyBorder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9" fontId="6" fillId="2" borderId="3" xfId="2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 wrapText="1"/>
    </xf>
    <xf numFmtId="9" fontId="6" fillId="2" borderId="2" xfId="2" applyFont="1" applyFill="1" applyBorder="1" applyAlignment="1">
      <alignment horizontal="center" vertical="center" wrapText="1"/>
    </xf>
    <xf numFmtId="9" fontId="7" fillId="2" borderId="2" xfId="2" applyFont="1" applyFill="1" applyBorder="1" applyAlignment="1">
      <alignment horizontal="center" vertical="center" wrapText="1"/>
    </xf>
    <xf numFmtId="2" fontId="6" fillId="2" borderId="2" xfId="2" applyNumberFormat="1" applyFont="1" applyFill="1" applyBorder="1" applyAlignment="1">
      <alignment horizontal="center" vertical="center" wrapText="1"/>
    </xf>
    <xf numFmtId="1" fontId="2" fillId="2" borderId="4" xfId="1" applyNumberFormat="1" applyFont="1" applyFill="1" applyBorder="1" applyAlignment="1">
      <alignment horizontal="center" vertical="center" wrapText="1"/>
    </xf>
    <xf numFmtId="1" fontId="5" fillId="2" borderId="5" xfId="1" applyNumberFormat="1" applyFont="1" applyFill="1" applyBorder="1" applyAlignment="1">
      <alignment horizontal="center" vertical="center" wrapText="1"/>
    </xf>
    <xf numFmtId="9" fontId="6" fillId="2" borderId="4" xfId="2" applyFont="1" applyFill="1" applyBorder="1" applyAlignment="1">
      <alignment horizontal="center" vertical="center" wrapText="1"/>
    </xf>
    <xf numFmtId="1" fontId="5" fillId="2" borderId="4" xfId="2" applyNumberFormat="1" applyFont="1" applyFill="1" applyBorder="1" applyAlignment="1">
      <alignment horizontal="center" vertical="center" wrapText="1"/>
    </xf>
    <xf numFmtId="9" fontId="7" fillId="2" borderId="4" xfId="2" applyFont="1" applyFill="1" applyBorder="1" applyAlignment="1">
      <alignment horizontal="center" vertical="center" wrapText="1"/>
    </xf>
    <xf numFmtId="2" fontId="6" fillId="2" borderId="4" xfId="2" applyNumberFormat="1" applyFont="1" applyFill="1" applyBorder="1" applyAlignment="1">
      <alignment horizontal="center" vertical="center" wrapText="1"/>
    </xf>
    <xf numFmtId="1" fontId="5" fillId="2" borderId="4" xfId="1" applyNumberFormat="1" applyFont="1" applyFill="1" applyBorder="1" applyAlignment="1">
      <alignment horizontal="center" vertical="center" wrapText="1"/>
    </xf>
    <xf numFmtId="1" fontId="2" fillId="2" borderId="6" xfId="1" applyNumberFormat="1" applyFont="1" applyFill="1" applyBorder="1" applyAlignment="1">
      <alignment horizontal="center" vertical="center" wrapText="1"/>
    </xf>
    <xf numFmtId="1" fontId="5" fillId="2" borderId="6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9" fontId="5" fillId="2" borderId="1" xfId="2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7"/>
  <sheetViews>
    <sheetView tabSelected="1" topLeftCell="B4" workbookViewId="0">
      <selection activeCell="K14" sqref="K14"/>
    </sheetView>
  </sheetViews>
  <sheetFormatPr defaultRowHeight="14.25" x14ac:dyDescent="0.2"/>
  <cols>
    <col min="2" max="9" width="15.125" customWidth="1"/>
    <col min="10" max="10" width="19.75" customWidth="1"/>
  </cols>
  <sheetData>
    <row r="4" spans="2:11" ht="15" thickBot="1" x14ac:dyDescent="0.25"/>
    <row r="5" spans="2:11" ht="35.25" customHeight="1" thickTop="1" thickBot="1" x14ac:dyDescent="0.25">
      <c r="B5" s="23" t="s">
        <v>0</v>
      </c>
      <c r="C5" s="23"/>
      <c r="D5" s="23"/>
      <c r="E5" s="24" t="s">
        <v>1</v>
      </c>
      <c r="F5" s="24"/>
      <c r="G5" s="24"/>
      <c r="H5" s="24" t="s">
        <v>2</v>
      </c>
      <c r="I5" s="24"/>
      <c r="J5" s="24"/>
    </row>
    <row r="6" spans="2:11" ht="35.25" customHeight="1" thickTop="1" thickBot="1" x14ac:dyDescent="0.25">
      <c r="B6" s="1" t="s">
        <v>3</v>
      </c>
      <c r="C6" s="1" t="s">
        <v>4</v>
      </c>
      <c r="D6" s="1" t="s">
        <v>5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25" t="s">
        <v>9</v>
      </c>
    </row>
    <row r="7" spans="2:11" ht="26.25" thickTop="1" x14ac:dyDescent="0.2">
      <c r="B7" s="2">
        <v>17000</v>
      </c>
      <c r="C7" s="3">
        <v>2078.7370000000001</v>
      </c>
      <c r="D7" s="4">
        <v>0.12227864705882353</v>
      </c>
      <c r="E7" s="5">
        <v>100</v>
      </c>
      <c r="F7" s="6">
        <v>42</v>
      </c>
      <c r="G7" s="7">
        <v>0.42</v>
      </c>
      <c r="H7" s="5">
        <v>1000</v>
      </c>
      <c r="I7" s="8">
        <v>0.27</v>
      </c>
      <c r="J7" s="9">
        <f>IF(I7&lt;80%,H7*50%,IF(AND(I7&gt;=80%,I7&lt;=94%),H7*80%,IF(AND(I7&gt;=81%,I7&lt;=94%),H7*81%,IF(AND(I7&gt;=82%,I7&lt;=94%),H7*82%,IF(AND(I7&gt;=83%,I7&lt;=94%),H7*83%,IF(AND(I7&gt;=84%,I7&lt;=94%),H7*84%,IF(AND(I7&gt;=80%,I7&lt;=94%),H7*80%,IF(I7&gt;94,H7*100%))))))))</f>
        <v>500</v>
      </c>
      <c r="K7" t="s">
        <v>10</v>
      </c>
    </row>
    <row r="8" spans="2:11" ht="25.5" x14ac:dyDescent="0.2">
      <c r="B8" s="10">
        <v>22546.666666666668</v>
      </c>
      <c r="C8" s="11">
        <v>2725.5529999999999</v>
      </c>
      <c r="D8" s="12">
        <v>0.12088496451803665</v>
      </c>
      <c r="E8" s="10">
        <v>150</v>
      </c>
      <c r="F8" s="13">
        <v>33</v>
      </c>
      <c r="G8" s="12">
        <v>0.22</v>
      </c>
      <c r="H8" s="10">
        <v>1000</v>
      </c>
      <c r="I8" s="14">
        <v>0.8</v>
      </c>
      <c r="J8" s="15">
        <f t="shared" ref="J8:J15" si="0">IF(I8&lt;80%,H8*50%,IF(AND(I8&gt;=80%,I8&lt;=94%),H8*80%,IF(AND(I8&gt;=81%,I8&lt;=94%),H8*81%,IF(AND(I8&gt;=82%,I8&lt;=94%),H8*82%,IF(AND(I8&gt;=83%,I8&lt;=94%),H8*83%,IF(AND(I8&gt;=84%,I8&lt;=94%),H8*84%,IF(AND(I8&gt;=80%,I8&lt;=94%),H8*80%,IF(I8&gt;94,H8*100%))))))))</f>
        <v>800</v>
      </c>
      <c r="K8" t="s">
        <v>10</v>
      </c>
    </row>
    <row r="9" spans="2:11" ht="25.5" x14ac:dyDescent="0.2">
      <c r="B9" s="10">
        <v>22000</v>
      </c>
      <c r="C9" s="16">
        <v>4089.0250000000001</v>
      </c>
      <c r="D9" s="12">
        <v>0.18586477272727273</v>
      </c>
      <c r="E9" s="10">
        <v>150</v>
      </c>
      <c r="F9" s="13">
        <v>77</v>
      </c>
      <c r="G9" s="12">
        <v>0.51333333333333331</v>
      </c>
      <c r="H9" s="10">
        <v>1000</v>
      </c>
      <c r="I9" s="14">
        <v>0.81</v>
      </c>
      <c r="J9" s="15">
        <f t="shared" si="0"/>
        <v>800</v>
      </c>
      <c r="K9">
        <f>H9*I9</f>
        <v>810</v>
      </c>
    </row>
    <row r="10" spans="2:11" ht="25.5" x14ac:dyDescent="0.2">
      <c r="B10" s="10">
        <v>29400</v>
      </c>
      <c r="C10" s="16">
        <v>4601.4369999999999</v>
      </c>
      <c r="D10" s="12">
        <v>0.15651146258503401</v>
      </c>
      <c r="E10" s="10">
        <v>150</v>
      </c>
      <c r="F10" s="13">
        <v>62</v>
      </c>
      <c r="G10" s="12">
        <v>0.41333333333333333</v>
      </c>
      <c r="H10" s="10">
        <v>1000</v>
      </c>
      <c r="I10" s="14">
        <v>0.82</v>
      </c>
      <c r="J10" s="15">
        <f t="shared" si="0"/>
        <v>800</v>
      </c>
      <c r="K10">
        <f>H10*I10</f>
        <v>820</v>
      </c>
    </row>
    <row r="11" spans="2:11" ht="25.5" x14ac:dyDescent="0.2">
      <c r="B11" s="10">
        <v>15060</v>
      </c>
      <c r="C11" s="16">
        <v>1908.3029999999999</v>
      </c>
      <c r="D11" s="12">
        <v>0.1267133466135458</v>
      </c>
      <c r="E11" s="10">
        <v>125</v>
      </c>
      <c r="F11" s="13">
        <v>30</v>
      </c>
      <c r="G11" s="12">
        <v>0.24</v>
      </c>
      <c r="H11" s="10">
        <v>1000</v>
      </c>
      <c r="I11" s="14">
        <v>0.95</v>
      </c>
      <c r="J11" s="15" t="b">
        <f t="shared" si="0"/>
        <v>0</v>
      </c>
      <c r="K11">
        <f>H11*100%</f>
        <v>1000</v>
      </c>
    </row>
    <row r="12" spans="2:11" ht="25.5" x14ac:dyDescent="0.2">
      <c r="B12" s="10">
        <v>22570</v>
      </c>
      <c r="C12" s="16">
        <v>3884.299</v>
      </c>
      <c r="D12" s="12">
        <v>0.17210008861320336</v>
      </c>
      <c r="E12" s="10">
        <v>125</v>
      </c>
      <c r="F12" s="13">
        <v>54</v>
      </c>
      <c r="G12" s="12">
        <v>0.432</v>
      </c>
      <c r="H12" s="10">
        <v>1000</v>
      </c>
      <c r="I12" s="14">
        <v>0.94</v>
      </c>
      <c r="J12" s="15">
        <f t="shared" si="0"/>
        <v>800</v>
      </c>
      <c r="K12">
        <f>H12*I12</f>
        <v>940</v>
      </c>
    </row>
    <row r="13" spans="2:11" ht="25.5" x14ac:dyDescent="0.2">
      <c r="B13" s="10">
        <v>15500</v>
      </c>
      <c r="C13" s="16">
        <v>2713.4430000000002</v>
      </c>
      <c r="D13" s="12">
        <v>0.17506083870967742</v>
      </c>
      <c r="E13" s="10">
        <v>125</v>
      </c>
      <c r="F13" s="13">
        <v>43</v>
      </c>
      <c r="G13" s="12">
        <v>0.34399999999999997</v>
      </c>
      <c r="H13" s="10">
        <v>1000</v>
      </c>
      <c r="I13" s="14">
        <v>0.83</v>
      </c>
      <c r="J13" s="15">
        <f t="shared" si="0"/>
        <v>800</v>
      </c>
      <c r="K13">
        <f>H13*I13</f>
        <v>830</v>
      </c>
    </row>
    <row r="14" spans="2:11" ht="25.5" x14ac:dyDescent="0.2">
      <c r="B14" s="10">
        <v>20000</v>
      </c>
      <c r="C14" s="16">
        <v>2133.9119999999998</v>
      </c>
      <c r="D14" s="12">
        <v>0.10669559999999999</v>
      </c>
      <c r="E14" s="10">
        <v>125</v>
      </c>
      <c r="F14" s="13">
        <v>31</v>
      </c>
      <c r="G14" s="12">
        <v>0.248</v>
      </c>
      <c r="H14" s="10">
        <v>1000</v>
      </c>
      <c r="I14" s="14">
        <v>0.1773478</v>
      </c>
      <c r="J14" s="15">
        <f t="shared" si="0"/>
        <v>500</v>
      </c>
    </row>
    <row r="15" spans="2:11" ht="26.25" thickBot="1" x14ac:dyDescent="0.25">
      <c r="B15" s="17">
        <v>15500</v>
      </c>
      <c r="C15" s="18">
        <v>1606.9070000000002</v>
      </c>
      <c r="D15" s="12">
        <v>0.10367141935483871</v>
      </c>
      <c r="E15" s="10">
        <v>100</v>
      </c>
      <c r="F15" s="13">
        <v>28</v>
      </c>
      <c r="G15" s="12">
        <v>0.28000000000000003</v>
      </c>
      <c r="H15" s="10">
        <v>1000</v>
      </c>
      <c r="I15" s="14">
        <v>0.19183570967741936</v>
      </c>
      <c r="J15" s="15">
        <f t="shared" si="0"/>
        <v>500</v>
      </c>
    </row>
    <row r="16" spans="2:11" ht="21.75" thickTop="1" thickBot="1" x14ac:dyDescent="0.25">
      <c r="B16" s="19">
        <v>179576.66666666669</v>
      </c>
      <c r="C16" s="20">
        <v>25741.615999999998</v>
      </c>
      <c r="D16" s="21">
        <v>0.1433461065840031</v>
      </c>
      <c r="E16" s="19">
        <v>1150</v>
      </c>
      <c r="F16" s="22">
        <v>400</v>
      </c>
      <c r="G16" s="21">
        <v>0.34782608695652173</v>
      </c>
      <c r="H16" s="19"/>
      <c r="I16" s="21">
        <v>0.24558609677026241</v>
      </c>
      <c r="J16" s="21"/>
    </row>
    <row r="17" ht="15" thickTop="1" x14ac:dyDescent="0.2"/>
  </sheetData>
  <mergeCells count="3">
    <mergeCell ref="B5:D5"/>
    <mergeCell ref="E5:G5"/>
    <mergeCell ref="H5:J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2014-01-13T18:20:58Z</dcterms:modified>
</cp:coreProperties>
</file>