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/>
  </bookViews>
  <sheets>
    <sheet name="مضاعفات" sheetId="1" r:id="rId1"/>
  </sheets>
  <calcPr calcId="124519"/>
</workbook>
</file>

<file path=xl/calcChain.xml><?xml version="1.0" encoding="utf-8"?>
<calcChain xmlns="http://schemas.openxmlformats.org/spreadsheetml/2006/main">
  <c r="G1000" i="1"/>
  <c r="H1000"/>
  <c r="I1000"/>
  <c r="J1000"/>
  <c r="K1000"/>
  <c r="L1000"/>
  <c r="M1000"/>
  <c r="N1000"/>
  <c r="O1000"/>
  <c r="F1000"/>
  <c r="H1002"/>
  <c r="I1002"/>
  <c r="J1002"/>
  <c r="K1002"/>
  <c r="L1002"/>
  <c r="M1002"/>
  <c r="N1002"/>
  <c r="O1002"/>
  <c r="P997"/>
  <c r="G997"/>
  <c r="G1002" s="1"/>
  <c r="H997"/>
  <c r="I997"/>
  <c r="J997"/>
  <c r="K997"/>
  <c r="L997"/>
  <c r="M997"/>
  <c r="N997"/>
  <c r="O997"/>
  <c r="F997"/>
  <c r="E997"/>
  <c r="E1000" s="1"/>
  <c r="E1002" s="1"/>
  <c r="F1002" l="1"/>
  <c r="P1002" s="1"/>
  <c r="K6" s="1"/>
</calcChain>
</file>

<file path=xl/sharedStrings.xml><?xml version="1.0" encoding="utf-8"?>
<sst xmlns="http://schemas.openxmlformats.org/spreadsheetml/2006/main" count="11" uniqueCount="11">
  <si>
    <t>رأس المال</t>
  </si>
  <si>
    <t>نسبة الزيادة</t>
  </si>
  <si>
    <t>عدد الأيام</t>
  </si>
  <si>
    <t>المحصلة</t>
  </si>
  <si>
    <t>ايام الخسارة</t>
  </si>
  <si>
    <t>النسبة</t>
  </si>
  <si>
    <t>رقم اليوم</t>
  </si>
  <si>
    <t>راس المال الجديد</t>
  </si>
  <si>
    <t>راس المال قبل يوم الخسارة</t>
  </si>
  <si>
    <t>في حال خسارة بعض الايام نكتب( رقم اليوم ونسبة الخسارة فيه) داخل الجدول التالي .. أو نتركه فارغا :</t>
  </si>
  <si>
    <t>توجد مشكلة هنا فلا يجب أن يكون max</t>
  </si>
</sst>
</file>

<file path=xl/styles.xml><?xml version="1.0" encoding="utf-8"?>
<styleSheet xmlns="http://schemas.openxmlformats.org/spreadsheetml/2006/main">
  <numFmts count="3">
    <numFmt numFmtId="164" formatCode="0.0000%"/>
    <numFmt numFmtId="165" formatCode="0.0"/>
    <numFmt numFmtId="166" formatCode="0.0%"/>
  </numFmts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2"/>
      <color theme="3" tint="-0.499984740745262"/>
      <name val="Arial"/>
      <family val="2"/>
      <charset val="178"/>
      <scheme val="minor"/>
    </font>
    <font>
      <sz val="16"/>
      <color theme="3" tint="-0.249977111117893"/>
      <name val="Arial"/>
      <family val="2"/>
      <charset val="178"/>
      <scheme val="minor"/>
    </font>
    <font>
      <sz val="26"/>
      <color theme="5" tint="-0.249977111117893"/>
      <name val="Arial"/>
      <family val="2"/>
      <charset val="178"/>
      <scheme val="minor"/>
    </font>
    <font>
      <sz val="11"/>
      <color rgb="FFC000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4"/>
      <color rgb="FFC00000"/>
      <name val="Arial"/>
      <family val="2"/>
      <charset val="178"/>
      <scheme val="minor"/>
    </font>
    <font>
      <sz val="11"/>
      <color theme="0" tint="-0.1499984740745262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-0.499984740745262"/>
      </top>
      <bottom/>
      <diagonal/>
    </border>
    <border>
      <left style="medium">
        <color theme="5" tint="-0.499984740745262"/>
      </left>
      <right/>
      <top/>
      <bottom/>
      <diagonal/>
    </border>
    <border>
      <left/>
      <right style="medium">
        <color theme="5" tint="-0.499984740745262"/>
      </right>
      <top/>
      <bottom/>
      <diagonal/>
    </border>
    <border>
      <left style="medium">
        <color theme="5" tint="-0.499984740745262"/>
      </left>
      <right/>
      <top/>
      <bottom style="double">
        <color theme="5" tint="-0.499984740745262"/>
      </bottom>
      <diagonal/>
    </border>
    <border>
      <left/>
      <right/>
      <top/>
      <bottom style="double">
        <color theme="5" tint="-0.499984740745262"/>
      </bottom>
      <diagonal/>
    </border>
    <border>
      <left/>
      <right style="medium">
        <color theme="5" tint="-0.499984740745262"/>
      </right>
      <top/>
      <bottom style="double">
        <color theme="5" tint="-0.499984740745262"/>
      </bottom>
      <diagonal/>
    </border>
    <border>
      <left style="medium">
        <color theme="5" tint="-0.499984740745262"/>
      </left>
      <right/>
      <top style="thin">
        <color theme="5" tint="-0.499984740745262"/>
      </top>
      <bottom/>
      <diagonal/>
    </border>
    <border>
      <left/>
      <right style="medium">
        <color theme="5" tint="-0.499984740745262"/>
      </right>
      <top style="thin">
        <color theme="5" tint="-0.49998474074526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164" fontId="0" fillId="0" borderId="0" xfId="0" applyNumberFormat="1"/>
    <xf numFmtId="0" fontId="0" fillId="0" borderId="0" xfId="0" applyNumberFormat="1"/>
    <xf numFmtId="0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0" fontId="2" fillId="0" borderId="0" xfId="0" applyNumberFormat="1" applyFont="1"/>
    <xf numFmtId="0" fontId="4" fillId="0" borderId="0" xfId="0" applyFont="1"/>
    <xf numFmtId="9" fontId="8" fillId="3" borderId="2" xfId="1" applyFont="1" applyFill="1" applyBorder="1"/>
    <xf numFmtId="9" fontId="7" fillId="3" borderId="2" xfId="1" applyFont="1" applyFill="1" applyBorder="1"/>
    <xf numFmtId="9" fontId="7" fillId="3" borderId="3" xfId="1" applyFont="1" applyFill="1" applyBorder="1"/>
    <xf numFmtId="0" fontId="8" fillId="3" borderId="7" xfId="0" applyFont="1" applyFill="1" applyBorder="1"/>
    <xf numFmtId="0" fontId="7" fillId="3" borderId="7" xfId="0" applyFont="1" applyFill="1" applyBorder="1"/>
    <xf numFmtId="0" fontId="7" fillId="3" borderId="8" xfId="0" applyFont="1" applyFill="1" applyBorder="1"/>
    <xf numFmtId="0" fontId="9" fillId="0" borderId="0" xfId="0" applyFont="1"/>
    <xf numFmtId="0" fontId="9" fillId="0" borderId="0" xfId="0" applyFont="1" applyAlignment="1">
      <alignment horizontal="center" vertical="center"/>
    </xf>
    <xf numFmtId="166" fontId="8" fillId="3" borderId="2" xfId="1" applyNumberFormat="1" applyFont="1" applyFill="1" applyBorder="1"/>
    <xf numFmtId="0" fontId="0" fillId="3" borderId="3" xfId="0" applyFill="1" applyBorder="1"/>
    <xf numFmtId="0" fontId="0" fillId="3" borderId="8" xfId="0" applyFill="1" applyBorder="1"/>
    <xf numFmtId="0" fontId="10" fillId="0" borderId="0" xfId="0" applyFont="1"/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10" fontId="3" fillId="2" borderId="2" xfId="0" applyNumberFormat="1" applyFont="1" applyFill="1" applyBorder="1" applyAlignment="1">
      <alignment horizontal="center" vertical="center"/>
    </xf>
    <xf numFmtId="10" fontId="3" fillId="2" borderId="3" xfId="0" applyNumberFormat="1" applyFont="1" applyFill="1" applyBorder="1" applyAlignment="1">
      <alignment horizontal="center" vertical="center"/>
    </xf>
    <xf numFmtId="10" fontId="3" fillId="2" borderId="4" xfId="0" applyNumberFormat="1" applyFont="1" applyFill="1" applyBorder="1" applyAlignment="1">
      <alignment horizontal="center" vertical="center"/>
    </xf>
    <xf numFmtId="10" fontId="3" fillId="2" borderId="0" xfId="0" applyNumberFormat="1" applyFont="1" applyFill="1" applyBorder="1" applyAlignment="1">
      <alignment horizontal="center" vertical="center"/>
    </xf>
    <xf numFmtId="10" fontId="3" fillId="2" borderId="5" xfId="0" applyNumberFormat="1" applyFont="1" applyFill="1" applyBorder="1" applyAlignment="1">
      <alignment horizontal="center" vertical="center"/>
    </xf>
    <xf numFmtId="10" fontId="3" fillId="2" borderId="6" xfId="0" applyNumberFormat="1" applyFont="1" applyFill="1" applyBorder="1" applyAlignment="1">
      <alignment horizontal="center" vertical="center"/>
    </xf>
    <xf numFmtId="10" fontId="3" fillId="2" borderId="7" xfId="0" applyNumberFormat="1" applyFont="1" applyFill="1" applyBorder="1" applyAlignment="1">
      <alignment horizontal="center" vertical="center"/>
    </xf>
    <xf numFmtId="10" fontId="3" fillId="2" borderId="8" xfId="0" applyNumberFormat="1" applyFont="1" applyFill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FFFFC5"/>
      <color rgb="FFFFFFF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03"/>
  <sheetViews>
    <sheetView showGridLines="0" rightToLeft="1" tabSelected="1" workbookViewId="0">
      <selection activeCell="L15" sqref="L15"/>
    </sheetView>
  </sheetViews>
  <sheetFormatPr defaultRowHeight="14.25"/>
  <cols>
    <col min="1" max="1" width="13.625" bestFit="1" customWidth="1"/>
    <col min="3" max="3" width="3.75" customWidth="1"/>
    <col min="4" max="4" width="18" customWidth="1"/>
    <col min="10" max="10" width="10.25" customWidth="1"/>
  </cols>
  <sheetData>
    <row r="1" spans="1:14" ht="14.25" customHeight="1">
      <c r="A1" s="3"/>
      <c r="E1" s="4"/>
      <c r="F1" s="4"/>
      <c r="G1" s="4"/>
    </row>
    <row r="2" spans="1:14" ht="21" customHeight="1">
      <c r="A2" s="3"/>
      <c r="E2" s="4"/>
      <c r="F2" s="7" t="s">
        <v>0</v>
      </c>
      <c r="G2" s="4"/>
    </row>
    <row r="3" spans="1:14" ht="14.25" customHeight="1">
      <c r="A3" s="3"/>
      <c r="E3" s="24">
        <v>100000</v>
      </c>
      <c r="F3" s="25"/>
      <c r="G3" s="26"/>
    </row>
    <row r="4" spans="1:14" ht="11.25" customHeight="1">
      <c r="A4" s="3"/>
      <c r="E4" s="27"/>
      <c r="F4" s="28"/>
      <c r="G4" s="29"/>
    </row>
    <row r="5" spans="1:14" ht="22.5" customHeight="1">
      <c r="A5" s="3"/>
      <c r="E5" s="30"/>
      <c r="F5" s="31"/>
      <c r="G5" s="32"/>
      <c r="L5" s="51" t="s">
        <v>3</v>
      </c>
      <c r="M5" s="51"/>
    </row>
    <row r="6" spans="1:14" ht="14.25" customHeight="1">
      <c r="A6" s="3"/>
      <c r="E6" s="5"/>
      <c r="F6" s="5"/>
      <c r="G6" s="5"/>
      <c r="K6" s="42">
        <f>P1002</f>
        <v>112057.12642853978</v>
      </c>
      <c r="L6" s="43"/>
      <c r="M6" s="43"/>
      <c r="N6" s="44"/>
    </row>
    <row r="7" spans="1:14" ht="19.5" customHeight="1">
      <c r="A7" s="3"/>
      <c r="E7" s="4"/>
      <c r="F7" s="7" t="s">
        <v>1</v>
      </c>
      <c r="G7" s="4"/>
      <c r="K7" s="45"/>
      <c r="L7" s="46"/>
      <c r="M7" s="46"/>
      <c r="N7" s="47"/>
    </row>
    <row r="8" spans="1:14" ht="14.25" customHeight="1">
      <c r="E8" s="33">
        <v>0.01</v>
      </c>
      <c r="F8" s="34"/>
      <c r="G8" s="35"/>
      <c r="K8" s="45"/>
      <c r="L8" s="46"/>
      <c r="M8" s="46"/>
      <c r="N8" s="47"/>
    </row>
    <row r="9" spans="1:14" ht="14.25" customHeight="1" thickBot="1">
      <c r="E9" s="36"/>
      <c r="F9" s="37"/>
      <c r="G9" s="38"/>
      <c r="K9" s="48"/>
      <c r="L9" s="49"/>
      <c r="M9" s="49"/>
      <c r="N9" s="50"/>
    </row>
    <row r="10" spans="1:14" ht="14.25" customHeight="1" thickTop="1">
      <c r="E10" s="39"/>
      <c r="F10" s="40"/>
      <c r="G10" s="41"/>
    </row>
    <row r="11" spans="1:14" ht="14.25" customHeight="1">
      <c r="E11" s="4"/>
      <c r="F11" s="4"/>
      <c r="G11" s="6"/>
    </row>
    <row r="12" spans="1:14" ht="17.25" customHeight="1">
      <c r="E12" s="4"/>
      <c r="F12" s="7" t="s">
        <v>2</v>
      </c>
      <c r="G12" s="4"/>
    </row>
    <row r="13" spans="1:14" ht="14.25" customHeight="1">
      <c r="E13" s="24">
        <v>17</v>
      </c>
      <c r="F13" s="25"/>
      <c r="G13" s="26"/>
    </row>
    <row r="14" spans="1:14">
      <c r="E14" s="27"/>
      <c r="F14" s="28"/>
      <c r="G14" s="29"/>
    </row>
    <row r="15" spans="1:14">
      <c r="E15" s="30"/>
      <c r="F15" s="31"/>
      <c r="G15" s="32"/>
    </row>
    <row r="16" spans="1:14">
      <c r="M16" s="1"/>
    </row>
    <row r="17" spans="10:10" hidden="1"/>
    <row r="18" spans="10:10" hidden="1">
      <c r="J18" s="2"/>
    </row>
    <row r="19" spans="10:10" hidden="1"/>
    <row r="20" spans="10:10" hidden="1"/>
    <row r="21" spans="10:10" hidden="1"/>
    <row r="22" spans="10:10" hidden="1"/>
    <row r="23" spans="10:10" hidden="1"/>
    <row r="24" spans="10:10" hidden="1"/>
    <row r="25" spans="10:10" hidden="1"/>
    <row r="26" spans="10:10" hidden="1"/>
    <row r="27" spans="10:10" hidden="1"/>
    <row r="28" spans="10:10" hidden="1"/>
    <row r="29" spans="10:10" hidden="1"/>
    <row r="30" spans="10:10" hidden="1"/>
    <row r="31" spans="10:10" hidden="1"/>
    <row r="32" spans="10:10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spans="2:16" hidden="1"/>
    <row r="994" spans="2:16" hidden="1"/>
    <row r="995" spans="2:16" hidden="1"/>
    <row r="996" spans="2:16">
      <c r="D996" t="s">
        <v>9</v>
      </c>
    </row>
    <row r="997" spans="2:16" s="14" customFormat="1">
      <c r="E997" s="14">
        <f>IF(E999=0,"",(E999-1))</f>
        <v>2</v>
      </c>
      <c r="F997" s="14">
        <f>IF(F999=0,"",(F999-E999))</f>
        <v>4</v>
      </c>
      <c r="G997" s="14">
        <f t="shared" ref="G997:O997" si="0">IF(G999=0,"",(G999-F999))</f>
        <v>5</v>
      </c>
      <c r="H997" s="14" t="str">
        <f t="shared" si="0"/>
        <v/>
      </c>
      <c r="I997" s="14" t="str">
        <f t="shared" si="0"/>
        <v/>
      </c>
      <c r="J997" s="14" t="str">
        <f t="shared" si="0"/>
        <v/>
      </c>
      <c r="K997" s="14" t="str">
        <f t="shared" si="0"/>
        <v/>
      </c>
      <c r="L997" s="14" t="str">
        <f t="shared" si="0"/>
        <v/>
      </c>
      <c r="M997" s="14" t="str">
        <f t="shared" si="0"/>
        <v/>
      </c>
      <c r="N997" s="14" t="str">
        <f t="shared" si="0"/>
        <v/>
      </c>
      <c r="O997" s="14" t="str">
        <f t="shared" si="0"/>
        <v/>
      </c>
      <c r="P997" s="14">
        <f>E13-MAX(E999:O999)</f>
        <v>5</v>
      </c>
    </row>
    <row r="998" spans="2:16" ht="18">
      <c r="B998" s="20" t="s">
        <v>4</v>
      </c>
      <c r="C998" s="21"/>
      <c r="D998" s="17" t="s">
        <v>5</v>
      </c>
      <c r="E998" s="8">
        <v>0.02</v>
      </c>
      <c r="F998" s="8">
        <v>0.01</v>
      </c>
      <c r="G998" s="16">
        <v>1.4999999999999999E-2</v>
      </c>
      <c r="H998" s="9"/>
      <c r="I998" s="9"/>
      <c r="J998" s="9"/>
      <c r="K998" s="9"/>
      <c r="L998" s="9"/>
      <c r="M998" s="9"/>
      <c r="N998" s="9"/>
      <c r="O998" s="10"/>
    </row>
    <row r="999" spans="2:16" ht="18">
      <c r="B999" s="22"/>
      <c r="C999" s="23"/>
      <c r="D999" s="18" t="s">
        <v>6</v>
      </c>
      <c r="E999" s="11">
        <v>3</v>
      </c>
      <c r="F999" s="11">
        <v>7</v>
      </c>
      <c r="G999" s="11">
        <v>12</v>
      </c>
      <c r="H999" s="12"/>
      <c r="I999" s="12"/>
      <c r="J999" s="12"/>
      <c r="K999" s="12"/>
      <c r="L999" s="12"/>
      <c r="M999" s="12"/>
      <c r="N999" s="12"/>
      <c r="O999" s="13"/>
    </row>
    <row r="1000" spans="2:16" s="14" customFormat="1">
      <c r="B1000" s="15"/>
      <c r="C1000" s="15"/>
      <c r="D1000" s="14" t="s">
        <v>8</v>
      </c>
      <c r="E1000" s="14">
        <f>IF(E999=0,E3,$E$3*(1+$E$8)^E997)</f>
        <v>102010</v>
      </c>
      <c r="F1000" s="14">
        <f>IF(F999=0,"",E1002*(1+$E$8)^F997)</f>
        <v>104028.97475889801</v>
      </c>
      <c r="G1000" s="14">
        <f t="shared" ref="G1000:O1000" si="1">IF(G999=0,"",F1002*(1+$E$8)^G997)</f>
        <v>108242.14299346902</v>
      </c>
      <c r="H1000" s="14" t="str">
        <f t="shared" si="1"/>
        <v/>
      </c>
      <c r="I1000" s="14" t="str">
        <f t="shared" si="1"/>
        <v/>
      </c>
      <c r="J1000" s="14" t="str">
        <f t="shared" si="1"/>
        <v/>
      </c>
      <c r="K1000" s="14" t="str">
        <f t="shared" si="1"/>
        <v/>
      </c>
      <c r="L1000" s="14" t="str">
        <f t="shared" si="1"/>
        <v/>
      </c>
      <c r="M1000" s="14" t="str">
        <f t="shared" si="1"/>
        <v/>
      </c>
      <c r="N1000" s="14" t="str">
        <f t="shared" si="1"/>
        <v/>
      </c>
      <c r="O1000" s="14" t="str">
        <f t="shared" si="1"/>
        <v/>
      </c>
    </row>
    <row r="1001" spans="2:16" s="14" customFormat="1"/>
    <row r="1002" spans="2:16" s="14" customFormat="1">
      <c r="D1002" s="14" t="s">
        <v>7</v>
      </c>
      <c r="E1002" s="14">
        <f>IF(E999=0,E3,E1000-(E1000*E998))</f>
        <v>99969.8</v>
      </c>
      <c r="F1002" s="14">
        <f>IF(F999=0,"",F1000-(F1000*F998))</f>
        <v>102988.68501130903</v>
      </c>
      <c r="G1002" s="14">
        <f t="shared" ref="G1002:O1002" si="2">IF(G999=0,"",G1000-(G1000*G998))</f>
        <v>106618.51084856699</v>
      </c>
      <c r="H1002" s="14" t="str">
        <f t="shared" si="2"/>
        <v/>
      </c>
      <c r="I1002" s="14" t="str">
        <f t="shared" si="2"/>
        <v/>
      </c>
      <c r="J1002" s="14" t="str">
        <f t="shared" si="2"/>
        <v/>
      </c>
      <c r="K1002" s="14" t="str">
        <f t="shared" si="2"/>
        <v/>
      </c>
      <c r="L1002" s="14" t="str">
        <f t="shared" si="2"/>
        <v/>
      </c>
      <c r="M1002" s="14" t="str">
        <f t="shared" si="2"/>
        <v/>
      </c>
      <c r="N1002" s="14" t="str">
        <f t="shared" si="2"/>
        <v/>
      </c>
      <c r="O1002" s="14" t="str">
        <f t="shared" si="2"/>
        <v/>
      </c>
      <c r="P1002" s="14">
        <f>MAX(E1002:O1002)*(1+$E$8)^P997</f>
        <v>112057.12642853978</v>
      </c>
    </row>
    <row r="1003" spans="2:16" ht="15">
      <c r="N1003" s="19" t="s">
        <v>10</v>
      </c>
    </row>
  </sheetData>
  <mergeCells count="6">
    <mergeCell ref="B998:C999"/>
    <mergeCell ref="E3:G5"/>
    <mergeCell ref="E8:G10"/>
    <mergeCell ref="E13:G15"/>
    <mergeCell ref="K6:N9"/>
    <mergeCell ref="L5:M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مضاعفات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2014-01-16T16:16:21Z</dcterms:created>
  <dcterms:modified xsi:type="dcterms:W3CDTF">2014-01-20T16:01:10Z</dcterms:modified>
</cp:coreProperties>
</file>