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20640" windowHeight="9600"/>
  </bookViews>
  <sheets>
    <sheet name="2014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xlnm.Print_Area" localSheetId="0">'2014'!$AA$4:$AF$17</definedName>
    <definedName name="_xlnm.Print_Titles" localSheetId="0">'2014'!#REF!</definedName>
  </definedNames>
  <calcPr calcId="124519"/>
</workbook>
</file>

<file path=xl/calcChain.xml><?xml version="1.0" encoding="utf-8"?>
<calcChain xmlns="http://schemas.openxmlformats.org/spreadsheetml/2006/main">
  <c r="I62" i="4"/>
  <c r="H62"/>
  <c r="G62"/>
  <c r="F62"/>
  <c r="E62"/>
  <c r="S53"/>
  <c r="R53"/>
  <c r="S52"/>
  <c r="R52"/>
  <c r="Q52"/>
  <c r="P52"/>
  <c r="O52"/>
  <c r="M52"/>
  <c r="K52"/>
  <c r="Q51"/>
  <c r="P51"/>
  <c r="K51"/>
  <c r="Q50"/>
  <c r="P50"/>
  <c r="K50"/>
  <c r="Q49"/>
  <c r="P49"/>
  <c r="K49"/>
  <c r="Q47"/>
  <c r="P47"/>
  <c r="K47"/>
  <c r="N46"/>
  <c r="M46"/>
  <c r="N45"/>
  <c r="M45"/>
  <c r="N44"/>
  <c r="M44"/>
  <c r="N43"/>
  <c r="M43"/>
  <c r="N42"/>
  <c r="M42"/>
  <c r="N41"/>
  <c r="M41"/>
  <c r="N40"/>
  <c r="M40"/>
  <c r="N39"/>
  <c r="M39"/>
  <c r="N38"/>
  <c r="M38"/>
  <c r="N37"/>
  <c r="M37"/>
  <c r="N36"/>
  <c r="M36"/>
  <c r="N35"/>
  <c r="M35"/>
  <c r="N34"/>
  <c r="M34"/>
  <c r="N33"/>
  <c r="M33"/>
  <c r="N32"/>
  <c r="M32"/>
  <c r="N31"/>
  <c r="M31"/>
  <c r="N30"/>
  <c r="M30"/>
  <c r="N29"/>
  <c r="M29"/>
  <c r="N28"/>
  <c r="M28"/>
  <c r="N27"/>
  <c r="M27"/>
  <c r="N26"/>
  <c r="M26"/>
  <c r="N25"/>
  <c r="M25"/>
  <c r="N24"/>
  <c r="M24"/>
  <c r="N23"/>
  <c r="M23"/>
  <c r="N22"/>
  <c r="M22"/>
  <c r="N21"/>
  <c r="M21"/>
  <c r="N20"/>
  <c r="M20"/>
  <c r="N19"/>
  <c r="M19"/>
  <c r="N18"/>
  <c r="M18"/>
  <c r="N17"/>
  <c r="M17"/>
  <c r="N16"/>
  <c r="M16"/>
  <c r="N15"/>
  <c r="M15"/>
  <c r="N14"/>
  <c r="M14"/>
  <c r="M50" s="1"/>
  <c r="N13"/>
  <c r="M13"/>
  <c r="N12"/>
  <c r="M12"/>
  <c r="N11"/>
  <c r="M11"/>
  <c r="N10"/>
  <c r="M10"/>
  <c r="N9"/>
  <c r="M9"/>
  <c r="N8"/>
  <c r="M8"/>
  <c r="N7"/>
  <c r="M7"/>
  <c r="O9" l="1"/>
  <c r="R9" s="1"/>
  <c r="S9" s="1"/>
  <c r="O11"/>
  <c r="R11" s="1"/>
  <c r="S11" s="1"/>
  <c r="O13"/>
  <c r="R13" s="1"/>
  <c r="S13" s="1"/>
  <c r="P54"/>
  <c r="O15"/>
  <c r="R15" s="1"/>
  <c r="S15" s="1"/>
  <c r="O16"/>
  <c r="R16" s="1"/>
  <c r="S16" s="1"/>
  <c r="O17"/>
  <c r="R17" s="1"/>
  <c r="S17" s="1"/>
  <c r="O18"/>
  <c r="R18" s="1"/>
  <c r="S18" s="1"/>
  <c r="O19"/>
  <c r="R19" s="1"/>
  <c r="S19" s="1"/>
  <c r="O21"/>
  <c r="O22"/>
  <c r="R22" s="1"/>
  <c r="S22" s="1"/>
  <c r="O23"/>
  <c r="O24"/>
  <c r="O25"/>
  <c r="R25" s="1"/>
  <c r="S25" s="1"/>
  <c r="O26"/>
  <c r="R26" s="1"/>
  <c r="S26" s="1"/>
  <c r="O27"/>
  <c r="O28"/>
  <c r="R28" s="1"/>
  <c r="S28" s="1"/>
  <c r="O29"/>
  <c r="O30"/>
  <c r="R30" s="1"/>
  <c r="S30" s="1"/>
  <c r="O31"/>
  <c r="O32"/>
  <c r="O33"/>
  <c r="R33" s="1"/>
  <c r="S33" s="1"/>
  <c r="O34"/>
  <c r="R34" s="1"/>
  <c r="S34" s="1"/>
  <c r="O35"/>
  <c r="O36"/>
  <c r="R36" s="1"/>
  <c r="S36" s="1"/>
  <c r="O37"/>
  <c r="O38"/>
  <c r="R38" s="1"/>
  <c r="S38" s="1"/>
  <c r="O39"/>
  <c r="O40"/>
  <c r="R40" s="1"/>
  <c r="S40" s="1"/>
  <c r="O41"/>
  <c r="O42"/>
  <c r="R42" s="1"/>
  <c r="S42" s="1"/>
  <c r="O43"/>
  <c r="O44"/>
  <c r="R44" s="1"/>
  <c r="S44" s="1"/>
  <c r="O45"/>
  <c r="O46"/>
  <c r="K54"/>
  <c r="Q54"/>
  <c r="M47"/>
  <c r="M51"/>
  <c r="O8"/>
  <c r="R8" s="1"/>
  <c r="S8" s="1"/>
  <c r="O10"/>
  <c r="R10" s="1"/>
  <c r="S10" s="1"/>
  <c r="O12"/>
  <c r="R12" s="1"/>
  <c r="S12" s="1"/>
  <c r="O7"/>
  <c r="M49"/>
  <c r="O20"/>
  <c r="O14"/>
  <c r="O50" s="1"/>
  <c r="R21"/>
  <c r="S21" s="1"/>
  <c r="R23"/>
  <c r="S23" s="1"/>
  <c r="R24"/>
  <c r="S24" s="1"/>
  <c r="R27"/>
  <c r="S27" s="1"/>
  <c r="R29"/>
  <c r="S29" s="1"/>
  <c r="R31"/>
  <c r="S31" s="1"/>
  <c r="R32"/>
  <c r="S32" s="1"/>
  <c r="R35"/>
  <c r="S35" s="1"/>
  <c r="R37"/>
  <c r="S37" s="1"/>
  <c r="R39"/>
  <c r="S39" s="1"/>
  <c r="R41"/>
  <c r="S41" s="1"/>
  <c r="R43"/>
  <c r="S43" s="1"/>
  <c r="R45"/>
  <c r="S45" s="1"/>
  <c r="R46"/>
  <c r="S46" s="1"/>
  <c r="M54" l="1"/>
  <c r="O51"/>
  <c r="O47"/>
  <c r="R7"/>
  <c r="O49"/>
  <c r="R20"/>
  <c r="R14"/>
  <c r="R49" l="1"/>
  <c r="S20"/>
  <c r="S49" s="1"/>
  <c r="R47"/>
  <c r="R51"/>
  <c r="S7"/>
  <c r="R50"/>
  <c r="S14"/>
  <c r="S50" s="1"/>
  <c r="O54"/>
  <c r="S51" l="1"/>
  <c r="S54" s="1"/>
  <c r="S47"/>
  <c r="R54"/>
</calcChain>
</file>

<file path=xl/sharedStrings.xml><?xml version="1.0" encoding="utf-8"?>
<sst xmlns="http://schemas.openxmlformats.org/spreadsheetml/2006/main" count="205" uniqueCount="137">
  <si>
    <t>الإداراة المالية</t>
  </si>
  <si>
    <t>بيان بالأصول الثابتة وإهلاكاتها كما في 2013/12/31</t>
  </si>
  <si>
    <t>م</t>
  </si>
  <si>
    <t>الأصل</t>
  </si>
  <si>
    <t>البيان</t>
  </si>
  <si>
    <t>رقم الأصل</t>
  </si>
  <si>
    <t xml:space="preserve">رقم </t>
  </si>
  <si>
    <t>تاريخ</t>
  </si>
  <si>
    <t>القيمة الدفترية</t>
  </si>
  <si>
    <t>معدل</t>
  </si>
  <si>
    <t>مجمع الإهلاك</t>
  </si>
  <si>
    <t>إهلاك العام</t>
  </si>
  <si>
    <t>استبعاد</t>
  </si>
  <si>
    <t>استبعاد من</t>
  </si>
  <si>
    <t>صافي القيمة</t>
  </si>
  <si>
    <t>الأثاث</t>
  </si>
  <si>
    <t>الكشف</t>
  </si>
  <si>
    <t>الشراء</t>
  </si>
  <si>
    <t>الإهلاك</t>
  </si>
  <si>
    <t>من الأصول</t>
  </si>
  <si>
    <t xml:space="preserve"> مجمع الإهلاك</t>
  </si>
  <si>
    <t>الدفترية</t>
  </si>
  <si>
    <t>الأجهزة</t>
  </si>
  <si>
    <t>التغيرات في الأصول الثابتة وإهلاكاتها خلال عام 2013</t>
  </si>
  <si>
    <t>السيارات</t>
  </si>
  <si>
    <t>سيارات</t>
  </si>
  <si>
    <t>2/8</t>
  </si>
  <si>
    <t>14</t>
  </si>
  <si>
    <t>2/9</t>
  </si>
  <si>
    <t>10</t>
  </si>
  <si>
    <t>المباني</t>
  </si>
  <si>
    <t>الإجمالي</t>
  </si>
  <si>
    <t>2/10</t>
  </si>
  <si>
    <t>17</t>
  </si>
  <si>
    <t>تكلفة الأصول</t>
  </si>
  <si>
    <t>2/11</t>
  </si>
  <si>
    <t>رصيد 2013/01/01</t>
  </si>
  <si>
    <t>2/12</t>
  </si>
  <si>
    <t>19</t>
  </si>
  <si>
    <t>الإضافات</t>
  </si>
  <si>
    <t>2/13</t>
  </si>
  <si>
    <t>9</t>
  </si>
  <si>
    <t>إستبعادات</t>
  </si>
  <si>
    <t>2/14</t>
  </si>
  <si>
    <t>الرصيد  2013/12/31</t>
  </si>
  <si>
    <t>طفايات حريق</t>
  </si>
  <si>
    <t>طفايات حريق عدد 4</t>
  </si>
  <si>
    <t>3/1</t>
  </si>
  <si>
    <t>طفايات حريق عدد 5 واحدة مفقودة</t>
  </si>
  <si>
    <t>3/2</t>
  </si>
  <si>
    <t>طفاية حريق سعة 6لتر</t>
  </si>
  <si>
    <t>3/8</t>
  </si>
  <si>
    <t>الرصيد في 2012/12/31</t>
  </si>
  <si>
    <t>طفاية حريق عدد 2 سعة 6لتر</t>
  </si>
  <si>
    <t>3/9</t>
  </si>
  <si>
    <t>الرصيد في 2013/12/31</t>
  </si>
  <si>
    <t>معدات</t>
  </si>
  <si>
    <t>4/4</t>
  </si>
  <si>
    <t>ميزان إلكتروني أبو 500 كجم</t>
  </si>
  <si>
    <t>4/14</t>
  </si>
  <si>
    <t>11</t>
  </si>
  <si>
    <t>مكاتب</t>
  </si>
  <si>
    <t>6/30</t>
  </si>
  <si>
    <t>7</t>
  </si>
  <si>
    <t>1</t>
  </si>
  <si>
    <t>6/58</t>
  </si>
  <si>
    <t>قيمة كرسي دوار لشارما</t>
  </si>
  <si>
    <t>6/59</t>
  </si>
  <si>
    <t>قيمة كرسي للحسابات مكسور رمادي</t>
  </si>
  <si>
    <t>6/60</t>
  </si>
  <si>
    <t>13</t>
  </si>
  <si>
    <t>طاولات</t>
  </si>
  <si>
    <t>طاولة صغيرة للكمبيوتر</t>
  </si>
  <si>
    <t>7/7</t>
  </si>
  <si>
    <t>8</t>
  </si>
  <si>
    <t>طاولة شاي 60*60 خشبي غامق</t>
  </si>
  <si>
    <t>7/8</t>
  </si>
  <si>
    <t>طاولة حديد لورشة مهندرا</t>
  </si>
  <si>
    <t>7/12</t>
  </si>
  <si>
    <t>كونتر ألمنيوم لقسم جنرال</t>
  </si>
  <si>
    <t>7/16</t>
  </si>
  <si>
    <t>6</t>
  </si>
  <si>
    <t>موكيت</t>
  </si>
  <si>
    <t>قيمة موكيت لمعرض مهندرا</t>
  </si>
  <si>
    <t>9/9</t>
  </si>
  <si>
    <t>قيمة موكيت لسكن المدير العام</t>
  </si>
  <si>
    <t>9/10</t>
  </si>
  <si>
    <t>قيمة موكيت لمبنى ناصر الجديد</t>
  </si>
  <si>
    <t>9/13</t>
  </si>
  <si>
    <t>أثاث منوع</t>
  </si>
  <si>
    <t>خزان حديد ماء لمعرض متولايت</t>
  </si>
  <si>
    <t>10/34</t>
  </si>
  <si>
    <t>ثلاجة</t>
  </si>
  <si>
    <t xml:space="preserve">قيمة ثلاجة ماء حار وبارد مع 3دبات ماء فارغة </t>
  </si>
  <si>
    <t>12/3</t>
  </si>
  <si>
    <t xml:space="preserve">قيمة براد ماء حار وبارد </t>
  </si>
  <si>
    <t>12/4</t>
  </si>
  <si>
    <t xml:space="preserve">ثلاجة إل جي 130لتر باب واحد </t>
  </si>
  <si>
    <t>12/10</t>
  </si>
  <si>
    <t>كمبيوتر</t>
  </si>
  <si>
    <t>قيمة هاردسك لشارما</t>
  </si>
  <si>
    <t>14/32</t>
  </si>
  <si>
    <t>قيمة سماعات لشارما</t>
  </si>
  <si>
    <t>14/33</t>
  </si>
  <si>
    <t>14/40</t>
  </si>
  <si>
    <t>آلات حاسبة</t>
  </si>
  <si>
    <t>15/14</t>
  </si>
  <si>
    <t>15/15</t>
  </si>
  <si>
    <t>15/16</t>
  </si>
  <si>
    <t>15/25</t>
  </si>
  <si>
    <t>15/26</t>
  </si>
  <si>
    <t>أجهزة اتصالات</t>
  </si>
  <si>
    <t>17/11</t>
  </si>
  <si>
    <t>17/12</t>
  </si>
  <si>
    <t>هاتف بانسونيك أبيض</t>
  </si>
  <si>
    <t>17/13</t>
  </si>
  <si>
    <t>17/33</t>
  </si>
  <si>
    <t>5</t>
  </si>
  <si>
    <t>الإجماليات</t>
  </si>
  <si>
    <t xml:space="preserve">هايلكس   </t>
  </si>
  <si>
    <t xml:space="preserve">هايلكس    </t>
  </si>
  <si>
    <t xml:space="preserve">كامري </t>
  </si>
  <si>
    <t xml:space="preserve">سيارة دينا كبيرة هينو </t>
  </si>
  <si>
    <t xml:space="preserve">صالون مهندرا </t>
  </si>
  <si>
    <t xml:space="preserve">الدينا الجديدة </t>
  </si>
  <si>
    <t xml:space="preserve">بك أب </t>
  </si>
  <si>
    <t xml:space="preserve">رافعة كهربائية    </t>
  </si>
  <si>
    <t xml:space="preserve">مكتب    </t>
  </si>
  <si>
    <t xml:space="preserve">قيمة خرامة  </t>
  </si>
  <si>
    <t xml:space="preserve">قيمة آلة حاسبة    </t>
  </si>
  <si>
    <t xml:space="preserve">قيمة آلة حاسبة  </t>
  </si>
  <si>
    <t xml:space="preserve">قيمة آلة حاسبة </t>
  </si>
  <si>
    <t xml:space="preserve">قيمة هاتف    </t>
  </si>
  <si>
    <t xml:space="preserve">جهاز موبايل نوكيا </t>
  </si>
  <si>
    <t xml:space="preserve">قيمة جهاز برق نت  </t>
  </si>
  <si>
    <t xml:space="preserve">شاشة كمبيوتر  </t>
  </si>
  <si>
    <t>26/11/201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</si>
</sst>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yyyy"/>
    <numFmt numFmtId="165" formatCode="0.0%"/>
  </numFmts>
  <fonts count="27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7">
    <xf numFmtId="0" fontId="0" fillId="0" borderId="0"/>
    <xf numFmtId="0" fontId="1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39" applyNumberFormat="0" applyAlignment="0" applyProtection="0"/>
    <xf numFmtId="0" fontId="13" fillId="20" borderId="39" applyNumberFormat="0" applyAlignment="0" applyProtection="0"/>
    <xf numFmtId="0" fontId="14" fillId="21" borderId="40" applyNumberFormat="0" applyAlignment="0" applyProtection="0"/>
    <xf numFmtId="0" fontId="14" fillId="21" borderId="4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41" applyNumberFormat="0" applyFill="0" applyAlignment="0" applyProtection="0"/>
    <xf numFmtId="0" fontId="17" fillId="0" borderId="41" applyNumberFormat="0" applyFill="0" applyAlignment="0" applyProtection="0"/>
    <xf numFmtId="0" fontId="18" fillId="0" borderId="42" applyNumberFormat="0" applyFill="0" applyAlignment="0" applyProtection="0"/>
    <xf numFmtId="0" fontId="18" fillId="0" borderId="42" applyNumberFormat="0" applyFill="0" applyAlignment="0" applyProtection="0"/>
    <xf numFmtId="0" fontId="19" fillId="0" borderId="43" applyNumberFormat="0" applyFill="0" applyAlignment="0" applyProtection="0"/>
    <xf numFmtId="0" fontId="19" fillId="0" borderId="43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7" borderId="39" applyNumberFormat="0" applyAlignment="0" applyProtection="0"/>
    <xf numFmtId="0" fontId="20" fillId="7" borderId="39" applyNumberFormat="0" applyAlignment="0" applyProtection="0"/>
    <xf numFmtId="0" fontId="21" fillId="0" borderId="44" applyNumberFormat="0" applyFill="0" applyAlignment="0" applyProtection="0"/>
    <xf numFmtId="0" fontId="21" fillId="0" borderId="44" applyNumberFormat="0" applyFill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23" borderId="45" applyNumberFormat="0" applyFont="0" applyAlignment="0" applyProtection="0"/>
    <xf numFmtId="0" fontId="1" fillId="23" borderId="45" applyNumberFormat="0" applyFont="0" applyAlignment="0" applyProtection="0"/>
    <xf numFmtId="0" fontId="23" fillId="20" borderId="46" applyNumberFormat="0" applyAlignment="0" applyProtection="0"/>
    <xf numFmtId="0" fontId="23" fillId="20" borderId="46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47" applyNumberFormat="0" applyFill="0" applyAlignment="0" applyProtection="0"/>
    <xf numFmtId="0" fontId="25" fillId="0" borderId="4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76">
    <xf numFmtId="0" fontId="0" fillId="0" borderId="0" xfId="0"/>
    <xf numFmtId="0" fontId="1" fillId="0" borderId="0" xfId="1"/>
    <xf numFmtId="0" fontId="4" fillId="0" borderId="0" xfId="1" applyFont="1"/>
    <xf numFmtId="0" fontId="4" fillId="0" borderId="0" xfId="1" applyFont="1" applyAlignment="1">
      <alignment horizontal="center"/>
    </xf>
    <xf numFmtId="4" fontId="4" fillId="0" borderId="0" xfId="1" applyNumberFormat="1" applyFont="1"/>
    <xf numFmtId="0" fontId="3" fillId="0" borderId="0" xfId="1" applyFont="1" applyAlignment="1">
      <alignment horizontal="center"/>
    </xf>
    <xf numFmtId="0" fontId="5" fillId="0" borderId="2" xfId="1" applyFont="1" applyBorder="1" applyAlignment="1">
      <alignment horizontal="center"/>
    </xf>
    <xf numFmtId="0" fontId="6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0" xfId="1" applyFont="1" applyFill="1" applyBorder="1" applyAlignment="1">
      <alignment horizontal="center" vertical="center"/>
    </xf>
    <xf numFmtId="0" fontId="5" fillId="0" borderId="9" xfId="1" applyFont="1" applyBorder="1"/>
    <xf numFmtId="0" fontId="6" fillId="0" borderId="11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14" fontId="5" fillId="0" borderId="11" xfId="1" applyNumberFormat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1" fillId="0" borderId="0" xfId="1" applyAlignment="1">
      <alignment horizontal="center" vertical="center"/>
    </xf>
    <xf numFmtId="0" fontId="4" fillId="0" borderId="14" xfId="1" applyFont="1" applyFill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5" fillId="0" borderId="16" xfId="1" applyFont="1" applyBorder="1" applyAlignment="1">
      <alignment horizontal="right"/>
    </xf>
    <xf numFmtId="49" fontId="5" fillId="0" borderId="17" xfId="1" applyNumberFormat="1" applyFont="1" applyBorder="1" applyAlignment="1">
      <alignment horizontal="center"/>
    </xf>
    <xf numFmtId="49" fontId="1" fillId="0" borderId="17" xfId="1" applyNumberFormat="1" applyFont="1" applyBorder="1" applyAlignment="1">
      <alignment horizontal="center"/>
    </xf>
    <xf numFmtId="164" fontId="1" fillId="0" borderId="17" xfId="1" applyNumberFormat="1" applyFont="1" applyFill="1" applyBorder="1" applyAlignment="1">
      <alignment horizontal="center"/>
    </xf>
    <xf numFmtId="14" fontId="1" fillId="0" borderId="17" xfId="1" applyNumberFormat="1" applyFont="1" applyBorder="1" applyAlignment="1">
      <alignment horizontal="center"/>
    </xf>
    <xf numFmtId="4" fontId="1" fillId="0" borderId="17" xfId="1" applyNumberFormat="1" applyFont="1" applyBorder="1"/>
    <xf numFmtId="9" fontId="1" fillId="0" borderId="17" xfId="1" applyNumberFormat="1" applyFont="1" applyBorder="1" applyAlignment="1">
      <alignment horizontal="center"/>
    </xf>
    <xf numFmtId="4" fontId="1" fillId="0" borderId="17" xfId="1" applyNumberFormat="1" applyFont="1" applyFill="1" applyBorder="1"/>
    <xf numFmtId="4" fontId="1" fillId="0" borderId="18" xfId="1" applyNumberFormat="1" applyFont="1" applyBorder="1"/>
    <xf numFmtId="14" fontId="1" fillId="0" borderId="0" xfId="1" applyNumberFormat="1"/>
    <xf numFmtId="0" fontId="5" fillId="0" borderId="14" xfId="1" applyFont="1" applyBorder="1" applyAlignment="1">
      <alignment horizontal="right"/>
    </xf>
    <xf numFmtId="49" fontId="5" fillId="0" borderId="19" xfId="1" applyNumberFormat="1" applyFont="1" applyBorder="1" applyAlignment="1">
      <alignment horizontal="center"/>
    </xf>
    <xf numFmtId="49" fontId="1" fillId="0" borderId="19" xfId="1" applyNumberFormat="1" applyFont="1" applyBorder="1" applyAlignment="1">
      <alignment horizontal="center"/>
    </xf>
    <xf numFmtId="164" fontId="1" fillId="0" borderId="19" xfId="1" applyNumberFormat="1" applyFont="1" applyFill="1" applyBorder="1" applyAlignment="1">
      <alignment horizontal="center"/>
    </xf>
    <xf numFmtId="14" fontId="1" fillId="0" borderId="19" xfId="1" applyNumberFormat="1" applyFont="1" applyBorder="1" applyAlignment="1">
      <alignment horizontal="center"/>
    </xf>
    <xf numFmtId="4" fontId="1" fillId="0" borderId="19" xfId="1" applyNumberFormat="1" applyFont="1" applyBorder="1"/>
    <xf numFmtId="9" fontId="1" fillId="0" borderId="19" xfId="1" applyNumberFormat="1" applyFont="1" applyBorder="1" applyAlignment="1">
      <alignment horizontal="center"/>
    </xf>
    <xf numFmtId="4" fontId="1" fillId="0" borderId="19" xfId="1" applyNumberFormat="1" applyFont="1" applyFill="1" applyBorder="1"/>
    <xf numFmtId="4" fontId="1" fillId="0" borderId="20" xfId="1" applyNumberFormat="1" applyFont="1" applyBorder="1"/>
    <xf numFmtId="0" fontId="2" fillId="0" borderId="21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7" fillId="0" borderId="0" xfId="1" applyFont="1"/>
    <xf numFmtId="0" fontId="5" fillId="0" borderId="16" xfId="1" applyFont="1" applyBorder="1"/>
    <xf numFmtId="4" fontId="4" fillId="0" borderId="17" xfId="1" applyNumberFormat="1" applyFont="1" applyBorder="1"/>
    <xf numFmtId="4" fontId="4" fillId="0" borderId="18" xfId="1" applyNumberFormat="1" applyFont="1" applyBorder="1"/>
    <xf numFmtId="0" fontId="5" fillId="0" borderId="14" xfId="1" applyFont="1" applyBorder="1"/>
    <xf numFmtId="4" fontId="4" fillId="0" borderId="19" xfId="1" applyNumberFormat="1" applyFont="1" applyBorder="1"/>
    <xf numFmtId="4" fontId="4" fillId="0" borderId="20" xfId="1" applyNumberFormat="1" applyFont="1" applyBorder="1"/>
    <xf numFmtId="0" fontId="5" fillId="0" borderId="24" xfId="1" applyFont="1" applyBorder="1"/>
    <xf numFmtId="4" fontId="4" fillId="0" borderId="25" xfId="1" applyNumberFormat="1" applyFont="1" applyBorder="1"/>
    <xf numFmtId="0" fontId="5" fillId="0" borderId="27" xfId="1" applyFont="1" applyBorder="1" applyAlignment="1">
      <alignment horizontal="right"/>
    </xf>
    <xf numFmtId="49" fontId="5" fillId="0" borderId="28" xfId="1" applyNumberFormat="1" applyFont="1" applyBorder="1" applyAlignment="1">
      <alignment horizontal="center"/>
    </xf>
    <xf numFmtId="49" fontId="1" fillId="0" borderId="28" xfId="1" applyNumberFormat="1" applyFont="1" applyBorder="1" applyAlignment="1">
      <alignment horizontal="center"/>
    </xf>
    <xf numFmtId="164" fontId="1" fillId="0" borderId="28" xfId="1" applyNumberFormat="1" applyFont="1" applyFill="1" applyBorder="1" applyAlignment="1">
      <alignment horizontal="center"/>
    </xf>
    <xf numFmtId="14" fontId="1" fillId="0" borderId="28" xfId="1" applyNumberFormat="1" applyFont="1" applyBorder="1" applyAlignment="1">
      <alignment horizontal="center"/>
    </xf>
    <xf numFmtId="4" fontId="1" fillId="0" borderId="28" xfId="1" applyNumberFormat="1" applyFont="1" applyBorder="1"/>
    <xf numFmtId="9" fontId="1" fillId="0" borderId="28" xfId="1" applyNumberFormat="1" applyFont="1" applyBorder="1" applyAlignment="1">
      <alignment horizontal="center"/>
    </xf>
    <xf numFmtId="4" fontId="1" fillId="0" borderId="28" xfId="1" applyNumberFormat="1" applyFont="1" applyFill="1" applyBorder="1"/>
    <xf numFmtId="4" fontId="1" fillId="0" borderId="29" xfId="1" applyNumberFormat="1" applyFont="1" applyBorder="1"/>
    <xf numFmtId="0" fontId="5" fillId="0" borderId="21" xfId="1" applyFont="1" applyBorder="1"/>
    <xf numFmtId="4" fontId="4" fillId="0" borderId="22" xfId="1" applyNumberFormat="1" applyFont="1" applyBorder="1"/>
    <xf numFmtId="4" fontId="4" fillId="0" borderId="23" xfId="1" applyNumberFormat="1" applyFont="1" applyBorder="1"/>
    <xf numFmtId="0" fontId="5" fillId="0" borderId="16" xfId="1" applyFont="1" applyFill="1" applyBorder="1" applyAlignment="1">
      <alignment horizontal="right"/>
    </xf>
    <xf numFmtId="49" fontId="5" fillId="0" borderId="17" xfId="1" applyNumberFormat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1" fillId="0" borderId="17" xfId="1" applyFont="1" applyFill="1" applyBorder="1" applyAlignment="1">
      <alignment horizontal="center"/>
    </xf>
    <xf numFmtId="14" fontId="1" fillId="0" borderId="17" xfId="1" applyNumberFormat="1" applyFont="1" applyFill="1" applyBorder="1" applyAlignment="1">
      <alignment horizontal="center"/>
    </xf>
    <xf numFmtId="0" fontId="5" fillId="0" borderId="0" xfId="1" applyFont="1"/>
    <xf numFmtId="0" fontId="4" fillId="0" borderId="15" xfId="1" applyFont="1" applyFill="1" applyBorder="1" applyAlignment="1">
      <alignment horizontal="center"/>
    </xf>
    <xf numFmtId="0" fontId="5" fillId="0" borderId="14" xfId="1" applyFont="1" applyFill="1" applyBorder="1" applyAlignment="1">
      <alignment horizontal="right"/>
    </xf>
    <xf numFmtId="49" fontId="5" fillId="0" borderId="19" xfId="1" applyNumberFormat="1" applyFont="1" applyFill="1" applyBorder="1" applyAlignment="1">
      <alignment horizontal="center"/>
    </xf>
    <xf numFmtId="0" fontId="5" fillId="0" borderId="19" xfId="1" applyFont="1" applyFill="1" applyBorder="1" applyAlignment="1">
      <alignment horizontal="center"/>
    </xf>
    <xf numFmtId="0" fontId="1" fillId="0" borderId="19" xfId="1" applyFont="1" applyFill="1" applyBorder="1" applyAlignment="1">
      <alignment horizontal="center"/>
    </xf>
    <xf numFmtId="14" fontId="1" fillId="0" borderId="19" xfId="1" applyNumberFormat="1" applyFont="1" applyFill="1" applyBorder="1" applyAlignment="1">
      <alignment horizontal="center"/>
    </xf>
    <xf numFmtId="9" fontId="1" fillId="0" borderId="19" xfId="1" applyNumberFormat="1" applyFont="1" applyFill="1" applyBorder="1" applyAlignment="1">
      <alignment horizontal="center"/>
    </xf>
    <xf numFmtId="14" fontId="1" fillId="0" borderId="0" xfId="1" applyNumberFormat="1" applyFill="1"/>
    <xf numFmtId="0" fontId="1" fillId="0" borderId="0" xfId="1" applyFill="1" applyAlignment="1">
      <alignment horizontal="center" vertical="center"/>
    </xf>
    <xf numFmtId="0" fontId="1" fillId="0" borderId="0" xfId="1" applyFill="1"/>
    <xf numFmtId="0" fontId="5" fillId="0" borderId="16" xfId="1" applyFont="1" applyFill="1" applyBorder="1"/>
    <xf numFmtId="4" fontId="4" fillId="0" borderId="17" xfId="1" applyNumberFormat="1" applyFont="1" applyFill="1" applyBorder="1"/>
    <xf numFmtId="4" fontId="4" fillId="0" borderId="18" xfId="1" applyNumberFormat="1" applyFont="1" applyFill="1" applyBorder="1"/>
    <xf numFmtId="0" fontId="5" fillId="0" borderId="27" xfId="1" applyFont="1" applyFill="1" applyBorder="1" applyAlignment="1">
      <alignment horizontal="right"/>
    </xf>
    <xf numFmtId="49" fontId="5" fillId="0" borderId="28" xfId="1" applyNumberFormat="1" applyFont="1" applyFill="1" applyBorder="1" applyAlignment="1">
      <alignment horizontal="center"/>
    </xf>
    <xf numFmtId="0" fontId="5" fillId="0" borderId="28" xfId="1" applyFont="1" applyFill="1" applyBorder="1" applyAlignment="1">
      <alignment horizontal="center"/>
    </xf>
    <xf numFmtId="0" fontId="1" fillId="0" borderId="28" xfId="1" applyFont="1" applyFill="1" applyBorder="1" applyAlignment="1">
      <alignment horizontal="center"/>
    </xf>
    <xf numFmtId="14" fontId="1" fillId="0" borderId="28" xfId="1" applyNumberFormat="1" applyFont="1" applyFill="1" applyBorder="1" applyAlignment="1">
      <alignment horizontal="center"/>
    </xf>
    <xf numFmtId="165" fontId="1" fillId="0" borderId="17" xfId="1" applyNumberFormat="1" applyFont="1" applyBorder="1" applyAlignment="1">
      <alignment horizontal="center"/>
    </xf>
    <xf numFmtId="49" fontId="1" fillId="0" borderId="19" xfId="1" applyNumberFormat="1" applyFont="1" applyFill="1" applyBorder="1" applyAlignment="1">
      <alignment horizontal="center"/>
    </xf>
    <xf numFmtId="49" fontId="1" fillId="0" borderId="28" xfId="1" applyNumberFormat="1" applyFont="1" applyFill="1" applyBorder="1" applyAlignment="1">
      <alignment horizontal="center"/>
    </xf>
    <xf numFmtId="165" fontId="1" fillId="0" borderId="28" xfId="1" applyNumberFormat="1" applyFont="1" applyFill="1" applyBorder="1" applyAlignment="1">
      <alignment horizontal="center"/>
    </xf>
    <xf numFmtId="49" fontId="1" fillId="0" borderId="17" xfId="1" applyNumberFormat="1" applyFont="1" applyFill="1" applyBorder="1" applyAlignment="1">
      <alignment horizontal="center"/>
    </xf>
    <xf numFmtId="9" fontId="1" fillId="0" borderId="17" xfId="1" applyNumberFormat="1" applyFont="1" applyFill="1" applyBorder="1" applyAlignment="1">
      <alignment horizontal="center"/>
    </xf>
    <xf numFmtId="0" fontId="1" fillId="0" borderId="28" xfId="1" applyBorder="1"/>
    <xf numFmtId="9" fontId="1" fillId="0" borderId="28" xfId="1" applyNumberFormat="1" applyFont="1" applyFill="1" applyBorder="1" applyAlignment="1">
      <alignment horizontal="center"/>
    </xf>
    <xf numFmtId="49" fontId="5" fillId="0" borderId="31" xfId="1" applyNumberFormat="1" applyFont="1" applyFill="1" applyBorder="1" applyAlignment="1">
      <alignment horizontal="center"/>
    </xf>
    <xf numFmtId="49" fontId="5" fillId="0" borderId="9" xfId="1" applyNumberFormat="1" applyFont="1" applyFill="1" applyBorder="1" applyAlignment="1">
      <alignment horizontal="center"/>
    </xf>
    <xf numFmtId="0" fontId="5" fillId="0" borderId="12" xfId="1" applyFont="1" applyBorder="1" applyAlignment="1">
      <alignment horizontal="center" vertical="center"/>
    </xf>
    <xf numFmtId="0" fontId="5" fillId="0" borderId="21" xfId="1" applyFont="1" applyBorder="1" applyAlignment="1">
      <alignment horizontal="right"/>
    </xf>
    <xf numFmtId="49" fontId="5" fillId="0" borderId="22" xfId="1" applyNumberFormat="1" applyFont="1" applyFill="1" applyBorder="1" applyAlignment="1">
      <alignment horizontal="center"/>
    </xf>
    <xf numFmtId="49" fontId="5" fillId="0" borderId="22" xfId="1" applyNumberFormat="1" applyFont="1" applyBorder="1" applyAlignment="1">
      <alignment horizontal="center"/>
    </xf>
    <xf numFmtId="49" fontId="1" fillId="0" borderId="22" xfId="1" applyNumberFormat="1" applyFont="1" applyBorder="1" applyAlignment="1">
      <alignment horizontal="center"/>
    </xf>
    <xf numFmtId="164" fontId="1" fillId="0" borderId="22" xfId="1" applyNumberFormat="1" applyFont="1" applyFill="1" applyBorder="1" applyAlignment="1">
      <alignment horizontal="center"/>
    </xf>
    <xf numFmtId="14" fontId="1" fillId="0" borderId="22" xfId="1" applyNumberFormat="1" applyFont="1" applyBorder="1" applyAlignment="1">
      <alignment horizontal="center"/>
    </xf>
    <xf numFmtId="4" fontId="1" fillId="0" borderId="22" xfId="1" applyNumberFormat="1" applyFont="1" applyBorder="1"/>
    <xf numFmtId="9" fontId="1" fillId="0" borderId="22" xfId="1" applyNumberFormat="1" applyFont="1" applyFill="1" applyBorder="1" applyAlignment="1">
      <alignment horizontal="center"/>
    </xf>
    <xf numFmtId="4" fontId="1" fillId="0" borderId="22" xfId="1" applyNumberFormat="1" applyFont="1" applyFill="1" applyBorder="1"/>
    <xf numFmtId="4" fontId="1" fillId="0" borderId="23" xfId="1" applyNumberFormat="1" applyFont="1" applyBorder="1"/>
    <xf numFmtId="4" fontId="1" fillId="0" borderId="0" xfId="1" applyNumberFormat="1"/>
    <xf numFmtId="10" fontId="1" fillId="0" borderId="17" xfId="1" applyNumberFormat="1" applyFont="1" applyFill="1" applyBorder="1" applyAlignment="1">
      <alignment horizontal="center"/>
    </xf>
    <xf numFmtId="10" fontId="1" fillId="0" borderId="19" xfId="1" applyNumberFormat="1" applyFont="1" applyFill="1" applyBorder="1" applyAlignment="1">
      <alignment horizontal="center"/>
    </xf>
    <xf numFmtId="10" fontId="1" fillId="0" borderId="28" xfId="1" applyNumberFormat="1" applyFont="1" applyFill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/>
    </xf>
    <xf numFmtId="4" fontId="1" fillId="0" borderId="31" xfId="1" applyNumberFormat="1" applyFont="1" applyFill="1" applyBorder="1"/>
    <xf numFmtId="0" fontId="5" fillId="0" borderId="35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4" fontId="8" fillId="0" borderId="9" xfId="1" applyNumberFormat="1" applyFont="1" applyBorder="1"/>
    <xf numFmtId="9" fontId="8" fillId="0" borderId="9" xfId="1" applyNumberFormat="1" applyFont="1" applyBorder="1" applyAlignment="1">
      <alignment horizontal="center"/>
    </xf>
    <xf numFmtId="4" fontId="8" fillId="0" borderId="32" xfId="1" applyNumberFormat="1" applyFont="1" applyBorder="1"/>
    <xf numFmtId="0" fontId="1" fillId="0" borderId="0" xfId="1" applyFont="1" applyAlignment="1">
      <alignment horizontal="center"/>
    </xf>
    <xf numFmtId="0" fontId="1" fillId="0" borderId="0" xfId="1" applyFont="1"/>
    <xf numFmtId="9" fontId="1" fillId="0" borderId="0" xfId="1" applyNumberFormat="1" applyFont="1" applyAlignment="1">
      <alignment horizontal="center"/>
    </xf>
    <xf numFmtId="4" fontId="1" fillId="0" borderId="36" xfId="1" applyNumberFormat="1" applyFont="1" applyBorder="1"/>
    <xf numFmtId="4" fontId="1" fillId="0" borderId="0" xfId="1" applyNumberFormat="1" applyFont="1" applyBorder="1"/>
    <xf numFmtId="0" fontId="1" fillId="0" borderId="16" xfId="1" applyBorder="1"/>
    <xf numFmtId="0" fontId="1" fillId="0" borderId="37" xfId="1" applyBorder="1"/>
    <xf numFmtId="0" fontId="5" fillId="0" borderId="17" xfId="1" applyFont="1" applyBorder="1" applyAlignment="1">
      <alignment horizontal="right"/>
    </xf>
    <xf numFmtId="0" fontId="1" fillId="0" borderId="17" xfId="1" applyFont="1" applyBorder="1" applyAlignment="1">
      <alignment horizontal="center"/>
    </xf>
    <xf numFmtId="4" fontId="1" fillId="0" borderId="17" xfId="1" applyNumberFormat="1" applyFont="1" applyBorder="1" applyAlignment="1">
      <alignment horizontal="center"/>
    </xf>
    <xf numFmtId="0" fontId="1" fillId="0" borderId="14" xfId="1" applyBorder="1"/>
    <xf numFmtId="0" fontId="1" fillId="0" borderId="15" xfId="1" applyBorder="1"/>
    <xf numFmtId="0" fontId="5" fillId="0" borderId="19" xfId="1" applyFont="1" applyBorder="1" applyAlignment="1">
      <alignment horizontal="right"/>
    </xf>
    <xf numFmtId="0" fontId="1" fillId="0" borderId="19" xfId="1" applyFont="1" applyBorder="1" applyAlignment="1">
      <alignment horizontal="center"/>
    </xf>
    <xf numFmtId="4" fontId="1" fillId="0" borderId="19" xfId="1" applyNumberFormat="1" applyFont="1" applyBorder="1" applyAlignment="1">
      <alignment horizontal="center"/>
    </xf>
    <xf numFmtId="0" fontId="1" fillId="0" borderId="27" xfId="1" applyBorder="1"/>
    <xf numFmtId="0" fontId="5" fillId="0" borderId="28" xfId="1" applyFont="1" applyBorder="1" applyAlignment="1">
      <alignment horizontal="right"/>
    </xf>
    <xf numFmtId="0" fontId="1" fillId="0" borderId="28" xfId="1" applyFont="1" applyBorder="1" applyAlignment="1">
      <alignment horizontal="center"/>
    </xf>
    <xf numFmtId="4" fontId="1" fillId="0" borderId="28" xfId="1" applyNumberFormat="1" applyFont="1" applyBorder="1" applyAlignment="1">
      <alignment horizontal="center"/>
    </xf>
    <xf numFmtId="4" fontId="8" fillId="0" borderId="9" xfId="1" applyNumberFormat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/>
    <xf numFmtId="9" fontId="9" fillId="0" borderId="0" xfId="1" applyNumberFormat="1" applyFont="1" applyAlignment="1">
      <alignment horizontal="center"/>
    </xf>
    <xf numFmtId="0" fontId="5" fillId="0" borderId="33" xfId="1" applyFont="1" applyBorder="1" applyAlignment="1">
      <alignment horizontal="center"/>
    </xf>
    <xf numFmtId="0" fontId="5" fillId="0" borderId="34" xfId="1" applyFont="1" applyBorder="1" applyAlignment="1">
      <alignment horizontal="center"/>
    </xf>
    <xf numFmtId="0" fontId="5" fillId="0" borderId="35" xfId="1" applyFont="1" applyBorder="1" applyAlignment="1">
      <alignment horizontal="center"/>
    </xf>
    <xf numFmtId="0" fontId="5" fillId="0" borderId="38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center"/>
    </xf>
    <xf numFmtId="0" fontId="5" fillId="0" borderId="1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textRotation="90"/>
    </xf>
    <xf numFmtId="0" fontId="5" fillId="0" borderId="11" xfId="1" applyFont="1" applyBorder="1" applyAlignment="1">
      <alignment horizontal="center" vertical="center" textRotation="90"/>
    </xf>
    <xf numFmtId="0" fontId="5" fillId="0" borderId="30" xfId="1" applyFont="1" applyBorder="1" applyAlignment="1">
      <alignment horizontal="center" vertical="center" textRotation="90"/>
    </xf>
    <xf numFmtId="0" fontId="5" fillId="0" borderId="12" xfId="1" applyFont="1" applyBorder="1" applyAlignment="1">
      <alignment horizontal="center" vertical="center" textRotation="90"/>
    </xf>
    <xf numFmtId="0" fontId="5" fillId="0" borderId="26" xfId="1" applyFont="1" applyBorder="1" applyAlignment="1">
      <alignment horizontal="center" vertical="center" textRotation="90"/>
    </xf>
    <xf numFmtId="0" fontId="5" fillId="0" borderId="5" xfId="1" applyFont="1" applyBorder="1" applyAlignment="1">
      <alignment horizontal="center" vertical="center" textRotation="90"/>
    </xf>
    <xf numFmtId="0" fontId="5" fillId="0" borderId="1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1" fontId="1" fillId="0" borderId="17" xfId="1" applyNumberFormat="1" applyFont="1" applyFill="1" applyBorder="1" applyAlignment="1">
      <alignment horizontal="center"/>
    </xf>
    <xf numFmtId="1" fontId="1" fillId="0" borderId="28" xfId="1" applyNumberFormat="1" applyFont="1" applyFill="1" applyBorder="1" applyAlignment="1">
      <alignment horizontal="center"/>
    </xf>
  </cellXfs>
  <cellStyles count="87">
    <cellStyle name="20% - Accent1 2" xfId="2"/>
    <cellStyle name="20% - Accent1 3" xfId="3"/>
    <cellStyle name="20% - Accent2 2" xfId="4"/>
    <cellStyle name="20% - Accent2 3" xfId="5"/>
    <cellStyle name="20% - Accent3 2" xfId="6"/>
    <cellStyle name="20% - Accent3 3" xfId="7"/>
    <cellStyle name="20% - Accent4 2" xfId="8"/>
    <cellStyle name="20% - Accent4 3" xfId="9"/>
    <cellStyle name="20% - Accent5 2" xfId="10"/>
    <cellStyle name="20% - Accent5 3" xfId="11"/>
    <cellStyle name="20% - Accent6 2" xfId="12"/>
    <cellStyle name="20% - Accent6 3" xfId="13"/>
    <cellStyle name="40% - Accent1 2" xfId="14"/>
    <cellStyle name="40% - Accent1 3" xfId="15"/>
    <cellStyle name="40% - Accent2 2" xfId="16"/>
    <cellStyle name="40% - Accent2 3" xfId="17"/>
    <cellStyle name="40% - Accent3 2" xfId="18"/>
    <cellStyle name="40% - Accent3 3" xfId="19"/>
    <cellStyle name="40% - Accent4 2" xfId="20"/>
    <cellStyle name="40% - Accent4 3" xfId="21"/>
    <cellStyle name="40% - Accent5 2" xfId="22"/>
    <cellStyle name="40% - Accent5 3" xfId="23"/>
    <cellStyle name="40% - Accent6 2" xfId="24"/>
    <cellStyle name="40% - Accent6 3" xfId="25"/>
    <cellStyle name="60% - Accent1 2" xfId="26"/>
    <cellStyle name="60% - Accent1 3" xfId="27"/>
    <cellStyle name="60% - Accent2 2" xfId="28"/>
    <cellStyle name="60% - Accent2 3" xfId="29"/>
    <cellStyle name="60% - Accent3 2" xfId="30"/>
    <cellStyle name="60% - Accent3 3" xfId="31"/>
    <cellStyle name="60% - Accent4 2" xfId="32"/>
    <cellStyle name="60% - Accent4 3" xfId="33"/>
    <cellStyle name="60% - Accent5 2" xfId="34"/>
    <cellStyle name="60% - Accent5 3" xfId="35"/>
    <cellStyle name="60% - Accent6 2" xfId="36"/>
    <cellStyle name="60% - Accent6 3" xfId="37"/>
    <cellStyle name="Accent1 2" xfId="38"/>
    <cellStyle name="Accent1 3" xfId="39"/>
    <cellStyle name="Accent2 2" xfId="40"/>
    <cellStyle name="Accent2 3" xfId="41"/>
    <cellStyle name="Accent3 2" xfId="42"/>
    <cellStyle name="Accent3 3" xfId="43"/>
    <cellStyle name="Accent4 2" xfId="44"/>
    <cellStyle name="Accent4 3" xfId="45"/>
    <cellStyle name="Accent5 2" xfId="46"/>
    <cellStyle name="Accent5 3" xfId="47"/>
    <cellStyle name="Accent6 2" xfId="48"/>
    <cellStyle name="Accent6 3" xfId="49"/>
    <cellStyle name="Bad 2" xfId="50"/>
    <cellStyle name="Bad 3" xfId="51"/>
    <cellStyle name="Calculation 2" xfId="52"/>
    <cellStyle name="Calculation 3" xfId="53"/>
    <cellStyle name="Check Cell 2" xfId="54"/>
    <cellStyle name="Check Cell 3" xfId="55"/>
    <cellStyle name="Comma 2" xfId="56"/>
    <cellStyle name="Comma 3" xfId="57"/>
    <cellStyle name="Explanatory Text 2" xfId="58"/>
    <cellStyle name="Explanatory Text 3" xfId="59"/>
    <cellStyle name="Good 2" xfId="60"/>
    <cellStyle name="Good 3" xfId="61"/>
    <cellStyle name="Heading 1 2" xfId="62"/>
    <cellStyle name="Heading 1 3" xfId="63"/>
    <cellStyle name="Heading 2 2" xfId="64"/>
    <cellStyle name="Heading 2 3" xfId="65"/>
    <cellStyle name="Heading 3 2" xfId="66"/>
    <cellStyle name="Heading 3 3" xfId="67"/>
    <cellStyle name="Heading 4 2" xfId="68"/>
    <cellStyle name="Heading 4 3" xfId="69"/>
    <cellStyle name="Input 2" xfId="70"/>
    <cellStyle name="Input 3" xfId="71"/>
    <cellStyle name="Linked Cell 2" xfId="72"/>
    <cellStyle name="Linked Cell 3" xfId="73"/>
    <cellStyle name="Neutral 2" xfId="74"/>
    <cellStyle name="Neutral 3" xfId="75"/>
    <cellStyle name="Normal" xfId="0" builtinId="0"/>
    <cellStyle name="Normal 2" xfId="76"/>
    <cellStyle name="Normal 3" xfId="1"/>
    <cellStyle name="Note 2" xfId="77"/>
    <cellStyle name="Note 3" xfId="78"/>
    <cellStyle name="Output 2" xfId="79"/>
    <cellStyle name="Output 3" xfId="80"/>
    <cellStyle name="Title 2" xfId="81"/>
    <cellStyle name="Title 3" xfId="82"/>
    <cellStyle name="Total 2" xfId="83"/>
    <cellStyle name="Total 3" xfId="84"/>
    <cellStyle name="Warning Text 2" xfId="85"/>
    <cellStyle name="Warning Text 3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588;&#1575;&#1585;&#1603;&#1577;\&#1573;&#1607;&#1604;&#1575;&#1603;%20&#1575;&#1604;&#1571;&#1589;&#1608;&#160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013"/>
      <sheetName val="2014"/>
      <sheetName val="Sheet3"/>
    </sheetNames>
    <sheetDataSet>
      <sheetData sheetId="0"/>
      <sheetData sheetId="1">
        <row r="8">
          <cell r="R8">
            <v>2534914.2600000002</v>
          </cell>
        </row>
        <row r="9">
          <cell r="R9">
            <v>5796820.4699999997</v>
          </cell>
        </row>
        <row r="10">
          <cell r="R10">
            <v>3088439.46</v>
          </cell>
        </row>
        <row r="11">
          <cell r="R11">
            <v>2406566.66</v>
          </cell>
        </row>
        <row r="12">
          <cell r="R12">
            <v>2196984.4479999999</v>
          </cell>
        </row>
        <row r="13">
          <cell r="R13">
            <v>1337468.1359999999</v>
          </cell>
        </row>
        <row r="14">
          <cell r="R14">
            <v>2041454.8920000002</v>
          </cell>
        </row>
        <row r="15">
          <cell r="R15">
            <v>17750</v>
          </cell>
        </row>
        <row r="16">
          <cell r="R16">
            <v>22187.5</v>
          </cell>
        </row>
        <row r="22">
          <cell r="R22">
            <v>704.17</v>
          </cell>
        </row>
        <row r="23">
          <cell r="R23">
            <v>1408.33</v>
          </cell>
        </row>
        <row r="26">
          <cell r="R26">
            <v>1319960.855</v>
          </cell>
        </row>
        <row r="36">
          <cell r="R36">
            <v>3906.25</v>
          </cell>
        </row>
        <row r="73">
          <cell r="R73">
            <v>8596.6712324399996</v>
          </cell>
        </row>
        <row r="101">
          <cell r="R101">
            <v>359.48</v>
          </cell>
        </row>
        <row r="102">
          <cell r="R102">
            <v>18700</v>
          </cell>
        </row>
        <row r="103">
          <cell r="R103">
            <v>3760</v>
          </cell>
        </row>
        <row r="106">
          <cell r="R106">
            <v>1425</v>
          </cell>
        </row>
        <row r="107">
          <cell r="R107">
            <v>7995.45</v>
          </cell>
        </row>
        <row r="111">
          <cell r="R111">
            <v>16333.33</v>
          </cell>
        </row>
        <row r="115">
          <cell r="R115">
            <v>52696.76</v>
          </cell>
        </row>
        <row r="127">
          <cell r="R127">
            <v>214534.5</v>
          </cell>
        </row>
        <row r="128">
          <cell r="R128">
            <v>48165</v>
          </cell>
        </row>
        <row r="131">
          <cell r="R131">
            <v>42693.75</v>
          </cell>
        </row>
        <row r="141">
          <cell r="R141">
            <v>6781.25</v>
          </cell>
        </row>
        <row r="149">
          <cell r="R149">
            <v>17349.49625</v>
          </cell>
        </row>
        <row r="150">
          <cell r="R150">
            <v>18156.25</v>
          </cell>
        </row>
        <row r="156">
          <cell r="R156">
            <v>2187.5</v>
          </cell>
        </row>
        <row r="158">
          <cell r="R158">
            <v>25289.83</v>
          </cell>
        </row>
        <row r="159">
          <cell r="R159">
            <v>653.32999999999993</v>
          </cell>
        </row>
        <row r="166">
          <cell r="R166">
            <v>4848.75</v>
          </cell>
        </row>
        <row r="167">
          <cell r="R167">
            <v>1700.41</v>
          </cell>
        </row>
        <row r="168">
          <cell r="R168">
            <v>539.79</v>
          </cell>
        </row>
        <row r="169">
          <cell r="R169">
            <v>1413.54</v>
          </cell>
        </row>
        <row r="178">
          <cell r="R178">
            <v>862.5</v>
          </cell>
        </row>
        <row r="179">
          <cell r="R179">
            <v>807.29</v>
          </cell>
        </row>
        <row r="180">
          <cell r="R180">
            <v>2156.25</v>
          </cell>
        </row>
        <row r="181">
          <cell r="R181">
            <v>36935.619999999995</v>
          </cell>
        </row>
        <row r="182">
          <cell r="R182">
            <v>6662.5</v>
          </cell>
        </row>
        <row r="202">
          <cell r="R202">
            <v>4427.08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0"/>
  <sheetViews>
    <sheetView rightToLeft="1" tabSelected="1" topLeftCell="A43" workbookViewId="0">
      <selection activeCell="I63" sqref="I63"/>
    </sheetView>
  </sheetViews>
  <sheetFormatPr defaultRowHeight="15"/>
  <cols>
    <col min="1" max="1" width="5.140625" bestFit="1" customWidth="1"/>
    <col min="2" max="2" width="9.140625" hidden="1" customWidth="1"/>
    <col min="3" max="3" width="7.140625" bestFit="1" customWidth="1"/>
    <col min="4" max="4" width="46.28515625" customWidth="1"/>
    <col min="5" max="5" width="16" bestFit="1" customWidth="1"/>
    <col min="6" max="6" width="18.42578125" bestFit="1" customWidth="1"/>
    <col min="7" max="7" width="16" bestFit="1" customWidth="1"/>
    <col min="8" max="8" width="14.7109375" bestFit="1" customWidth="1"/>
    <col min="9" max="9" width="16" bestFit="1" customWidth="1"/>
    <col min="10" max="10" width="10.140625" bestFit="1" customWidth="1"/>
    <col min="11" max="11" width="16" bestFit="1" customWidth="1"/>
    <col min="12" max="12" width="7.28515625" bestFit="1" customWidth="1"/>
    <col min="13" max="13" width="16" bestFit="1" customWidth="1"/>
    <col min="14" max="14" width="11.7109375" hidden="1" customWidth="1"/>
    <col min="15" max="16" width="11.7109375" bestFit="1" customWidth="1"/>
    <col min="17" max="17" width="12.140625" bestFit="1" customWidth="1"/>
    <col min="18" max="19" width="12.7109375" bestFit="1" customWidth="1"/>
    <col min="27" max="27" width="21.28515625" bestFit="1" customWidth="1"/>
    <col min="28" max="30" width="16" bestFit="1" customWidth="1"/>
    <col min="31" max="31" width="14.7109375" bestFit="1" customWidth="1"/>
    <col min="32" max="32" width="16" bestFit="1" customWidth="1"/>
  </cols>
  <sheetData>
    <row r="1" spans="1:32" ht="20.25">
      <c r="A1" s="148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"/>
      <c r="U1" s="1"/>
      <c r="V1" s="1"/>
      <c r="W1" s="1"/>
      <c r="X1" s="1"/>
      <c r="Y1" s="1"/>
      <c r="Z1" s="1"/>
      <c r="AA1" s="159"/>
      <c r="AB1" s="159"/>
      <c r="AC1" s="159"/>
      <c r="AD1" s="159"/>
      <c r="AE1" s="159"/>
      <c r="AF1" s="159"/>
    </row>
    <row r="2" spans="1:32" ht="20.25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"/>
      <c r="U2" s="1"/>
      <c r="V2" s="1"/>
      <c r="W2" s="1"/>
      <c r="X2" s="1"/>
      <c r="Y2" s="1"/>
      <c r="Z2" s="1"/>
      <c r="AA2" s="159"/>
      <c r="AB2" s="159"/>
      <c r="AC2" s="159"/>
      <c r="AD2" s="159"/>
      <c r="AE2" s="159"/>
      <c r="AF2" s="159"/>
    </row>
    <row r="3" spans="1:32" ht="20.25">
      <c r="A3" s="148" t="s">
        <v>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"/>
      <c r="U3" s="1"/>
      <c r="V3" s="1"/>
      <c r="W3" s="1"/>
      <c r="X3" s="1"/>
      <c r="Y3" s="1"/>
      <c r="Z3" s="1"/>
      <c r="AA3" s="159"/>
      <c r="AB3" s="159"/>
      <c r="AC3" s="159"/>
      <c r="AD3" s="159"/>
      <c r="AE3" s="159"/>
      <c r="AF3" s="159"/>
    </row>
    <row r="4" spans="1:32" ht="21" thickBot="1">
      <c r="A4" s="2"/>
      <c r="B4" s="2"/>
      <c r="C4" s="2"/>
      <c r="D4" s="1"/>
      <c r="E4" s="1"/>
      <c r="F4" s="1"/>
      <c r="G4" s="1"/>
      <c r="H4" s="1"/>
      <c r="I4" s="1"/>
      <c r="J4" s="3"/>
      <c r="K4" s="4"/>
      <c r="L4" s="3"/>
      <c r="M4" s="4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"/>
      <c r="AA4" s="5"/>
      <c r="AB4" s="5"/>
      <c r="AC4" s="5"/>
      <c r="AD4" s="5"/>
      <c r="AE4" s="5"/>
      <c r="AF4" s="5"/>
    </row>
    <row r="5" spans="1:32" ht="15.75">
      <c r="A5" s="160" t="s">
        <v>2</v>
      </c>
      <c r="B5" s="6"/>
      <c r="C5" s="162" t="s">
        <v>3</v>
      </c>
      <c r="D5" s="164" t="s">
        <v>4</v>
      </c>
      <c r="E5" s="166" t="s">
        <v>5</v>
      </c>
      <c r="F5" s="7" t="s">
        <v>6</v>
      </c>
      <c r="G5" s="168"/>
      <c r="H5" s="169"/>
      <c r="I5" s="170"/>
      <c r="J5" s="8" t="s">
        <v>7</v>
      </c>
      <c r="K5" s="149" t="s">
        <v>8</v>
      </c>
      <c r="L5" s="9" t="s">
        <v>9</v>
      </c>
      <c r="M5" s="8" t="s">
        <v>10</v>
      </c>
      <c r="N5" s="150"/>
      <c r="O5" s="9" t="s">
        <v>11</v>
      </c>
      <c r="P5" s="8" t="s">
        <v>12</v>
      </c>
      <c r="Q5" s="9" t="s">
        <v>13</v>
      </c>
      <c r="R5" s="8" t="s">
        <v>10</v>
      </c>
      <c r="S5" s="10" t="s">
        <v>14</v>
      </c>
      <c r="T5" s="1"/>
      <c r="U5" s="11"/>
      <c r="V5" s="1"/>
      <c r="W5" s="1"/>
      <c r="X5" s="1"/>
      <c r="Y5" s="1"/>
      <c r="Z5" s="1"/>
    </row>
    <row r="6" spans="1:32" ht="16.5" thickBot="1">
      <c r="A6" s="161"/>
      <c r="B6" s="12"/>
      <c r="C6" s="163"/>
      <c r="D6" s="165"/>
      <c r="E6" s="167"/>
      <c r="F6" s="13" t="s">
        <v>16</v>
      </c>
      <c r="G6" s="171"/>
      <c r="H6" s="172"/>
      <c r="I6" s="173"/>
      <c r="J6" s="14" t="s">
        <v>17</v>
      </c>
      <c r="K6" s="151"/>
      <c r="L6" s="15" t="s">
        <v>18</v>
      </c>
      <c r="M6" s="16">
        <v>41640</v>
      </c>
      <c r="N6" s="158"/>
      <c r="O6" s="15">
        <v>2014</v>
      </c>
      <c r="P6" s="14" t="s">
        <v>19</v>
      </c>
      <c r="Q6" s="15" t="s">
        <v>20</v>
      </c>
      <c r="R6" s="16">
        <v>42004</v>
      </c>
      <c r="S6" s="17" t="s">
        <v>21</v>
      </c>
      <c r="T6" s="1"/>
      <c r="U6" s="18"/>
      <c r="V6" s="1"/>
      <c r="W6" s="1"/>
      <c r="X6" s="1"/>
      <c r="Y6" s="1"/>
      <c r="Z6" s="1"/>
    </row>
    <row r="7" spans="1:32" ht="15.75">
      <c r="A7" s="19">
        <v>1</v>
      </c>
      <c r="B7" s="20" t="s">
        <v>24</v>
      </c>
      <c r="C7" s="157" t="s">
        <v>25</v>
      </c>
      <c r="D7" s="21" t="s">
        <v>125</v>
      </c>
      <c r="E7" s="22" t="s">
        <v>26</v>
      </c>
      <c r="F7" s="22" t="s">
        <v>27</v>
      </c>
      <c r="G7" s="23"/>
      <c r="H7" s="23"/>
      <c r="I7" s="24">
        <v>39938</v>
      </c>
      <c r="J7" s="25">
        <v>39938</v>
      </c>
      <c r="K7" s="26">
        <v>2619551</v>
      </c>
      <c r="L7" s="27">
        <v>0.2</v>
      </c>
      <c r="M7" s="26">
        <f>'[1]2013'!R8</f>
        <v>2534914.2600000002</v>
      </c>
      <c r="N7" s="26">
        <f>IF(H7&lt;1,K7*L7,IF(G7&lt;=15,(K7*L7)/12*(12-H7+1),IF(G7&gt;15,((K7*L7)/12)*(12-H7),"")))</f>
        <v>523910.2</v>
      </c>
      <c r="O7" s="28">
        <f>IF(M7+N7&lt;=K7,N7,K7-M7)</f>
        <v>84636.739999999758</v>
      </c>
      <c r="P7" s="28"/>
      <c r="Q7" s="28"/>
      <c r="R7" s="26">
        <f>M7+O7</f>
        <v>2619551</v>
      </c>
      <c r="S7" s="29">
        <f>K7-R7</f>
        <v>0</v>
      </c>
      <c r="T7" s="30"/>
      <c r="U7" s="18"/>
      <c r="V7" s="1"/>
      <c r="W7" s="1"/>
      <c r="X7" s="1"/>
      <c r="Y7" s="1"/>
      <c r="Z7" s="1"/>
    </row>
    <row r="8" spans="1:32" ht="15.75">
      <c r="A8" s="19">
        <v>2</v>
      </c>
      <c r="B8" s="20" t="s">
        <v>24</v>
      </c>
      <c r="C8" s="155"/>
      <c r="D8" s="31" t="s">
        <v>124</v>
      </c>
      <c r="E8" s="32" t="s">
        <v>28</v>
      </c>
      <c r="F8" s="32" t="s">
        <v>29</v>
      </c>
      <c r="G8" s="33"/>
      <c r="H8" s="33"/>
      <c r="I8" s="34">
        <v>40021</v>
      </c>
      <c r="J8" s="35">
        <v>40021</v>
      </c>
      <c r="K8" s="36">
        <v>6688639</v>
      </c>
      <c r="L8" s="37">
        <v>0.2</v>
      </c>
      <c r="M8" s="36">
        <f>'[1]2013'!R9</f>
        <v>5796820.4699999997</v>
      </c>
      <c r="N8" s="36">
        <f t="shared" ref="N8:N20" si="0">IF(H8&lt;1,K8*L8,IF(G8&lt;=15,(K8*L8)/12*(12-H8+1),IF(G8&gt;15,((K8*L8)/12)*(12-H8),"")))</f>
        <v>1337727.8</v>
      </c>
      <c r="O8" s="38">
        <f t="shared" ref="O8:O20" si="1">IF(M8+N8&lt;=K8,N8,K8-M8)</f>
        <v>891818.53000000026</v>
      </c>
      <c r="P8" s="38"/>
      <c r="Q8" s="38"/>
      <c r="R8" s="36">
        <f t="shared" ref="R8:R20" si="2">M8+O8</f>
        <v>6688639</v>
      </c>
      <c r="S8" s="39">
        <f t="shared" ref="S8:S20" si="3">K8-R8</f>
        <v>0</v>
      </c>
      <c r="T8" s="30"/>
      <c r="U8" s="18"/>
      <c r="V8" s="1"/>
      <c r="W8" s="1"/>
      <c r="X8" s="1"/>
      <c r="Y8" s="1"/>
      <c r="Z8" s="1"/>
    </row>
    <row r="9" spans="1:32" ht="15.75">
      <c r="A9" s="19">
        <v>3</v>
      </c>
      <c r="B9" s="20" t="s">
        <v>24</v>
      </c>
      <c r="C9" s="155"/>
      <c r="D9" s="31" t="s">
        <v>119</v>
      </c>
      <c r="E9" s="32" t="s">
        <v>32</v>
      </c>
      <c r="F9" s="32" t="s">
        <v>33</v>
      </c>
      <c r="G9" s="33"/>
      <c r="H9" s="33"/>
      <c r="I9" s="34">
        <v>40040</v>
      </c>
      <c r="J9" s="35">
        <v>40040</v>
      </c>
      <c r="K9" s="36">
        <v>3563584</v>
      </c>
      <c r="L9" s="37">
        <v>0.2</v>
      </c>
      <c r="M9" s="36">
        <f>'[1]2013'!R10</f>
        <v>3088439.46</v>
      </c>
      <c r="N9" s="36">
        <f t="shared" si="0"/>
        <v>712716.80000000005</v>
      </c>
      <c r="O9" s="38">
        <f t="shared" si="1"/>
        <v>475144.54000000004</v>
      </c>
      <c r="P9" s="38"/>
      <c r="Q9" s="38"/>
      <c r="R9" s="36">
        <f t="shared" si="2"/>
        <v>3563584</v>
      </c>
      <c r="S9" s="39">
        <f t="shared" si="3"/>
        <v>0</v>
      </c>
      <c r="T9" s="30"/>
      <c r="U9" s="18"/>
      <c r="V9" s="1"/>
      <c r="W9" s="1"/>
      <c r="X9" s="1"/>
      <c r="Y9" s="1"/>
      <c r="Z9" s="1"/>
    </row>
    <row r="10" spans="1:32" ht="15.75">
      <c r="A10" s="19">
        <v>4</v>
      </c>
      <c r="B10" s="20" t="s">
        <v>24</v>
      </c>
      <c r="C10" s="155"/>
      <c r="D10" s="31" t="s">
        <v>123</v>
      </c>
      <c r="E10" s="32" t="s">
        <v>35</v>
      </c>
      <c r="F10" s="32" t="s">
        <v>29</v>
      </c>
      <c r="G10" s="33"/>
      <c r="H10" s="33"/>
      <c r="I10" s="34">
        <v>40240</v>
      </c>
      <c r="J10" s="35">
        <v>40240</v>
      </c>
      <c r="K10" s="36">
        <v>3139000</v>
      </c>
      <c r="L10" s="37">
        <v>0.2</v>
      </c>
      <c r="M10" s="36">
        <f>'[1]2013'!R11</f>
        <v>2406566.66</v>
      </c>
      <c r="N10" s="36">
        <f t="shared" si="0"/>
        <v>627800</v>
      </c>
      <c r="O10" s="38">
        <f t="shared" si="1"/>
        <v>627800</v>
      </c>
      <c r="P10" s="38"/>
      <c r="Q10" s="38"/>
      <c r="R10" s="36">
        <f t="shared" si="2"/>
        <v>3034366.66</v>
      </c>
      <c r="S10" s="39">
        <f t="shared" si="3"/>
        <v>104633.33999999985</v>
      </c>
      <c r="T10" s="30"/>
      <c r="U10" s="18"/>
      <c r="V10" s="1"/>
      <c r="W10" s="1"/>
      <c r="X10" s="1"/>
      <c r="Y10" s="1"/>
      <c r="Z10" s="1"/>
    </row>
    <row r="11" spans="1:32" ht="15.75">
      <c r="A11" s="19">
        <v>5</v>
      </c>
      <c r="B11" s="20" t="s">
        <v>24</v>
      </c>
      <c r="C11" s="155"/>
      <c r="D11" s="31" t="s">
        <v>120</v>
      </c>
      <c r="E11" s="32" t="s">
        <v>37</v>
      </c>
      <c r="F11" s="32" t="s">
        <v>38</v>
      </c>
      <c r="G11" s="33"/>
      <c r="H11" s="33"/>
      <c r="I11" s="34">
        <v>40593</v>
      </c>
      <c r="J11" s="35">
        <v>40593</v>
      </c>
      <c r="K11" s="36">
        <v>3877027.8399999999</v>
      </c>
      <c r="L11" s="37">
        <v>0.2</v>
      </c>
      <c r="M11" s="36">
        <f>'[1]2013'!R12</f>
        <v>2196984.4479999999</v>
      </c>
      <c r="N11" s="36">
        <f t="shared" si="0"/>
        <v>775405.56799999997</v>
      </c>
      <c r="O11" s="38">
        <f t="shared" si="1"/>
        <v>775405.56799999997</v>
      </c>
      <c r="P11" s="38"/>
      <c r="Q11" s="38"/>
      <c r="R11" s="36">
        <f t="shared" si="2"/>
        <v>2972390.0159999998</v>
      </c>
      <c r="S11" s="39">
        <f t="shared" si="3"/>
        <v>904637.82400000002</v>
      </c>
      <c r="T11" s="30"/>
      <c r="U11" s="18"/>
      <c r="V11" s="1"/>
      <c r="W11" s="1"/>
      <c r="X11" s="1"/>
      <c r="Y11" s="1"/>
      <c r="Z11" s="1"/>
    </row>
    <row r="12" spans="1:32" ht="15.75">
      <c r="A12" s="19">
        <v>6</v>
      </c>
      <c r="B12" s="20" t="s">
        <v>24</v>
      </c>
      <c r="C12" s="155"/>
      <c r="D12" s="31" t="s">
        <v>121</v>
      </c>
      <c r="E12" s="32" t="s">
        <v>40</v>
      </c>
      <c r="F12" s="32" t="s">
        <v>41</v>
      </c>
      <c r="G12" s="33"/>
      <c r="H12" s="33"/>
      <c r="I12" s="34">
        <v>41135</v>
      </c>
      <c r="J12" s="35">
        <v>41135</v>
      </c>
      <c r="K12" s="36">
        <v>4720475.78</v>
      </c>
      <c r="L12" s="37">
        <v>0.2</v>
      </c>
      <c r="M12" s="36">
        <f>'[1]2013'!R13</f>
        <v>1337468.1359999999</v>
      </c>
      <c r="N12" s="36">
        <f t="shared" si="0"/>
        <v>944095.15600000008</v>
      </c>
      <c r="O12" s="38">
        <f t="shared" si="1"/>
        <v>944095.15600000008</v>
      </c>
      <c r="P12" s="38"/>
      <c r="Q12" s="38"/>
      <c r="R12" s="36">
        <f t="shared" si="2"/>
        <v>2281563.2919999999</v>
      </c>
      <c r="S12" s="39">
        <f t="shared" si="3"/>
        <v>2438912.4880000004</v>
      </c>
      <c r="T12" s="30"/>
      <c r="U12" s="18"/>
      <c r="V12" s="1"/>
      <c r="W12" s="1"/>
      <c r="X12" s="1"/>
      <c r="Y12" s="1"/>
      <c r="Z12" s="1"/>
    </row>
    <row r="13" spans="1:32" ht="16.5" thickBot="1">
      <c r="A13" s="19">
        <v>7</v>
      </c>
      <c r="B13" s="20" t="s">
        <v>24</v>
      </c>
      <c r="C13" s="156"/>
      <c r="D13" s="52" t="s">
        <v>122</v>
      </c>
      <c r="E13" s="53" t="s">
        <v>43</v>
      </c>
      <c r="F13" s="53" t="s">
        <v>29</v>
      </c>
      <c r="G13" s="54" t="s">
        <v>27</v>
      </c>
      <c r="H13" s="54" t="s">
        <v>64</v>
      </c>
      <c r="I13" s="55">
        <v>41350</v>
      </c>
      <c r="J13" s="56">
        <v>41350</v>
      </c>
      <c r="K13" s="57">
        <v>13609699.279999999</v>
      </c>
      <c r="L13" s="58">
        <v>0.2</v>
      </c>
      <c r="M13" s="57">
        <f>'[1]2013'!R14</f>
        <v>2041454.8920000002</v>
      </c>
      <c r="N13" s="57">
        <f t="shared" si="0"/>
        <v>2495111.5346666668</v>
      </c>
      <c r="O13" s="59">
        <f t="shared" si="1"/>
        <v>2495111.5346666668</v>
      </c>
      <c r="P13" s="59"/>
      <c r="Q13" s="59"/>
      <c r="R13" s="57">
        <f t="shared" si="2"/>
        <v>4536566.4266666668</v>
      </c>
      <c r="S13" s="60">
        <f t="shared" si="3"/>
        <v>9073132.8533333316</v>
      </c>
      <c r="T13" s="30"/>
      <c r="U13" s="18"/>
      <c r="V13" s="1"/>
      <c r="W13" s="1"/>
      <c r="X13" s="1"/>
      <c r="Y13" s="1"/>
      <c r="Z13" s="1"/>
    </row>
    <row r="14" spans="1:32" ht="15.75">
      <c r="A14" s="19">
        <v>8</v>
      </c>
      <c r="B14" s="20" t="s">
        <v>22</v>
      </c>
      <c r="C14" s="157" t="s">
        <v>45</v>
      </c>
      <c r="D14" s="64" t="s">
        <v>46</v>
      </c>
      <c r="E14" s="65" t="s">
        <v>47</v>
      </c>
      <c r="F14" s="66">
        <v>5</v>
      </c>
      <c r="G14" s="67"/>
      <c r="H14" s="67"/>
      <c r="I14" s="24">
        <v>39483</v>
      </c>
      <c r="J14" s="68">
        <v>39483</v>
      </c>
      <c r="K14" s="28">
        <v>30000</v>
      </c>
      <c r="L14" s="27">
        <v>0.1</v>
      </c>
      <c r="M14" s="26">
        <f>'[1]2013'!R15</f>
        <v>17750</v>
      </c>
      <c r="N14" s="26">
        <f t="shared" si="0"/>
        <v>3000</v>
      </c>
      <c r="O14" s="28">
        <f t="shared" si="1"/>
        <v>3000</v>
      </c>
      <c r="P14" s="28"/>
      <c r="Q14" s="28"/>
      <c r="R14" s="26">
        <f t="shared" si="2"/>
        <v>20750</v>
      </c>
      <c r="S14" s="29">
        <f t="shared" si="3"/>
        <v>9250</v>
      </c>
      <c r="T14" s="30"/>
      <c r="U14" s="18"/>
      <c r="V14" s="1"/>
      <c r="W14" s="1"/>
      <c r="X14" s="1"/>
      <c r="Y14" s="1"/>
      <c r="Z14" s="1"/>
    </row>
    <row r="15" spans="1:32" ht="15.75">
      <c r="A15" s="19">
        <v>9</v>
      </c>
      <c r="B15" s="70" t="s">
        <v>22</v>
      </c>
      <c r="C15" s="155"/>
      <c r="D15" s="71" t="s">
        <v>48</v>
      </c>
      <c r="E15" s="72" t="s">
        <v>49</v>
      </c>
      <c r="F15" s="73">
        <v>6</v>
      </c>
      <c r="G15" s="74"/>
      <c r="H15" s="74"/>
      <c r="I15" s="34">
        <v>39483</v>
      </c>
      <c r="J15" s="75">
        <v>39483</v>
      </c>
      <c r="K15" s="38">
        <v>37500</v>
      </c>
      <c r="L15" s="76">
        <v>0.1</v>
      </c>
      <c r="M15" s="36">
        <f>'[1]2013'!R16</f>
        <v>22187.5</v>
      </c>
      <c r="N15" s="36">
        <f t="shared" si="0"/>
        <v>3750</v>
      </c>
      <c r="O15" s="38">
        <f t="shared" si="1"/>
        <v>3750</v>
      </c>
      <c r="P15" s="38"/>
      <c r="Q15" s="38"/>
      <c r="R15" s="36">
        <f t="shared" si="2"/>
        <v>25937.5</v>
      </c>
      <c r="S15" s="39">
        <f t="shared" si="3"/>
        <v>11562.5</v>
      </c>
      <c r="T15" s="77"/>
      <c r="U15" s="78"/>
      <c r="V15" s="79"/>
      <c r="W15" s="79"/>
      <c r="X15" s="79"/>
      <c r="Y15" s="79"/>
      <c r="Z15" s="79"/>
    </row>
    <row r="16" spans="1:32" ht="15.75">
      <c r="A16" s="19">
        <v>15</v>
      </c>
      <c r="B16" s="20" t="s">
        <v>22</v>
      </c>
      <c r="C16" s="155"/>
      <c r="D16" s="71" t="s">
        <v>50</v>
      </c>
      <c r="E16" s="72" t="s">
        <v>51</v>
      </c>
      <c r="F16" s="73">
        <v>6</v>
      </c>
      <c r="G16" s="74"/>
      <c r="H16" s="74"/>
      <c r="I16" s="34">
        <v>41239</v>
      </c>
      <c r="J16" s="75">
        <v>41239</v>
      </c>
      <c r="K16" s="38">
        <v>6500</v>
      </c>
      <c r="L16" s="76">
        <v>0.1</v>
      </c>
      <c r="M16" s="36">
        <f>'[1]2013'!R22</f>
        <v>704.17</v>
      </c>
      <c r="N16" s="36">
        <f t="shared" si="0"/>
        <v>650</v>
      </c>
      <c r="O16" s="38">
        <f t="shared" si="1"/>
        <v>650</v>
      </c>
      <c r="P16" s="38"/>
      <c r="Q16" s="38"/>
      <c r="R16" s="36">
        <f t="shared" si="2"/>
        <v>1354.17</v>
      </c>
      <c r="S16" s="39">
        <f t="shared" si="3"/>
        <v>5145.83</v>
      </c>
      <c r="T16" s="30"/>
      <c r="U16" s="18"/>
      <c r="V16" s="1"/>
      <c r="W16" s="1"/>
      <c r="X16" s="1"/>
      <c r="Y16" s="1"/>
      <c r="Z16" s="1"/>
    </row>
    <row r="17" spans="1:32" ht="16.5" thickBot="1">
      <c r="A17" s="19">
        <v>16</v>
      </c>
      <c r="B17" s="20" t="s">
        <v>22</v>
      </c>
      <c r="C17" s="156"/>
      <c r="D17" s="83" t="s">
        <v>53</v>
      </c>
      <c r="E17" s="84" t="s">
        <v>54</v>
      </c>
      <c r="F17" s="85">
        <v>10</v>
      </c>
      <c r="G17" s="86">
        <v>20</v>
      </c>
      <c r="H17" s="86">
        <v>11</v>
      </c>
      <c r="I17" s="175">
        <v>2013</v>
      </c>
      <c r="J17" s="87" t="s">
        <v>136</v>
      </c>
      <c r="K17" s="59">
        <v>13000</v>
      </c>
      <c r="L17" s="58">
        <v>0.1</v>
      </c>
      <c r="M17" s="57">
        <f>'[1]2013'!R23</f>
        <v>1408.33</v>
      </c>
      <c r="N17" s="57">
        <f t="shared" si="0"/>
        <v>108.33333333333333</v>
      </c>
      <c r="O17" s="59">
        <f t="shared" si="1"/>
        <v>108.33333333333333</v>
      </c>
      <c r="P17" s="59"/>
      <c r="Q17" s="59"/>
      <c r="R17" s="57">
        <f t="shared" si="2"/>
        <v>1516.6633333333332</v>
      </c>
      <c r="S17" s="60">
        <f t="shared" si="3"/>
        <v>11483.336666666666</v>
      </c>
      <c r="T17" s="30"/>
      <c r="U17" s="18"/>
      <c r="V17" s="1"/>
      <c r="W17" s="1"/>
      <c r="X17" s="1"/>
      <c r="Y17" s="1"/>
      <c r="Z17" s="1"/>
    </row>
    <row r="18" spans="1:32" ht="16.5" thickBot="1">
      <c r="A18" s="19">
        <v>17</v>
      </c>
      <c r="B18" s="20" t="s">
        <v>22</v>
      </c>
      <c r="C18" s="155" t="s">
        <v>56</v>
      </c>
      <c r="D18" s="64" t="s">
        <v>126</v>
      </c>
      <c r="E18" s="65" t="s">
        <v>57</v>
      </c>
      <c r="F18" s="66">
        <v>10</v>
      </c>
      <c r="G18" s="68"/>
      <c r="H18" s="28"/>
      <c r="I18" s="24">
        <v>38712</v>
      </c>
      <c r="J18" s="68">
        <v>38712</v>
      </c>
      <c r="K18" s="28">
        <v>1323699.08</v>
      </c>
      <c r="L18" s="88">
        <v>0.125</v>
      </c>
      <c r="M18" s="26">
        <f>'[1]2013'!R26</f>
        <v>1319960.855</v>
      </c>
      <c r="N18" s="26">
        <f t="shared" si="0"/>
        <v>165462.38500000001</v>
      </c>
      <c r="O18" s="28">
        <f t="shared" si="1"/>
        <v>3738.2250000000931</v>
      </c>
      <c r="P18" s="28"/>
      <c r="Q18" s="28"/>
      <c r="R18" s="26">
        <f t="shared" si="2"/>
        <v>1323699.08</v>
      </c>
      <c r="S18" s="29">
        <f t="shared" si="3"/>
        <v>0</v>
      </c>
      <c r="T18" s="30"/>
      <c r="U18" s="18"/>
      <c r="V18" s="1"/>
      <c r="W18" s="1"/>
      <c r="X18" s="1"/>
      <c r="Y18" s="1"/>
      <c r="Z18" s="1"/>
    </row>
    <row r="19" spans="1:32" ht="18.75" thickBot="1">
      <c r="A19" s="19">
        <v>23</v>
      </c>
      <c r="B19" s="20" t="s">
        <v>22</v>
      </c>
      <c r="C19" s="156"/>
      <c r="D19" s="83" t="s">
        <v>58</v>
      </c>
      <c r="E19" s="84" t="s">
        <v>59</v>
      </c>
      <c r="F19" s="84" t="s">
        <v>60</v>
      </c>
      <c r="G19" s="90" t="s">
        <v>70</v>
      </c>
      <c r="H19" s="90" t="s">
        <v>117</v>
      </c>
      <c r="I19" s="174">
        <v>2013</v>
      </c>
      <c r="J19" s="87">
        <v>41547</v>
      </c>
      <c r="K19" s="59">
        <v>25000</v>
      </c>
      <c r="L19" s="91">
        <v>0.125</v>
      </c>
      <c r="M19" s="57">
        <f>'[1]2013'!R36</f>
        <v>3906.25</v>
      </c>
      <c r="N19" s="57">
        <f t="shared" si="0"/>
        <v>1822.9166666666667</v>
      </c>
      <c r="O19" s="59">
        <f t="shared" si="1"/>
        <v>1822.9166666666667</v>
      </c>
      <c r="P19" s="59"/>
      <c r="Q19" s="59"/>
      <c r="R19" s="57">
        <f t="shared" si="2"/>
        <v>5729.166666666667</v>
      </c>
      <c r="S19" s="60">
        <f t="shared" si="3"/>
        <v>19270.833333333332</v>
      </c>
      <c r="T19" s="30"/>
      <c r="U19" s="18"/>
      <c r="V19" s="1"/>
      <c r="W19" s="1"/>
      <c r="X19" s="1"/>
      <c r="Y19" s="1"/>
      <c r="Z19" s="1"/>
      <c r="AA19" s="43"/>
      <c r="AB19" s="2"/>
      <c r="AC19" s="2"/>
      <c r="AD19" s="2"/>
      <c r="AE19" s="2"/>
      <c r="AF19" s="2"/>
    </row>
    <row r="20" spans="1:32" ht="18">
      <c r="A20" s="19">
        <v>45</v>
      </c>
      <c r="B20" s="70" t="s">
        <v>15</v>
      </c>
      <c r="C20" s="152" t="s">
        <v>61</v>
      </c>
      <c r="D20" s="64" t="s">
        <v>127</v>
      </c>
      <c r="E20" s="65" t="s">
        <v>62</v>
      </c>
      <c r="F20" s="65" t="s">
        <v>63</v>
      </c>
      <c r="G20" s="92"/>
      <c r="H20" s="92"/>
      <c r="I20" s="24">
        <v>38592</v>
      </c>
      <c r="J20" s="68">
        <v>38592</v>
      </c>
      <c r="K20" s="28">
        <v>11513.4</v>
      </c>
      <c r="L20" s="93">
        <v>0.1</v>
      </c>
      <c r="M20" s="26">
        <f>'[1]2013'!R73</f>
        <v>8596.6712324399996</v>
      </c>
      <c r="N20" s="26">
        <f t="shared" si="0"/>
        <v>1151.3399999999999</v>
      </c>
      <c r="O20" s="28">
        <f t="shared" si="1"/>
        <v>1151.3399999999999</v>
      </c>
      <c r="P20" s="28"/>
      <c r="Q20" s="28"/>
      <c r="R20" s="26">
        <f t="shared" si="2"/>
        <v>9748.0112324399997</v>
      </c>
      <c r="S20" s="29">
        <f t="shared" si="3"/>
        <v>1765.3887675599999</v>
      </c>
      <c r="T20" s="30"/>
      <c r="U20" s="18"/>
      <c r="V20" s="1"/>
      <c r="W20" s="1"/>
      <c r="X20" s="1"/>
      <c r="Y20" s="1"/>
      <c r="Z20" s="1"/>
      <c r="AA20" s="43"/>
      <c r="AB20" s="2"/>
      <c r="AC20" s="2"/>
      <c r="AD20" s="2"/>
      <c r="AE20" s="2"/>
      <c r="AF20" s="2"/>
    </row>
    <row r="21" spans="1:32" ht="18">
      <c r="A21" s="19">
        <v>73</v>
      </c>
      <c r="B21" s="70" t="s">
        <v>15</v>
      </c>
      <c r="C21" s="153"/>
      <c r="D21" s="71" t="s">
        <v>128</v>
      </c>
      <c r="E21" s="72" t="s">
        <v>65</v>
      </c>
      <c r="F21" s="32"/>
      <c r="G21" s="33"/>
      <c r="H21" s="33"/>
      <c r="I21" s="34">
        <v>40336</v>
      </c>
      <c r="J21" s="75">
        <v>40336</v>
      </c>
      <c r="K21" s="38">
        <v>850</v>
      </c>
      <c r="L21" s="76">
        <v>0.1</v>
      </c>
      <c r="M21" s="36">
        <f>'[1]2013'!R101</f>
        <v>359.48</v>
      </c>
      <c r="N21" s="36">
        <f t="shared" ref="N21:N40" si="4">IF(H21&lt;1,K21*L21,IF(G21&lt;=15,(K21*L21)/12*(12-H21+1),IF(G21&gt;15,((K21*L21)/12)*(12-H21),"")))</f>
        <v>85</v>
      </c>
      <c r="O21" s="38">
        <f t="shared" ref="O21:O40" si="5">IF(M21+N21&lt;=K21,N21,K21-M21)</f>
        <v>85</v>
      </c>
      <c r="P21" s="38"/>
      <c r="Q21" s="38"/>
      <c r="R21" s="36">
        <f t="shared" ref="R21:R40" si="6">M21+O21</f>
        <v>444.48</v>
      </c>
      <c r="S21" s="39">
        <f t="shared" ref="S21:S40" si="7">K21-R21</f>
        <v>405.52</v>
      </c>
      <c r="T21" s="30"/>
      <c r="U21" s="18"/>
      <c r="V21" s="1"/>
      <c r="W21" s="1"/>
      <c r="X21" s="1"/>
      <c r="Y21" s="1"/>
      <c r="Z21" s="1"/>
      <c r="AA21" s="43"/>
      <c r="AB21" s="2"/>
      <c r="AC21" s="2"/>
      <c r="AD21" s="2"/>
      <c r="AE21" s="2"/>
      <c r="AF21" s="2"/>
    </row>
    <row r="22" spans="1:32" ht="18">
      <c r="A22" s="19">
        <v>74</v>
      </c>
      <c r="B22" s="70" t="s">
        <v>15</v>
      </c>
      <c r="C22" s="153"/>
      <c r="D22" s="71" t="s">
        <v>66</v>
      </c>
      <c r="E22" s="72" t="s">
        <v>67</v>
      </c>
      <c r="F22" s="72" t="s">
        <v>41</v>
      </c>
      <c r="G22" s="89"/>
      <c r="H22" s="89"/>
      <c r="I22" s="34">
        <v>40622</v>
      </c>
      <c r="J22" s="75">
        <v>40622</v>
      </c>
      <c r="K22" s="38">
        <v>68000</v>
      </c>
      <c r="L22" s="76">
        <v>0.1</v>
      </c>
      <c r="M22" s="36">
        <f>'[1]2013'!R102</f>
        <v>18700</v>
      </c>
      <c r="N22" s="36">
        <f t="shared" si="4"/>
        <v>6800</v>
      </c>
      <c r="O22" s="38">
        <f t="shared" si="5"/>
        <v>6800</v>
      </c>
      <c r="P22" s="38"/>
      <c r="Q22" s="38"/>
      <c r="R22" s="36">
        <f t="shared" si="6"/>
        <v>25500</v>
      </c>
      <c r="S22" s="39">
        <f t="shared" si="7"/>
        <v>42500</v>
      </c>
      <c r="T22" s="30"/>
      <c r="U22" s="18"/>
      <c r="V22" s="1"/>
      <c r="W22" s="1"/>
      <c r="X22" s="1"/>
      <c r="Y22" s="1"/>
      <c r="Z22" s="1"/>
      <c r="AA22" s="43"/>
      <c r="AB22" s="2"/>
      <c r="AC22" s="2"/>
      <c r="AD22" s="2"/>
      <c r="AE22" s="2"/>
      <c r="AF22" s="2"/>
    </row>
    <row r="23" spans="1:32" ht="18.75" thickBot="1">
      <c r="A23" s="19">
        <v>75</v>
      </c>
      <c r="B23" s="70" t="s">
        <v>15</v>
      </c>
      <c r="C23" s="153"/>
      <c r="D23" s="71" t="s">
        <v>68</v>
      </c>
      <c r="E23" s="72" t="s">
        <v>69</v>
      </c>
      <c r="F23" s="72" t="s">
        <v>70</v>
      </c>
      <c r="G23" s="89"/>
      <c r="H23" s="89"/>
      <c r="I23" s="34">
        <v>40674</v>
      </c>
      <c r="J23" s="75">
        <v>40674</v>
      </c>
      <c r="K23" s="38">
        <v>14100</v>
      </c>
      <c r="L23" s="76">
        <v>0.1</v>
      </c>
      <c r="M23" s="36">
        <f>'[1]2013'!R103</f>
        <v>3760</v>
      </c>
      <c r="N23" s="36">
        <f t="shared" si="4"/>
        <v>1410</v>
      </c>
      <c r="O23" s="38">
        <f t="shared" si="5"/>
        <v>1410</v>
      </c>
      <c r="P23" s="38"/>
      <c r="Q23" s="38"/>
      <c r="R23" s="36">
        <f t="shared" si="6"/>
        <v>5170</v>
      </c>
      <c r="S23" s="39">
        <f t="shared" si="7"/>
        <v>8930</v>
      </c>
      <c r="T23" s="30"/>
      <c r="U23" s="18"/>
      <c r="V23" s="1"/>
      <c r="W23" s="1"/>
      <c r="X23" s="1"/>
      <c r="Y23" s="1"/>
      <c r="Z23" s="1"/>
      <c r="AA23" s="43"/>
      <c r="AB23" s="2"/>
      <c r="AC23" s="2"/>
      <c r="AD23" s="2"/>
      <c r="AE23" s="2"/>
      <c r="AF23" s="2"/>
    </row>
    <row r="24" spans="1:32" ht="18">
      <c r="A24" s="19">
        <v>77</v>
      </c>
      <c r="B24" s="70" t="s">
        <v>15</v>
      </c>
      <c r="C24" s="153" t="s">
        <v>71</v>
      </c>
      <c r="D24" s="64" t="s">
        <v>72</v>
      </c>
      <c r="E24" s="65" t="s">
        <v>73</v>
      </c>
      <c r="F24" s="65" t="s">
        <v>74</v>
      </c>
      <c r="G24" s="92"/>
      <c r="H24" s="92"/>
      <c r="I24" s="24">
        <v>38084</v>
      </c>
      <c r="J24" s="68">
        <v>38084</v>
      </c>
      <c r="K24" s="28">
        <v>1500</v>
      </c>
      <c r="L24" s="93">
        <v>0.1</v>
      </c>
      <c r="M24" s="28">
        <f>'[1]2013'!R106</f>
        <v>1425</v>
      </c>
      <c r="N24" s="26">
        <f t="shared" si="4"/>
        <v>150</v>
      </c>
      <c r="O24" s="28">
        <f t="shared" si="5"/>
        <v>75</v>
      </c>
      <c r="P24" s="28"/>
      <c r="Q24" s="28"/>
      <c r="R24" s="26">
        <f t="shared" si="6"/>
        <v>1500</v>
      </c>
      <c r="S24" s="29">
        <f t="shared" si="7"/>
        <v>0</v>
      </c>
      <c r="T24" s="30"/>
      <c r="U24" s="18"/>
      <c r="V24" s="1"/>
      <c r="W24" s="1"/>
      <c r="X24" s="1"/>
      <c r="Y24" s="1"/>
      <c r="Z24" s="1"/>
      <c r="AA24" s="43"/>
      <c r="AB24" s="2"/>
      <c r="AC24" s="2"/>
      <c r="AD24" s="2"/>
      <c r="AE24" s="2"/>
      <c r="AF24" s="2"/>
    </row>
    <row r="25" spans="1:32" ht="18">
      <c r="A25" s="19">
        <v>78</v>
      </c>
      <c r="B25" s="70" t="s">
        <v>15</v>
      </c>
      <c r="C25" s="153"/>
      <c r="D25" s="71" t="s">
        <v>75</v>
      </c>
      <c r="E25" s="96" t="s">
        <v>76</v>
      </c>
      <c r="F25" s="72" t="s">
        <v>41</v>
      </c>
      <c r="G25" s="89"/>
      <c r="H25" s="89"/>
      <c r="I25" s="34">
        <v>38592</v>
      </c>
      <c r="J25" s="75">
        <v>38592</v>
      </c>
      <c r="K25" s="38">
        <v>9594.5</v>
      </c>
      <c r="L25" s="76">
        <v>0.1</v>
      </c>
      <c r="M25" s="38">
        <f>'[1]2013'!R107</f>
        <v>7995.45</v>
      </c>
      <c r="N25" s="36">
        <f t="shared" si="4"/>
        <v>959.45</v>
      </c>
      <c r="O25" s="38">
        <f t="shared" si="5"/>
        <v>959.45</v>
      </c>
      <c r="P25" s="38"/>
      <c r="Q25" s="38"/>
      <c r="R25" s="36">
        <f t="shared" si="6"/>
        <v>8954.9</v>
      </c>
      <c r="S25" s="39">
        <f t="shared" si="7"/>
        <v>639.60000000000036</v>
      </c>
      <c r="T25" s="30"/>
      <c r="U25" s="18"/>
      <c r="V25" s="1"/>
      <c r="W25" s="1"/>
      <c r="X25" s="1"/>
      <c r="Y25" s="1"/>
      <c r="Z25" s="1"/>
      <c r="AA25" s="43"/>
      <c r="AB25" s="2"/>
      <c r="AC25" s="2"/>
      <c r="AD25" s="2"/>
      <c r="AE25" s="2"/>
      <c r="AF25" s="2"/>
    </row>
    <row r="26" spans="1:32" ht="18">
      <c r="A26" s="19">
        <v>82</v>
      </c>
      <c r="B26" s="70" t="s">
        <v>15</v>
      </c>
      <c r="C26" s="153"/>
      <c r="D26" s="71" t="s">
        <v>77</v>
      </c>
      <c r="E26" s="96" t="s">
        <v>78</v>
      </c>
      <c r="F26" s="72" t="s">
        <v>29</v>
      </c>
      <c r="G26" s="89"/>
      <c r="H26" s="89"/>
      <c r="I26" s="34">
        <v>38666</v>
      </c>
      <c r="J26" s="75">
        <v>38666</v>
      </c>
      <c r="K26" s="38">
        <v>20000</v>
      </c>
      <c r="L26" s="76">
        <v>0.1</v>
      </c>
      <c r="M26" s="38">
        <f>'[1]2013'!R111</f>
        <v>16333.33</v>
      </c>
      <c r="N26" s="36">
        <f t="shared" si="4"/>
        <v>2000</v>
      </c>
      <c r="O26" s="38">
        <f t="shared" si="5"/>
        <v>2000</v>
      </c>
      <c r="P26" s="38"/>
      <c r="Q26" s="38"/>
      <c r="R26" s="36">
        <f t="shared" si="6"/>
        <v>18333.330000000002</v>
      </c>
      <c r="S26" s="39">
        <f t="shared" si="7"/>
        <v>1666.6699999999983</v>
      </c>
      <c r="T26" s="30"/>
      <c r="U26" s="18"/>
      <c r="V26" s="1"/>
      <c r="W26" s="1"/>
      <c r="X26" s="1"/>
      <c r="Y26" s="1"/>
      <c r="Z26" s="1"/>
      <c r="AA26" s="43"/>
      <c r="AB26" s="2"/>
      <c r="AC26" s="2"/>
      <c r="AD26" s="2"/>
      <c r="AE26" s="2"/>
      <c r="AF26" s="2"/>
    </row>
    <row r="27" spans="1:32" ht="18.75" thickBot="1">
      <c r="A27" s="19">
        <v>83</v>
      </c>
      <c r="B27" s="70" t="s">
        <v>15</v>
      </c>
      <c r="C27" s="154"/>
      <c r="D27" s="83" t="s">
        <v>79</v>
      </c>
      <c r="E27" s="97" t="s">
        <v>80</v>
      </c>
      <c r="F27" s="84" t="s">
        <v>81</v>
      </c>
      <c r="G27" s="90"/>
      <c r="H27" s="90"/>
      <c r="I27" s="55">
        <v>39040</v>
      </c>
      <c r="J27" s="87">
        <v>39040</v>
      </c>
      <c r="K27" s="59">
        <v>70000</v>
      </c>
      <c r="L27" s="95">
        <v>0.1</v>
      </c>
      <c r="M27" s="59">
        <f>'[1]2013'!R115</f>
        <v>52696.76</v>
      </c>
      <c r="N27" s="57">
        <f t="shared" si="4"/>
        <v>7000</v>
      </c>
      <c r="O27" s="59">
        <f t="shared" si="5"/>
        <v>7000</v>
      </c>
      <c r="P27" s="59"/>
      <c r="Q27" s="59"/>
      <c r="R27" s="57">
        <f t="shared" si="6"/>
        <v>59696.76</v>
      </c>
      <c r="S27" s="60">
        <f t="shared" si="7"/>
        <v>10303.239999999998</v>
      </c>
      <c r="T27" s="30"/>
      <c r="U27" s="18"/>
      <c r="V27" s="1"/>
      <c r="W27" s="1"/>
      <c r="X27" s="1"/>
      <c r="Y27" s="1"/>
      <c r="Z27" s="1"/>
      <c r="AA27" s="43"/>
      <c r="AB27" s="2"/>
      <c r="AC27" s="2"/>
      <c r="AD27" s="2"/>
      <c r="AE27" s="2"/>
      <c r="AF27" s="2"/>
    </row>
    <row r="28" spans="1:32" ht="18">
      <c r="A28" s="19">
        <v>94</v>
      </c>
      <c r="B28" s="70" t="s">
        <v>15</v>
      </c>
      <c r="C28" s="157" t="s">
        <v>82</v>
      </c>
      <c r="D28" s="64" t="s">
        <v>83</v>
      </c>
      <c r="E28" s="65" t="s">
        <v>84</v>
      </c>
      <c r="F28" s="65"/>
      <c r="G28" s="92"/>
      <c r="H28" s="92"/>
      <c r="I28" s="24">
        <v>38620</v>
      </c>
      <c r="J28" s="68">
        <v>38620</v>
      </c>
      <c r="K28" s="28">
        <v>260020</v>
      </c>
      <c r="L28" s="93">
        <v>0.1</v>
      </c>
      <c r="M28" s="28">
        <f>'[1]2013'!R127</f>
        <v>214534.5</v>
      </c>
      <c r="N28" s="26">
        <f t="shared" si="4"/>
        <v>26002</v>
      </c>
      <c r="O28" s="28">
        <f t="shared" si="5"/>
        <v>26002</v>
      </c>
      <c r="P28" s="28"/>
      <c r="Q28" s="28"/>
      <c r="R28" s="26">
        <f t="shared" si="6"/>
        <v>240536.5</v>
      </c>
      <c r="S28" s="29">
        <f t="shared" si="7"/>
        <v>19483.5</v>
      </c>
      <c r="T28" s="30"/>
      <c r="U28" s="18"/>
      <c r="V28" s="1"/>
      <c r="W28" s="1"/>
      <c r="X28" s="1"/>
      <c r="Y28" s="1"/>
      <c r="Z28" s="1"/>
      <c r="AA28" s="43"/>
      <c r="AB28" s="2"/>
      <c r="AC28" s="2"/>
      <c r="AD28" s="2"/>
      <c r="AE28" s="2"/>
      <c r="AF28" s="2"/>
    </row>
    <row r="29" spans="1:32" ht="18">
      <c r="A29" s="19">
        <v>95</v>
      </c>
      <c r="B29" s="70" t="s">
        <v>15</v>
      </c>
      <c r="C29" s="155"/>
      <c r="D29" s="71" t="s">
        <v>85</v>
      </c>
      <c r="E29" s="96" t="s">
        <v>86</v>
      </c>
      <c r="F29" s="72"/>
      <c r="G29" s="89"/>
      <c r="H29" s="89"/>
      <c r="I29" s="34">
        <v>38893</v>
      </c>
      <c r="J29" s="75">
        <v>38893</v>
      </c>
      <c r="K29" s="38">
        <v>64220</v>
      </c>
      <c r="L29" s="76">
        <v>0.1</v>
      </c>
      <c r="M29" s="38">
        <f>'[1]2013'!R128</f>
        <v>48165</v>
      </c>
      <c r="N29" s="36">
        <f t="shared" si="4"/>
        <v>6422</v>
      </c>
      <c r="O29" s="38">
        <f t="shared" si="5"/>
        <v>6422</v>
      </c>
      <c r="P29" s="38"/>
      <c r="Q29" s="38"/>
      <c r="R29" s="36">
        <f t="shared" si="6"/>
        <v>54587</v>
      </c>
      <c r="S29" s="39">
        <f t="shared" si="7"/>
        <v>9633</v>
      </c>
      <c r="T29" s="30"/>
      <c r="U29" s="18"/>
      <c r="V29" s="1"/>
      <c r="W29" s="1"/>
      <c r="X29" s="1"/>
      <c r="Y29" s="1"/>
      <c r="Z29" s="1"/>
      <c r="AA29" s="43"/>
      <c r="AB29" s="2"/>
      <c r="AC29" s="2"/>
      <c r="AD29" s="2"/>
      <c r="AE29" s="2"/>
      <c r="AF29" s="2"/>
    </row>
    <row r="30" spans="1:32" ht="18.75" thickBot="1">
      <c r="A30" s="19">
        <v>98</v>
      </c>
      <c r="B30" s="70" t="s">
        <v>15</v>
      </c>
      <c r="C30" s="156"/>
      <c r="D30" s="83" t="s">
        <v>87</v>
      </c>
      <c r="E30" s="97" t="s">
        <v>88</v>
      </c>
      <c r="F30" s="84" t="s">
        <v>29</v>
      </c>
      <c r="G30" s="90"/>
      <c r="H30" s="90"/>
      <c r="I30" s="55">
        <v>40943</v>
      </c>
      <c r="J30" s="87">
        <v>40943</v>
      </c>
      <c r="K30" s="59">
        <v>222750</v>
      </c>
      <c r="L30" s="95">
        <v>0.1</v>
      </c>
      <c r="M30" s="59">
        <f>'[1]2013'!R131</f>
        <v>42693.75</v>
      </c>
      <c r="N30" s="57">
        <f t="shared" si="4"/>
        <v>22275</v>
      </c>
      <c r="O30" s="59">
        <f t="shared" si="5"/>
        <v>22275</v>
      </c>
      <c r="P30" s="59"/>
      <c r="Q30" s="59"/>
      <c r="R30" s="57">
        <f t="shared" si="6"/>
        <v>64968.75</v>
      </c>
      <c r="S30" s="60">
        <f t="shared" si="7"/>
        <v>157781.25</v>
      </c>
      <c r="T30" s="30"/>
      <c r="U30" s="18"/>
      <c r="V30" s="1"/>
      <c r="W30" s="1"/>
      <c r="X30" s="1"/>
      <c r="Y30" s="1"/>
      <c r="Z30" s="1"/>
      <c r="AA30" s="43"/>
      <c r="AB30" s="2"/>
      <c r="AC30" s="2"/>
      <c r="AD30" s="2"/>
      <c r="AE30" s="2"/>
      <c r="AF30" s="2"/>
    </row>
    <row r="31" spans="1:32" ht="16.5" thickBot="1">
      <c r="A31" s="19">
        <v>99</v>
      </c>
      <c r="B31" s="20" t="s">
        <v>15</v>
      </c>
      <c r="C31" s="98" t="s">
        <v>89</v>
      </c>
      <c r="D31" s="99" t="s">
        <v>90</v>
      </c>
      <c r="E31" s="100" t="s">
        <v>91</v>
      </c>
      <c r="F31" s="101" t="s">
        <v>70</v>
      </c>
      <c r="G31" s="102"/>
      <c r="H31" s="102"/>
      <c r="I31" s="103">
        <v>41003</v>
      </c>
      <c r="J31" s="104">
        <v>41003</v>
      </c>
      <c r="K31" s="105">
        <v>35000</v>
      </c>
      <c r="L31" s="106">
        <v>0.1</v>
      </c>
      <c r="M31" s="107">
        <f>'[1]2013'!R141</f>
        <v>6781.25</v>
      </c>
      <c r="N31" s="105">
        <f t="shared" si="4"/>
        <v>3500</v>
      </c>
      <c r="O31" s="107">
        <f t="shared" si="5"/>
        <v>3500</v>
      </c>
      <c r="P31" s="107"/>
      <c r="Q31" s="107"/>
      <c r="R31" s="105">
        <f t="shared" si="6"/>
        <v>10281.25</v>
      </c>
      <c r="S31" s="108">
        <f t="shared" si="7"/>
        <v>24718.75</v>
      </c>
      <c r="T31" s="4"/>
      <c r="U31" s="109"/>
      <c r="V31" s="1"/>
      <c r="W31" s="1"/>
      <c r="X31" s="1"/>
      <c r="Y31" s="1"/>
      <c r="Z31" s="1"/>
      <c r="AA31" s="2"/>
      <c r="AB31" s="2"/>
      <c r="AC31" s="2"/>
      <c r="AD31" s="2"/>
      <c r="AE31" s="2"/>
      <c r="AF31" s="2"/>
    </row>
    <row r="32" spans="1:32" ht="15.75">
      <c r="A32" s="19">
        <v>105</v>
      </c>
      <c r="B32" s="20" t="s">
        <v>22</v>
      </c>
      <c r="C32" s="152" t="s">
        <v>92</v>
      </c>
      <c r="D32" s="64" t="s">
        <v>93</v>
      </c>
      <c r="E32" s="65" t="s">
        <v>94</v>
      </c>
      <c r="F32" s="65" t="s">
        <v>29</v>
      </c>
      <c r="G32" s="92"/>
      <c r="H32" s="92"/>
      <c r="I32" s="24">
        <v>38922</v>
      </c>
      <c r="J32" s="68">
        <v>38922</v>
      </c>
      <c r="K32" s="28">
        <v>18714.05</v>
      </c>
      <c r="L32" s="110">
        <v>0.125</v>
      </c>
      <c r="M32" s="28">
        <f>'[1]2013'!R149</f>
        <v>17349.49625</v>
      </c>
      <c r="N32" s="26">
        <f t="shared" si="4"/>
        <v>2339.2562499999999</v>
      </c>
      <c r="O32" s="28">
        <f t="shared" si="5"/>
        <v>1364.5537499999991</v>
      </c>
      <c r="P32" s="28"/>
      <c r="Q32" s="28"/>
      <c r="R32" s="26">
        <f t="shared" si="6"/>
        <v>18714.05</v>
      </c>
      <c r="S32" s="29">
        <f t="shared" si="7"/>
        <v>0</v>
      </c>
      <c r="T32" s="4"/>
      <c r="U32" s="109"/>
      <c r="V32" s="1"/>
      <c r="W32" s="1"/>
      <c r="X32" s="1"/>
      <c r="Y32" s="1"/>
      <c r="Z32" s="1"/>
      <c r="AA32" s="2"/>
      <c r="AB32" s="2"/>
      <c r="AC32" s="2"/>
      <c r="AD32" s="2"/>
      <c r="AE32" s="2"/>
      <c r="AF32" s="2"/>
    </row>
    <row r="33" spans="1:32" ht="15.75">
      <c r="A33" s="19">
        <v>106</v>
      </c>
      <c r="B33" s="20" t="s">
        <v>22</v>
      </c>
      <c r="C33" s="153"/>
      <c r="D33" s="71" t="s">
        <v>95</v>
      </c>
      <c r="E33" s="72" t="s">
        <v>96</v>
      </c>
      <c r="F33" s="72" t="s">
        <v>74</v>
      </c>
      <c r="G33" s="89"/>
      <c r="H33" s="89"/>
      <c r="I33" s="34">
        <v>39128</v>
      </c>
      <c r="J33" s="75">
        <v>39128</v>
      </c>
      <c r="K33" s="38">
        <v>21000</v>
      </c>
      <c r="L33" s="111">
        <v>0.125</v>
      </c>
      <c r="M33" s="38">
        <f>'[1]2013'!R150</f>
        <v>18156.25</v>
      </c>
      <c r="N33" s="36">
        <f t="shared" si="4"/>
        <v>2625</v>
      </c>
      <c r="O33" s="38">
        <f t="shared" si="5"/>
        <v>2625</v>
      </c>
      <c r="P33" s="38"/>
      <c r="Q33" s="38"/>
      <c r="R33" s="36">
        <f t="shared" si="6"/>
        <v>20781.25</v>
      </c>
      <c r="S33" s="39">
        <f t="shared" si="7"/>
        <v>218.75</v>
      </c>
      <c r="T33" s="4"/>
      <c r="U33" s="109"/>
      <c r="V33" s="1"/>
      <c r="W33" s="1"/>
      <c r="X33" s="1"/>
      <c r="Y33" s="1"/>
      <c r="Z33" s="1"/>
      <c r="AA33" s="2"/>
      <c r="AB33" s="2"/>
      <c r="AC33" s="2"/>
      <c r="AD33" s="2"/>
      <c r="AE33" s="2"/>
      <c r="AF33" s="2"/>
    </row>
    <row r="34" spans="1:32" ht="16.5" thickBot="1">
      <c r="A34" s="19">
        <v>112</v>
      </c>
      <c r="B34" s="20" t="s">
        <v>22</v>
      </c>
      <c r="C34" s="154"/>
      <c r="D34" s="83" t="s">
        <v>97</v>
      </c>
      <c r="E34" s="84" t="s">
        <v>98</v>
      </c>
      <c r="F34" s="84" t="s">
        <v>41</v>
      </c>
      <c r="G34" s="94"/>
      <c r="H34" s="94"/>
      <c r="I34" s="55">
        <v>41501</v>
      </c>
      <c r="J34" s="87">
        <v>41501</v>
      </c>
      <c r="K34" s="59">
        <v>42000</v>
      </c>
      <c r="L34" s="112">
        <v>0.125</v>
      </c>
      <c r="M34" s="59">
        <f>'[1]2013'!R156</f>
        <v>2187.5</v>
      </c>
      <c r="N34" s="57">
        <f t="shared" si="4"/>
        <v>5250</v>
      </c>
      <c r="O34" s="59">
        <f t="shared" si="5"/>
        <v>5250</v>
      </c>
      <c r="P34" s="59"/>
      <c r="Q34" s="59"/>
      <c r="R34" s="57">
        <f t="shared" si="6"/>
        <v>7437.5</v>
      </c>
      <c r="S34" s="60">
        <f t="shared" si="7"/>
        <v>34562.5</v>
      </c>
      <c r="T34" s="4"/>
      <c r="U34" s="109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5.75">
      <c r="A35" s="19">
        <v>113</v>
      </c>
      <c r="B35" s="20" t="s">
        <v>22</v>
      </c>
      <c r="C35" s="152" t="s">
        <v>99</v>
      </c>
      <c r="D35" s="64" t="s">
        <v>100</v>
      </c>
      <c r="E35" s="65" t="s">
        <v>101</v>
      </c>
      <c r="F35" s="65"/>
      <c r="G35" s="92"/>
      <c r="H35" s="92"/>
      <c r="I35" s="24">
        <v>40023</v>
      </c>
      <c r="J35" s="68">
        <v>40023</v>
      </c>
      <c r="K35" s="28">
        <v>28630</v>
      </c>
      <c r="L35" s="93">
        <v>0.2</v>
      </c>
      <c r="M35" s="28">
        <f>'[1]2013'!R158</f>
        <v>25289.83</v>
      </c>
      <c r="N35" s="26">
        <f t="shared" si="4"/>
        <v>5726</v>
      </c>
      <c r="O35" s="28">
        <f t="shared" si="5"/>
        <v>3340.1699999999983</v>
      </c>
      <c r="P35" s="28"/>
      <c r="Q35" s="28"/>
      <c r="R35" s="26">
        <f t="shared" si="6"/>
        <v>28630</v>
      </c>
      <c r="S35" s="29">
        <f t="shared" si="7"/>
        <v>0</v>
      </c>
      <c r="T35" s="4"/>
      <c r="U35" s="109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5.75">
      <c r="A36" s="19">
        <v>114</v>
      </c>
      <c r="B36" s="20" t="s">
        <v>22</v>
      </c>
      <c r="C36" s="153"/>
      <c r="D36" s="71" t="s">
        <v>102</v>
      </c>
      <c r="E36" s="72" t="s">
        <v>103</v>
      </c>
      <c r="F36" s="72"/>
      <c r="G36" s="89"/>
      <c r="H36" s="89"/>
      <c r="I36" s="34">
        <v>40161</v>
      </c>
      <c r="J36" s="75">
        <v>40161</v>
      </c>
      <c r="K36" s="38">
        <v>800</v>
      </c>
      <c r="L36" s="76">
        <v>0.2</v>
      </c>
      <c r="M36" s="38">
        <f>'[1]2013'!R159</f>
        <v>653.32999999999993</v>
      </c>
      <c r="N36" s="36">
        <f t="shared" si="4"/>
        <v>160</v>
      </c>
      <c r="O36" s="38">
        <f t="shared" si="5"/>
        <v>146.67000000000007</v>
      </c>
      <c r="P36" s="38"/>
      <c r="Q36" s="38"/>
      <c r="R36" s="36">
        <f t="shared" si="6"/>
        <v>800</v>
      </c>
      <c r="S36" s="39">
        <f t="shared" si="7"/>
        <v>0</v>
      </c>
      <c r="T36" s="4"/>
      <c r="U36" s="10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6.5" thickBot="1">
      <c r="A37" s="19">
        <v>121</v>
      </c>
      <c r="B37" s="20" t="s">
        <v>22</v>
      </c>
      <c r="C37" s="154"/>
      <c r="D37" s="83" t="s">
        <v>135</v>
      </c>
      <c r="E37" s="84" t="s">
        <v>104</v>
      </c>
      <c r="F37" s="84" t="s">
        <v>64</v>
      </c>
      <c r="G37" s="90"/>
      <c r="H37" s="90"/>
      <c r="I37" s="55">
        <v>41192</v>
      </c>
      <c r="J37" s="87">
        <v>41192</v>
      </c>
      <c r="K37" s="59">
        <v>19395</v>
      </c>
      <c r="L37" s="95">
        <v>0.2</v>
      </c>
      <c r="M37" s="59">
        <f>'[1]2013'!R166</f>
        <v>4848.75</v>
      </c>
      <c r="N37" s="57">
        <f t="shared" si="4"/>
        <v>3879</v>
      </c>
      <c r="O37" s="59">
        <f t="shared" si="5"/>
        <v>3879</v>
      </c>
      <c r="P37" s="59"/>
      <c r="Q37" s="59"/>
      <c r="R37" s="57">
        <f t="shared" si="6"/>
        <v>8727.75</v>
      </c>
      <c r="S37" s="60">
        <f t="shared" si="7"/>
        <v>10667.25</v>
      </c>
      <c r="T37" s="4"/>
      <c r="U37" s="109"/>
    </row>
    <row r="38" spans="1:32" ht="15.75">
      <c r="A38" s="19">
        <v>122</v>
      </c>
      <c r="B38" s="20" t="s">
        <v>22</v>
      </c>
      <c r="C38" s="152" t="s">
        <v>105</v>
      </c>
      <c r="D38" s="64" t="s">
        <v>130</v>
      </c>
      <c r="E38" s="65" t="s">
        <v>106</v>
      </c>
      <c r="F38" s="65"/>
      <c r="G38" s="92"/>
      <c r="H38" s="92"/>
      <c r="I38" s="24">
        <v>39286</v>
      </c>
      <c r="J38" s="68">
        <v>39286</v>
      </c>
      <c r="K38" s="28">
        <v>2120</v>
      </c>
      <c r="L38" s="110">
        <v>0.125</v>
      </c>
      <c r="M38" s="28">
        <f>'[1]2013'!R167</f>
        <v>1700.41</v>
      </c>
      <c r="N38" s="26">
        <f t="shared" si="4"/>
        <v>265</v>
      </c>
      <c r="O38" s="28">
        <f t="shared" si="5"/>
        <v>265</v>
      </c>
      <c r="P38" s="28"/>
      <c r="Q38" s="28"/>
      <c r="R38" s="26">
        <f t="shared" si="6"/>
        <v>1965.41</v>
      </c>
      <c r="S38" s="29">
        <f t="shared" si="7"/>
        <v>154.58999999999992</v>
      </c>
      <c r="T38" s="4"/>
      <c r="U38" s="109"/>
    </row>
    <row r="39" spans="1:32" ht="15.75">
      <c r="A39" s="19">
        <v>123</v>
      </c>
      <c r="B39" s="20" t="s">
        <v>22</v>
      </c>
      <c r="C39" s="153"/>
      <c r="D39" s="71" t="s">
        <v>129</v>
      </c>
      <c r="E39" s="72" t="s">
        <v>107</v>
      </c>
      <c r="F39" s="72"/>
      <c r="G39" s="89"/>
      <c r="H39" s="89"/>
      <c r="I39" s="34">
        <v>39771</v>
      </c>
      <c r="J39" s="75">
        <v>39771</v>
      </c>
      <c r="K39" s="38">
        <v>850</v>
      </c>
      <c r="L39" s="111">
        <v>0.125</v>
      </c>
      <c r="M39" s="38">
        <f>'[1]2013'!R168</f>
        <v>539.79</v>
      </c>
      <c r="N39" s="36">
        <f t="shared" si="4"/>
        <v>106.25</v>
      </c>
      <c r="O39" s="38">
        <f t="shared" si="5"/>
        <v>106.25</v>
      </c>
      <c r="P39" s="38"/>
      <c r="Q39" s="38"/>
      <c r="R39" s="36">
        <f t="shared" si="6"/>
        <v>646.04</v>
      </c>
      <c r="S39" s="39">
        <f t="shared" si="7"/>
        <v>203.96000000000004</v>
      </c>
      <c r="T39" s="4"/>
      <c r="U39" s="109"/>
    </row>
    <row r="40" spans="1:32" ht="15.75">
      <c r="A40" s="19">
        <v>124</v>
      </c>
      <c r="B40" s="20" t="s">
        <v>22</v>
      </c>
      <c r="C40" s="153"/>
      <c r="D40" s="71" t="s">
        <v>130</v>
      </c>
      <c r="E40" s="72" t="s">
        <v>108</v>
      </c>
      <c r="F40" s="72"/>
      <c r="G40" s="89"/>
      <c r="H40" s="89"/>
      <c r="I40" s="34">
        <v>39847</v>
      </c>
      <c r="J40" s="75">
        <v>39847</v>
      </c>
      <c r="K40" s="38">
        <v>2300</v>
      </c>
      <c r="L40" s="111">
        <v>0.125</v>
      </c>
      <c r="M40" s="38">
        <f>'[1]2013'!R169</f>
        <v>1413.54</v>
      </c>
      <c r="N40" s="36">
        <f t="shared" si="4"/>
        <v>287.5</v>
      </c>
      <c r="O40" s="38">
        <f t="shared" si="5"/>
        <v>287.5</v>
      </c>
      <c r="P40" s="38"/>
      <c r="Q40" s="38"/>
      <c r="R40" s="36">
        <f t="shared" si="6"/>
        <v>1701.04</v>
      </c>
      <c r="S40" s="39">
        <f t="shared" si="7"/>
        <v>598.96</v>
      </c>
      <c r="T40" s="4"/>
      <c r="U40" s="109"/>
    </row>
    <row r="41" spans="1:32" ht="15.75">
      <c r="A41" s="19">
        <v>133</v>
      </c>
      <c r="B41" s="20" t="s">
        <v>22</v>
      </c>
      <c r="C41" s="153"/>
      <c r="D41" s="71" t="s">
        <v>131</v>
      </c>
      <c r="E41" s="72" t="s">
        <v>109</v>
      </c>
      <c r="F41" s="72"/>
      <c r="G41" s="89"/>
      <c r="H41" s="89"/>
      <c r="I41" s="34">
        <v>40555</v>
      </c>
      <c r="J41" s="75">
        <v>40555</v>
      </c>
      <c r="K41" s="38">
        <v>2300</v>
      </c>
      <c r="L41" s="111">
        <v>0.125</v>
      </c>
      <c r="M41" s="38">
        <f>'[1]2013'!R178</f>
        <v>862.5</v>
      </c>
      <c r="N41" s="36">
        <f t="shared" ref="N41:N46" si="8">IF(H41&lt;1,K41*L41,IF(G41&lt;=15,(K41*L41)/12*(12-H41+1),IF(G41&gt;15,((K41*L41)/12)*(12-H41),"")))</f>
        <v>287.5</v>
      </c>
      <c r="O41" s="38">
        <f t="shared" ref="O41:O46" si="9">IF(M41+N41&lt;=K41,N41,K41-M41)</f>
        <v>287.5</v>
      </c>
      <c r="P41" s="38"/>
      <c r="Q41" s="38"/>
      <c r="R41" s="36">
        <f t="shared" ref="R41:R46" si="10">M41+O41</f>
        <v>1150</v>
      </c>
      <c r="S41" s="39">
        <f t="shared" ref="S41:S46" si="11">K41-R41</f>
        <v>1150</v>
      </c>
      <c r="T41" s="4"/>
      <c r="U41" s="109"/>
    </row>
    <row r="42" spans="1:32" ht="16.5" thickBot="1">
      <c r="A42" s="19">
        <v>134</v>
      </c>
      <c r="B42" s="20" t="s">
        <v>22</v>
      </c>
      <c r="C42" s="154"/>
      <c r="D42" s="83" t="s">
        <v>130</v>
      </c>
      <c r="E42" s="84" t="s">
        <v>110</v>
      </c>
      <c r="F42" s="84"/>
      <c r="G42" s="90"/>
      <c r="H42" s="90"/>
      <c r="I42" s="55">
        <v>40691</v>
      </c>
      <c r="J42" s="87">
        <v>40691</v>
      </c>
      <c r="K42" s="59">
        <v>2500</v>
      </c>
      <c r="L42" s="112">
        <v>0.125</v>
      </c>
      <c r="M42" s="59">
        <f>'[1]2013'!R179</f>
        <v>807.29</v>
      </c>
      <c r="N42" s="57">
        <f t="shared" si="8"/>
        <v>312.5</v>
      </c>
      <c r="O42" s="59">
        <f t="shared" si="9"/>
        <v>312.5</v>
      </c>
      <c r="P42" s="59"/>
      <c r="Q42" s="59"/>
      <c r="R42" s="57">
        <f t="shared" si="10"/>
        <v>1119.79</v>
      </c>
      <c r="S42" s="60">
        <f t="shared" si="11"/>
        <v>1380.21</v>
      </c>
      <c r="T42" s="4"/>
      <c r="U42" s="109"/>
    </row>
    <row r="43" spans="1:32" ht="15.75">
      <c r="A43" s="19">
        <v>135</v>
      </c>
      <c r="B43" s="20" t="s">
        <v>22</v>
      </c>
      <c r="C43" s="152" t="s">
        <v>111</v>
      </c>
      <c r="D43" s="64" t="s">
        <v>132</v>
      </c>
      <c r="E43" s="65" t="s">
        <v>112</v>
      </c>
      <c r="F43" s="113" t="s">
        <v>29</v>
      </c>
      <c r="G43" s="114"/>
      <c r="H43" s="114"/>
      <c r="I43" s="24">
        <v>38913</v>
      </c>
      <c r="J43" s="68">
        <v>38913</v>
      </c>
      <c r="K43" s="28">
        <v>2300</v>
      </c>
      <c r="L43" s="110">
        <v>0.125</v>
      </c>
      <c r="M43" s="28">
        <f>'[1]2013'!R180</f>
        <v>2156.25</v>
      </c>
      <c r="N43" s="26">
        <f t="shared" si="8"/>
        <v>287.5</v>
      </c>
      <c r="O43" s="28">
        <f t="shared" si="9"/>
        <v>143.75</v>
      </c>
      <c r="P43" s="28"/>
      <c r="Q43" s="28"/>
      <c r="R43" s="26">
        <f t="shared" si="10"/>
        <v>2300</v>
      </c>
      <c r="S43" s="29">
        <f t="shared" si="11"/>
        <v>0</v>
      </c>
      <c r="T43" s="4"/>
      <c r="U43" s="109"/>
    </row>
    <row r="44" spans="1:32" ht="15.75">
      <c r="A44" s="19">
        <v>136</v>
      </c>
      <c r="B44" s="20" t="s">
        <v>22</v>
      </c>
      <c r="C44" s="153"/>
      <c r="D44" s="71" t="s">
        <v>133</v>
      </c>
      <c r="E44" s="72" t="s">
        <v>113</v>
      </c>
      <c r="F44" s="72"/>
      <c r="G44" s="89"/>
      <c r="H44" s="89"/>
      <c r="I44" s="34">
        <v>38913</v>
      </c>
      <c r="J44" s="75">
        <v>38913</v>
      </c>
      <c r="K44" s="38">
        <v>39398</v>
      </c>
      <c r="L44" s="111">
        <v>0.125</v>
      </c>
      <c r="M44" s="38">
        <f>'[1]2013'!R181</f>
        <v>36935.619999999995</v>
      </c>
      <c r="N44" s="36">
        <f t="shared" si="8"/>
        <v>4924.75</v>
      </c>
      <c r="O44" s="38">
        <f t="shared" si="9"/>
        <v>2462.3800000000047</v>
      </c>
      <c r="P44" s="38"/>
      <c r="Q44" s="38"/>
      <c r="R44" s="36">
        <f t="shared" si="10"/>
        <v>39398</v>
      </c>
      <c r="S44" s="39">
        <f t="shared" si="11"/>
        <v>0</v>
      </c>
      <c r="T44" s="4"/>
      <c r="U44" s="109"/>
    </row>
    <row r="45" spans="1:32" ht="15.75">
      <c r="A45" s="19">
        <v>137</v>
      </c>
      <c r="B45" s="20" t="s">
        <v>22</v>
      </c>
      <c r="C45" s="153"/>
      <c r="D45" s="71" t="s">
        <v>114</v>
      </c>
      <c r="E45" s="72" t="s">
        <v>115</v>
      </c>
      <c r="F45" s="72" t="s">
        <v>63</v>
      </c>
      <c r="G45" s="89"/>
      <c r="H45" s="89"/>
      <c r="I45" s="34">
        <v>39144</v>
      </c>
      <c r="J45" s="75">
        <v>39144</v>
      </c>
      <c r="K45" s="38">
        <v>7800</v>
      </c>
      <c r="L45" s="111">
        <v>0.125</v>
      </c>
      <c r="M45" s="38">
        <f>'[1]2013'!R182</f>
        <v>6662.5</v>
      </c>
      <c r="N45" s="36">
        <f t="shared" si="8"/>
        <v>975</v>
      </c>
      <c r="O45" s="38">
        <f t="shared" si="9"/>
        <v>975</v>
      </c>
      <c r="P45" s="38"/>
      <c r="Q45" s="38"/>
      <c r="R45" s="36">
        <f t="shared" si="10"/>
        <v>7637.5</v>
      </c>
      <c r="S45" s="39">
        <f t="shared" si="11"/>
        <v>162.5</v>
      </c>
      <c r="T45" s="4"/>
      <c r="U45" s="109"/>
    </row>
    <row r="46" spans="1:32" ht="16.5" thickBot="1">
      <c r="A46" s="19">
        <v>157</v>
      </c>
      <c r="B46" s="20" t="s">
        <v>22</v>
      </c>
      <c r="C46" s="154"/>
      <c r="D46" s="83" t="s">
        <v>134</v>
      </c>
      <c r="E46" s="84" t="s">
        <v>116</v>
      </c>
      <c r="F46" s="53" t="s">
        <v>41</v>
      </c>
      <c r="G46" s="54"/>
      <c r="H46" s="54"/>
      <c r="I46" s="55">
        <v>41186</v>
      </c>
      <c r="J46" s="87">
        <v>41186</v>
      </c>
      <c r="K46" s="59">
        <v>25000</v>
      </c>
      <c r="L46" s="112">
        <v>0.125</v>
      </c>
      <c r="M46" s="59">
        <f>'[1]2013'!R202</f>
        <v>4427.08</v>
      </c>
      <c r="N46" s="57">
        <f t="shared" si="8"/>
        <v>3125</v>
      </c>
      <c r="O46" s="59">
        <f t="shared" si="9"/>
        <v>3125</v>
      </c>
      <c r="P46" s="59"/>
      <c r="Q46" s="59"/>
      <c r="R46" s="57">
        <f t="shared" si="10"/>
        <v>7552.08</v>
      </c>
      <c r="S46" s="60">
        <f t="shared" si="11"/>
        <v>17447.919999999998</v>
      </c>
      <c r="T46" s="4"/>
      <c r="U46" s="109"/>
    </row>
    <row r="47" spans="1:32" ht="16.5" thickBot="1">
      <c r="A47" s="144" t="s">
        <v>118</v>
      </c>
      <c r="B47" s="145"/>
      <c r="C47" s="145"/>
      <c r="D47" s="146"/>
      <c r="E47" s="116"/>
      <c r="F47" s="116"/>
      <c r="G47" s="116"/>
      <c r="H47" s="116"/>
      <c r="I47" s="116"/>
      <c r="J47" s="117"/>
      <c r="K47" s="118">
        <f>SUM(K7:K46)</f>
        <v>40646330.929999992</v>
      </c>
      <c r="L47" s="119"/>
      <c r="M47" s="115">
        <f>SUM(M7:M46)</f>
        <v>21314596.758482434</v>
      </c>
      <c r="N47" s="118"/>
      <c r="O47" s="118">
        <f>SUM(O7:O46)</f>
        <v>6409331.607416667</v>
      </c>
      <c r="P47" s="118">
        <f>SUM(P7:P46)</f>
        <v>0</v>
      </c>
      <c r="Q47" s="118">
        <f>SUM(Q7:Q46)</f>
        <v>0</v>
      </c>
      <c r="R47" s="118">
        <f>SUM(R7:R46)</f>
        <v>27723928.365899101</v>
      </c>
      <c r="S47" s="120">
        <f>SUM(S7:S46)</f>
        <v>12922402.564100893</v>
      </c>
      <c r="T47" s="109"/>
      <c r="U47" s="1"/>
    </row>
    <row r="48" spans="1:32" ht="15.75" thickBot="1">
      <c r="A48" s="1"/>
      <c r="B48" s="1"/>
      <c r="C48" s="1"/>
      <c r="D48" s="1"/>
      <c r="E48" s="1"/>
      <c r="F48" s="1"/>
      <c r="G48" s="1"/>
      <c r="H48" s="1"/>
      <c r="I48" s="1"/>
      <c r="J48" s="121"/>
      <c r="K48" s="122"/>
      <c r="L48" s="123"/>
      <c r="M48" s="122"/>
      <c r="N48" s="122"/>
      <c r="O48" s="124"/>
      <c r="P48" s="125"/>
      <c r="Q48" s="125"/>
      <c r="R48" s="122"/>
      <c r="S48" s="122"/>
      <c r="T48" s="1"/>
      <c r="U48" s="1"/>
    </row>
    <row r="49" spans="1:21" ht="15.75">
      <c r="A49" s="126"/>
      <c r="B49" s="127"/>
      <c r="C49" s="126"/>
      <c r="D49" s="128" t="s">
        <v>15</v>
      </c>
      <c r="E49" s="128"/>
      <c r="F49" s="128"/>
      <c r="G49" s="128"/>
      <c r="H49" s="128"/>
      <c r="I49" s="128"/>
      <c r="J49" s="129"/>
      <c r="K49" s="26">
        <f>SUMIF($B$7:$B$46,$D49,$K$7:$K$46)</f>
        <v>777547.9</v>
      </c>
      <c r="L49" s="130"/>
      <c r="M49" s="26">
        <f>SUMIF($B$7:$B$46,$D49,$M$7:$M$46)</f>
        <v>422041.19123244</v>
      </c>
      <c r="N49" s="26"/>
      <c r="O49" s="26">
        <f>SUMIF($B$7:$B$46,$D49,$O$7:$O$46)</f>
        <v>77679.790000000008</v>
      </c>
      <c r="P49" s="26">
        <f>SUMIF($B$7:$B$46,$D49,$P$7:$P$46)</f>
        <v>0</v>
      </c>
      <c r="Q49" s="26">
        <f>SUMIF($B$7:$B$46,$D49,$Q$7:$Q$46)</f>
        <v>0</v>
      </c>
      <c r="R49" s="26">
        <f>SUMIF($B$7:$B$46,$D49,$R$7:$R$46)</f>
        <v>499720.98123243998</v>
      </c>
      <c r="S49" s="29">
        <f>SUMIF($B$7:$B$46,$D49,$S$7:$S$46)</f>
        <v>277826.91876755998</v>
      </c>
      <c r="T49" s="1"/>
      <c r="U49" s="1"/>
    </row>
    <row r="50" spans="1:21" ht="15.75">
      <c r="A50" s="131"/>
      <c r="B50" s="132"/>
      <c r="C50" s="131"/>
      <c r="D50" s="133" t="s">
        <v>22</v>
      </c>
      <c r="E50" s="133"/>
      <c r="F50" s="133"/>
      <c r="G50" s="133"/>
      <c r="H50" s="133"/>
      <c r="I50" s="133"/>
      <c r="J50" s="134"/>
      <c r="K50" s="36">
        <f>SUMIF($B$7:$B$46,$D50,$K$7:$K$46)</f>
        <v>1650806.1300000001</v>
      </c>
      <c r="L50" s="135"/>
      <c r="M50" s="36">
        <f>SUMIF($B$7:$B$46,$D50,$M$7:$M$46)</f>
        <v>1489907.2412500004</v>
      </c>
      <c r="N50" s="36"/>
      <c r="O50" s="36">
        <f>SUMIF($B$7:$B$46,$D50,$O$7:$O$46)</f>
        <v>37639.748750000093</v>
      </c>
      <c r="P50" s="36">
        <f>SUMIF($B$7:$B$46,$D50,$P$7:$P$46)</f>
        <v>0</v>
      </c>
      <c r="Q50" s="36">
        <f>SUMIF($B$7:$B$46,$D50,$Q$7:$Q$46)</f>
        <v>0</v>
      </c>
      <c r="R50" s="36">
        <f>SUMIF($B$7:$B$46,$D50,$R$7:$R$46)</f>
        <v>1527546.9900000002</v>
      </c>
      <c r="S50" s="39">
        <f>SUMIF($B$7:$B$46,$D50,$S$7:$S$46)</f>
        <v>123259.14000000001</v>
      </c>
      <c r="T50" s="1"/>
      <c r="U50" s="1"/>
    </row>
    <row r="51" spans="1:21" ht="15.75">
      <c r="A51" s="131"/>
      <c r="B51" s="132"/>
      <c r="C51" s="131"/>
      <c r="D51" s="133" t="s">
        <v>24</v>
      </c>
      <c r="E51" s="133"/>
      <c r="F51" s="133"/>
      <c r="G51" s="133"/>
      <c r="H51" s="133"/>
      <c r="I51" s="133"/>
      <c r="J51" s="134"/>
      <c r="K51" s="36">
        <f>SUMIF($B$7:$B$46,$D51,$K$7:$K$46)</f>
        <v>38217976.899999999</v>
      </c>
      <c r="L51" s="135"/>
      <c r="M51" s="36">
        <f>SUMIF($B$7:$B$46,$D51,$M$7:$M$46)</f>
        <v>19402648.326000001</v>
      </c>
      <c r="N51" s="36"/>
      <c r="O51" s="36">
        <f>SUMIF($B$7:$B$46,$D51,$O$7:$O$46)</f>
        <v>6294012.0686666667</v>
      </c>
      <c r="P51" s="36">
        <f>SUMIF($B$7:$B$46,$D51,$P$7:$P$46)</f>
        <v>0</v>
      </c>
      <c r="Q51" s="36">
        <f>SUMIF($B$7:$B$46,$D51,$Q$7:$Q$46)</f>
        <v>0</v>
      </c>
      <c r="R51" s="36">
        <f>SUMIF($B$7:$B$46,$D51,$R$7:$R$46)</f>
        <v>25696660.394666664</v>
      </c>
      <c r="S51" s="39">
        <f>SUMIF($B$7:$B$46,$D51,$S$7:$S$46)</f>
        <v>12521316.505333332</v>
      </c>
      <c r="T51" s="1"/>
      <c r="U51" s="1"/>
    </row>
    <row r="52" spans="1:21" ht="15.75">
      <c r="A52" s="131"/>
      <c r="B52" s="132"/>
      <c r="C52" s="131"/>
      <c r="D52" s="133" t="s">
        <v>30</v>
      </c>
      <c r="E52" s="133"/>
      <c r="F52" s="133"/>
      <c r="G52" s="133"/>
      <c r="H52" s="133"/>
      <c r="I52" s="133"/>
      <c r="J52" s="134"/>
      <c r="K52" s="36">
        <f>SUMIF($B$7:$B$46,$D52,$K$7:$K$46)</f>
        <v>0</v>
      </c>
      <c r="L52" s="135"/>
      <c r="M52" s="36">
        <f>SUMIF($B$7:$B$46,$D52,$M$7:$M$46)</f>
        <v>0</v>
      </c>
      <c r="N52" s="36"/>
      <c r="O52" s="36">
        <f>SUMIF($B$7:$B$46,$D52,$O$7:$O$46)</f>
        <v>0</v>
      </c>
      <c r="P52" s="36">
        <f>SUMIF($B$7:$B$46,$D52,$P$7:$P$46)</f>
        <v>0</v>
      </c>
      <c r="Q52" s="36">
        <f>SUMIF($B$7:$B$46,$D52,$Q$7:$Q$46)</f>
        <v>0</v>
      </c>
      <c r="R52" s="36">
        <f>SUMIF($B$7:$B$46,$D52,$R$7:$R$46)</f>
        <v>0</v>
      </c>
      <c r="S52" s="39">
        <f>SUMIF($B$7:$B$46,$D52,$S$7:$S$46)</f>
        <v>0</v>
      </c>
      <c r="T52" s="1"/>
      <c r="U52" s="1"/>
    </row>
    <row r="53" spans="1:21" ht="16.5" thickBot="1">
      <c r="A53" s="131"/>
      <c r="B53" s="132"/>
      <c r="C53" s="136"/>
      <c r="D53" s="137"/>
      <c r="E53" s="137"/>
      <c r="F53" s="137"/>
      <c r="G53" s="137"/>
      <c r="H53" s="137"/>
      <c r="I53" s="137"/>
      <c r="J53" s="138"/>
      <c r="K53" s="57"/>
      <c r="L53" s="139"/>
      <c r="M53" s="57"/>
      <c r="N53" s="57"/>
      <c r="O53" s="57"/>
      <c r="P53" s="57"/>
      <c r="Q53" s="57"/>
      <c r="R53" s="57">
        <f>SUMIF($B$7:$B$46,$D53,$R$7:$R$46)</f>
        <v>0</v>
      </c>
      <c r="S53" s="60">
        <f>SUMIF($B$7:$B$46,$D53,$S$7:$S$46)</f>
        <v>0</v>
      </c>
      <c r="T53" s="1"/>
      <c r="U53" s="1"/>
    </row>
    <row r="54" spans="1:21" ht="16.5" thickBot="1">
      <c r="A54" s="144" t="s">
        <v>118</v>
      </c>
      <c r="B54" s="145"/>
      <c r="C54" s="147"/>
      <c r="D54" s="146"/>
      <c r="E54" s="116"/>
      <c r="F54" s="116"/>
      <c r="G54" s="116"/>
      <c r="H54" s="116"/>
      <c r="I54" s="116"/>
      <c r="J54" s="117"/>
      <c r="K54" s="118">
        <f>SUM(K49:K53)</f>
        <v>40646330.93</v>
      </c>
      <c r="L54" s="140"/>
      <c r="M54" s="118">
        <f>SUM(M49:M53)</f>
        <v>21314596.758482441</v>
      </c>
      <c r="N54" s="118"/>
      <c r="O54" s="118">
        <f>SUM(O49:O53)</f>
        <v>6409331.607416667</v>
      </c>
      <c r="P54" s="118">
        <f t="shared" ref="P54:S54" si="12">SUM(P49:P53)</f>
        <v>0</v>
      </c>
      <c r="Q54" s="118">
        <f t="shared" si="12"/>
        <v>0</v>
      </c>
      <c r="R54" s="118">
        <f t="shared" si="12"/>
        <v>27723928.365899105</v>
      </c>
      <c r="S54" s="118">
        <f t="shared" si="12"/>
        <v>12922402.564100893</v>
      </c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41"/>
      <c r="K55" s="142"/>
      <c r="L55" s="143"/>
      <c r="M55" s="142"/>
      <c r="N55" s="142"/>
      <c r="O55" s="142"/>
      <c r="P55" s="142"/>
      <c r="Q55" s="142"/>
      <c r="R55" s="142"/>
      <c r="S55" s="142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41"/>
      <c r="K56" s="142"/>
      <c r="L56" s="143"/>
      <c r="M56" s="142"/>
      <c r="N56" s="142"/>
      <c r="O56" s="142"/>
      <c r="P56" s="142"/>
      <c r="Q56" s="142"/>
      <c r="R56" s="142"/>
      <c r="S56" s="142"/>
      <c r="T56" s="1"/>
      <c r="U56" s="1"/>
    </row>
    <row r="57" spans="1:21" ht="20.25">
      <c r="A57" s="1"/>
      <c r="B57" s="1"/>
      <c r="C57" s="1"/>
      <c r="D57" s="159" t="s">
        <v>0</v>
      </c>
      <c r="E57" s="159"/>
      <c r="F57" s="159"/>
      <c r="G57" s="159"/>
      <c r="H57" s="159"/>
      <c r="I57" s="159"/>
      <c r="J57" s="141"/>
      <c r="K57" s="142"/>
      <c r="L57" s="143"/>
      <c r="M57" s="142"/>
      <c r="N57" s="142"/>
      <c r="O57" s="142"/>
      <c r="P57" s="142"/>
      <c r="Q57" s="142"/>
      <c r="R57" s="142"/>
      <c r="S57" s="142"/>
      <c r="T57" s="1"/>
      <c r="U57" s="1"/>
    </row>
    <row r="58" spans="1:21" ht="20.25">
      <c r="A58" s="1"/>
      <c r="B58" s="1"/>
      <c r="C58" s="1"/>
      <c r="D58" s="159" t="s">
        <v>23</v>
      </c>
      <c r="E58" s="159"/>
      <c r="F58" s="159"/>
      <c r="G58" s="159"/>
      <c r="H58" s="159"/>
      <c r="I58" s="159"/>
      <c r="J58" s="141"/>
      <c r="K58" s="142"/>
      <c r="L58" s="143"/>
      <c r="M58" s="142"/>
      <c r="N58" s="142"/>
      <c r="O58" s="142"/>
      <c r="P58" s="142"/>
      <c r="Q58" s="142"/>
      <c r="R58" s="142"/>
      <c r="S58" s="142"/>
      <c r="T58" s="1"/>
      <c r="U58" s="1"/>
    </row>
    <row r="59" spans="1:21" ht="15.75" thickBot="1">
      <c r="A59" s="1"/>
      <c r="B59" s="1"/>
      <c r="C59" s="1"/>
      <c r="D59" s="1"/>
      <c r="E59" s="1"/>
      <c r="F59" s="1"/>
      <c r="G59" s="1"/>
      <c r="H59" s="1"/>
      <c r="I59" s="1"/>
      <c r="J59" s="141"/>
      <c r="K59" s="142"/>
      <c r="L59" s="143"/>
      <c r="M59" s="142"/>
      <c r="N59" s="142"/>
      <c r="O59" s="142"/>
      <c r="P59" s="142"/>
      <c r="Q59" s="142"/>
      <c r="R59" s="142"/>
      <c r="S59" s="142"/>
      <c r="T59" s="1"/>
      <c r="U59" s="1"/>
    </row>
    <row r="60" spans="1:21" ht="18.75" thickBot="1">
      <c r="A60" s="1"/>
      <c r="B60" s="1"/>
      <c r="C60" s="1"/>
      <c r="D60" s="40" t="s">
        <v>4</v>
      </c>
      <c r="E60" s="41" t="s">
        <v>15</v>
      </c>
      <c r="F60" s="41" t="s">
        <v>22</v>
      </c>
      <c r="G60" s="41" t="s">
        <v>25</v>
      </c>
      <c r="H60" s="41" t="s">
        <v>30</v>
      </c>
      <c r="I60" s="42" t="s">
        <v>31</v>
      </c>
      <c r="J60" s="141"/>
      <c r="K60" s="142"/>
      <c r="L60" s="143"/>
      <c r="M60" s="142"/>
      <c r="N60" s="142"/>
      <c r="O60" s="142"/>
      <c r="P60" s="142"/>
      <c r="Q60" s="142"/>
      <c r="R60" s="142"/>
      <c r="S60" s="142"/>
      <c r="T60" s="1"/>
      <c r="U60" s="1"/>
    </row>
    <row r="61" spans="1:21" ht="18.75" thickBot="1">
      <c r="A61" s="1"/>
      <c r="B61" s="1"/>
      <c r="C61" s="1"/>
      <c r="D61" s="43" t="s">
        <v>34</v>
      </c>
      <c r="E61" s="2"/>
      <c r="F61" s="2"/>
      <c r="G61" s="2"/>
      <c r="H61" s="2"/>
      <c r="I61" s="2"/>
      <c r="J61" s="141"/>
      <c r="K61" s="142"/>
      <c r="L61" s="143"/>
      <c r="M61" s="142"/>
      <c r="N61" s="142"/>
      <c r="O61" s="142"/>
      <c r="P61" s="142"/>
      <c r="Q61" s="142"/>
      <c r="R61" s="142"/>
      <c r="S61" s="142"/>
    </row>
    <row r="62" spans="1:21" ht="15.75">
      <c r="D62" s="44" t="s">
        <v>36</v>
      </c>
      <c r="E62" s="45">
        <f>K49</f>
        <v>777547.9</v>
      </c>
      <c r="F62" s="45">
        <f>K50</f>
        <v>1650806.1300000001</v>
      </c>
      <c r="G62" s="45">
        <f>K51</f>
        <v>38217976.899999999</v>
      </c>
      <c r="H62" s="45">
        <f>K52</f>
        <v>0</v>
      </c>
      <c r="I62" s="46">
        <f>SUM(E62:H62)</f>
        <v>40646330.93</v>
      </c>
    </row>
    <row r="63" spans="1:21" ht="15.75">
      <c r="D63" s="47" t="s">
        <v>39</v>
      </c>
      <c r="E63" s="48">
        <v>290840</v>
      </c>
      <c r="F63" s="48">
        <v>87550</v>
      </c>
      <c r="G63" s="48">
        <v>13609699.279999999</v>
      </c>
      <c r="H63" s="48">
        <v>0</v>
      </c>
      <c r="I63" s="49">
        <v>13988089.279999999</v>
      </c>
    </row>
    <row r="64" spans="1:21" ht="16.5" thickBot="1">
      <c r="D64" s="50" t="s">
        <v>42</v>
      </c>
      <c r="E64" s="51">
        <v>1411215.0199999998</v>
      </c>
      <c r="F64" s="51">
        <v>411373.37</v>
      </c>
      <c r="G64" s="51">
        <v>0</v>
      </c>
      <c r="H64" s="51">
        <v>7987215</v>
      </c>
      <c r="I64" s="49">
        <v>9809803.3900000006</v>
      </c>
    </row>
    <row r="65" spans="4:9" ht="16.5" thickBot="1">
      <c r="D65" s="61" t="s">
        <v>44</v>
      </c>
      <c r="E65" s="62">
        <v>11073707.75</v>
      </c>
      <c r="F65" s="62">
        <v>18201920.020000003</v>
      </c>
      <c r="G65" s="62">
        <v>53213429.399999999</v>
      </c>
      <c r="H65" s="62">
        <v>0</v>
      </c>
      <c r="I65" s="63">
        <v>82489057.170000002</v>
      </c>
    </row>
    <row r="66" spans="4:9" ht="16.5" thickBot="1">
      <c r="D66" s="69" t="s">
        <v>18</v>
      </c>
      <c r="E66" s="2"/>
      <c r="F66" s="2"/>
      <c r="G66" s="2"/>
      <c r="H66" s="2"/>
      <c r="I66" s="2"/>
    </row>
    <row r="67" spans="4:9" ht="16.5" thickBot="1">
      <c r="D67" s="80" t="s">
        <v>36</v>
      </c>
      <c r="E67" s="81">
        <v>7567414.5587732205</v>
      </c>
      <c r="F67" s="81">
        <v>14489700.476280004</v>
      </c>
      <c r="G67" s="81">
        <v>27434990.41</v>
      </c>
      <c r="H67" s="81">
        <v>1136754.6200000001</v>
      </c>
      <c r="I67" s="82">
        <v>50628860.065053217</v>
      </c>
    </row>
    <row r="68" spans="4:9" ht="15.75">
      <c r="D68" s="44" t="s">
        <v>52</v>
      </c>
      <c r="E68" s="45">
        <v>4626668.211226779</v>
      </c>
      <c r="F68" s="45">
        <v>4036042.9137200005</v>
      </c>
      <c r="G68" s="45">
        <v>12168739.709999997</v>
      </c>
      <c r="H68" s="45">
        <v>6850460.3799999999</v>
      </c>
      <c r="I68" s="46">
        <v>27681911.214946784</v>
      </c>
    </row>
    <row r="69" spans="4:9" ht="15.75">
      <c r="D69" s="47" t="s">
        <v>55</v>
      </c>
      <c r="E69" s="48">
        <v>3563262.2465601126</v>
      </c>
      <c r="F69" s="48">
        <v>2552765.5316366665</v>
      </c>
      <c r="G69" s="48">
        <v>18815328.574000001</v>
      </c>
      <c r="H69" s="48">
        <v>0</v>
      </c>
      <c r="I69" s="49">
        <v>24931356.352196783</v>
      </c>
    </row>
    <row r="70" spans="4:9" ht="15.75">
      <c r="D70" s="2"/>
      <c r="E70" s="2"/>
      <c r="F70" s="2"/>
      <c r="G70" s="2"/>
      <c r="H70" s="2"/>
      <c r="I70" s="2"/>
    </row>
  </sheetData>
  <mergeCells count="27">
    <mergeCell ref="A1:S1"/>
    <mergeCell ref="AA1:AF1"/>
    <mergeCell ref="A2:S2"/>
    <mergeCell ref="AA2:AF2"/>
    <mergeCell ref="A3:S3"/>
    <mergeCell ref="AA3:AF3"/>
    <mergeCell ref="A5:A6"/>
    <mergeCell ref="C5:C6"/>
    <mergeCell ref="D5:D6"/>
    <mergeCell ref="E5:E6"/>
    <mergeCell ref="G5:I6"/>
    <mergeCell ref="C32:C34"/>
    <mergeCell ref="N5:N6"/>
    <mergeCell ref="D58:I58"/>
    <mergeCell ref="C7:C13"/>
    <mergeCell ref="C14:C17"/>
    <mergeCell ref="C18:C19"/>
    <mergeCell ref="K5:K6"/>
    <mergeCell ref="D57:I57"/>
    <mergeCell ref="C20:C23"/>
    <mergeCell ref="C24:C27"/>
    <mergeCell ref="C28:C30"/>
    <mergeCell ref="C35:C37"/>
    <mergeCell ref="C38:C42"/>
    <mergeCell ref="C43:C46"/>
    <mergeCell ref="A47:D47"/>
    <mergeCell ref="A54:D54"/>
  </mergeCells>
  <printOptions horizontalCentered="1"/>
  <pageMargins left="0" right="0" top="0" bottom="0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" sqref="F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2014</vt:lpstr>
      <vt:lpstr>Sheet1</vt:lpstr>
      <vt:lpstr>Sheet2</vt:lpstr>
      <vt:lpstr>Sheet3</vt:lpstr>
      <vt:lpstr>'2014'!Print_Area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2014-01-25T06:35:36Z</dcterms:created>
  <dcterms:modified xsi:type="dcterms:W3CDTF">2014-01-25T06:47:24Z</dcterms:modified>
</cp:coreProperties>
</file>