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X6" i="1"/>
  <c r="X7"/>
  <c r="X8"/>
  <c r="W6"/>
  <c r="W7"/>
  <c r="W8"/>
  <c r="V6"/>
  <c r="V7"/>
  <c r="V8"/>
  <c r="X5"/>
  <c r="W5"/>
  <c r="V5"/>
  <c r="U6"/>
  <c r="U7"/>
  <c r="U8"/>
  <c r="U5"/>
  <c r="R6"/>
  <c r="R7"/>
  <c r="R8"/>
  <c r="R5"/>
</calcChain>
</file>

<file path=xl/sharedStrings.xml><?xml version="1.0" encoding="utf-8"?>
<sst xmlns="http://schemas.openxmlformats.org/spreadsheetml/2006/main" count="107" uniqueCount="45">
  <si>
    <t>الجولة</t>
  </si>
  <si>
    <t>اليوم</t>
  </si>
  <si>
    <t>التاريخ</t>
  </si>
  <si>
    <t>الفريق الضيف</t>
  </si>
  <si>
    <t>الفريق المضيف</t>
  </si>
  <si>
    <t>البطولة</t>
  </si>
  <si>
    <t>ملاحظات</t>
  </si>
  <si>
    <t>النتيجة</t>
  </si>
  <si>
    <t>الاولى</t>
  </si>
  <si>
    <t>الثانية</t>
  </si>
  <si>
    <t>الثالثة</t>
  </si>
  <si>
    <t>الرابعة</t>
  </si>
  <si>
    <t>السبت</t>
  </si>
  <si>
    <t>الاحد</t>
  </si>
  <si>
    <t>ريال مدريد</t>
  </si>
  <si>
    <t>اتلتيكو مدريد</t>
  </si>
  <si>
    <t>برشلونة</t>
  </si>
  <si>
    <t>بيلباو</t>
  </si>
  <si>
    <t xml:space="preserve"> </t>
  </si>
  <si>
    <t>الخامسة</t>
  </si>
  <si>
    <t>السادسة</t>
  </si>
  <si>
    <t>اللاليغا</t>
  </si>
  <si>
    <t>الفريق</t>
  </si>
  <si>
    <t>له في ارضه</t>
  </si>
  <si>
    <t>عليه</t>
  </si>
  <si>
    <t>له</t>
  </si>
  <si>
    <t xml:space="preserve">له </t>
  </si>
  <si>
    <t>النقاط</t>
  </si>
  <si>
    <t>الفرق</t>
  </si>
  <si>
    <t>المركز</t>
  </si>
  <si>
    <t>لعب</t>
  </si>
  <si>
    <t>في ارضه</t>
  </si>
  <si>
    <t>خارج ارضه</t>
  </si>
  <si>
    <t>العام</t>
  </si>
  <si>
    <t>المتبقي</t>
  </si>
  <si>
    <t>له خارج ارضه</t>
  </si>
  <si>
    <t>عليه في ارضه</t>
  </si>
  <si>
    <t>الفرق في ارضه</t>
  </si>
  <si>
    <t>عليه خارج ارضه ارضه</t>
  </si>
  <si>
    <t>الفرق خارج ارضه</t>
  </si>
  <si>
    <t>له عام</t>
  </si>
  <si>
    <t>غليه عام</t>
  </si>
  <si>
    <t>الفرق عام</t>
  </si>
  <si>
    <t>الترتيب حسب</t>
  </si>
  <si>
    <t>السلام عليكم اريد مساعدة لعملية الترتيب بحيث اختار من القائمة المنسدلة نوعية الترتيب ومن ثم اضغط على الايقونة رتب ويقوم من خلاله الترتيب في الجدول اعلاه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</si>
</sst>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6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rgb="FFFFFF00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ck">
        <color rgb="FFFFFF00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rgb="FFFFFF00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ck">
        <color rgb="FFFFFF00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ck">
        <color rgb="FFFFFF00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thick">
        <color rgb="FFFFFF00"/>
      </right>
      <top style="medium">
        <color indexed="64"/>
      </top>
      <bottom style="thick">
        <color rgb="FFFFFF00"/>
      </bottom>
      <diagonal/>
    </border>
    <border>
      <left style="thick">
        <color rgb="FFFFFF00"/>
      </left>
      <right style="thick">
        <color rgb="FFFFFF00"/>
      </right>
      <top style="medium">
        <color indexed="64"/>
      </top>
      <bottom style="thick">
        <color rgb="FFFFFF00"/>
      </bottom>
      <diagonal/>
    </border>
    <border>
      <left style="thick">
        <color rgb="FFFFFF00"/>
      </left>
      <right style="medium">
        <color indexed="64"/>
      </right>
      <top style="medium">
        <color indexed="64"/>
      </top>
      <bottom style="thick">
        <color rgb="FFFFFF00"/>
      </bottom>
      <diagonal/>
    </border>
    <border>
      <left style="medium">
        <color indexed="64"/>
      </left>
      <right style="thin">
        <color auto="1"/>
      </right>
      <top style="thick">
        <color rgb="FFFFFF00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ck">
        <color rgb="FFFFFF00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6" fontId="5" fillId="3" borderId="5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6" fontId="5" fillId="3" borderId="6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16" fontId="5" fillId="3" borderId="16" xfId="0" applyNumberFormat="1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16" fontId="5" fillId="3" borderId="21" xfId="0" applyNumberFormat="1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16" fontId="5" fillId="7" borderId="21" xfId="0" applyNumberFormat="1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6" fillId="8" borderId="23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16" fontId="5" fillId="7" borderId="16" xfId="0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center" vertical="center"/>
    </xf>
    <xf numFmtId="0" fontId="5" fillId="7" borderId="34" xfId="0" applyFont="1" applyFill="1" applyBorder="1" applyAlignment="1">
      <alignment horizontal="center" vertical="center"/>
    </xf>
    <xf numFmtId="0" fontId="5" fillId="7" borderId="31" xfId="0" applyFont="1" applyFill="1" applyBorder="1" applyAlignment="1">
      <alignment horizontal="center" vertical="center"/>
    </xf>
    <xf numFmtId="0" fontId="5" fillId="7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5" fillId="7" borderId="38" xfId="0" applyFont="1" applyFill="1" applyBorder="1" applyAlignment="1">
      <alignment horizontal="center" vertical="center"/>
    </xf>
    <xf numFmtId="16" fontId="5" fillId="7" borderId="38" xfId="0" applyNumberFormat="1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6" fillId="8" borderId="40" xfId="0" applyFont="1" applyFill="1" applyBorder="1" applyAlignment="1">
      <alignment horizontal="center" vertical="center"/>
    </xf>
    <xf numFmtId="0" fontId="6" fillId="8" borderId="41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5" fillId="7" borderId="43" xfId="0" applyFont="1" applyFill="1" applyBorder="1" applyAlignment="1">
      <alignment horizontal="center" vertical="center"/>
    </xf>
    <xf numFmtId="0" fontId="1" fillId="9" borderId="44" xfId="0" applyFont="1" applyFill="1" applyBorder="1" applyAlignment="1">
      <alignment horizontal="center" vertical="center"/>
    </xf>
    <xf numFmtId="0" fontId="1" fillId="9" borderId="45" xfId="0" applyFont="1" applyFill="1" applyBorder="1" applyAlignment="1">
      <alignment horizontal="center" vertical="center"/>
    </xf>
    <xf numFmtId="0" fontId="1" fillId="9" borderId="46" xfId="0" applyFont="1" applyFill="1" applyBorder="1" applyAlignment="1">
      <alignment horizontal="center" vertical="center"/>
    </xf>
    <xf numFmtId="0" fontId="1" fillId="9" borderId="58" xfId="0" applyFont="1" applyFill="1" applyBorder="1" applyAlignment="1">
      <alignment horizontal="center" vertical="center"/>
    </xf>
    <xf numFmtId="0" fontId="1" fillId="9" borderId="59" xfId="0" applyFont="1" applyFill="1" applyBorder="1" applyAlignment="1">
      <alignment horizontal="center" vertical="center"/>
    </xf>
    <xf numFmtId="0" fontId="1" fillId="9" borderId="59" xfId="0" applyFont="1" applyFill="1" applyBorder="1" applyAlignment="1">
      <alignment horizontal="center" vertical="center"/>
    </xf>
    <xf numFmtId="0" fontId="1" fillId="9" borderId="60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4" fillId="10" borderId="2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1" fillId="0" borderId="1" xfId="0" applyFont="1" applyBorder="1"/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8" fillId="0" borderId="55" xfId="0" applyFont="1" applyBorder="1" applyAlignment="1">
      <alignment horizontal="center" wrapText="1"/>
    </xf>
    <xf numFmtId="0" fontId="8" fillId="0" borderId="56" xfId="0" applyFont="1" applyBorder="1" applyAlignment="1">
      <alignment horizontal="center" wrapText="1"/>
    </xf>
    <xf numFmtId="0" fontId="8" fillId="0" borderId="5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123825</xdr:colOff>
      <xdr:row>13</xdr:row>
      <xdr:rowOff>28575</xdr:rowOff>
    </xdr:from>
    <xdr:to>
      <xdr:col>15</xdr:col>
      <xdr:colOff>76200</xdr:colOff>
      <xdr:row>15</xdr:row>
      <xdr:rowOff>57150</xdr:rowOff>
    </xdr:to>
    <xdr:sp macro="" textlink="">
      <xdr:nvSpPr>
        <xdr:cNvPr id="2" name="شكل بيضاوي 1"/>
        <xdr:cNvSpPr/>
      </xdr:nvSpPr>
      <xdr:spPr>
        <a:xfrm>
          <a:off x="11222097825" y="2495550"/>
          <a:ext cx="638175" cy="409575"/>
        </a:xfrm>
        <a:prstGeom prst="ellipse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OM" sz="1400" b="1">
              <a:ln>
                <a:solidFill>
                  <a:sysClr val="windowText" lastClr="000000"/>
                </a:solidFill>
              </a:ln>
            </a:rPr>
            <a:t>رتب</a:t>
          </a:r>
          <a:endParaRPr lang="ar-OM" sz="1100" b="1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23"/>
  <sheetViews>
    <sheetView rightToLeft="1" tabSelected="1" workbookViewId="0">
      <selection activeCell="O11" sqref="O11:R11"/>
    </sheetView>
  </sheetViews>
  <sheetFormatPr defaultRowHeight="14.25"/>
  <cols>
    <col min="2" max="2" width="5.5" customWidth="1"/>
    <col min="3" max="3" width="5.25" customWidth="1"/>
    <col min="4" max="4" width="7.125" customWidth="1"/>
    <col min="5" max="5" width="10.25" customWidth="1"/>
    <col min="6" max="7" width="3.375" customWidth="1"/>
    <col min="8" max="8" width="9.5" customWidth="1"/>
    <col min="12" max="12" width="4.625" customWidth="1"/>
    <col min="16" max="24" width="3.625" style="2" customWidth="1"/>
    <col min="26" max="26" width="9" hidden="1" customWidth="1"/>
  </cols>
  <sheetData>
    <row r="1" spans="2:26" ht="15" thickBot="1"/>
    <row r="2" spans="2:26" ht="15.75" thickBot="1">
      <c r="B2" s="39" t="s">
        <v>0</v>
      </c>
      <c r="C2" s="40" t="s">
        <v>1</v>
      </c>
      <c r="D2" s="40" t="s">
        <v>2</v>
      </c>
      <c r="E2" s="40" t="s">
        <v>4</v>
      </c>
      <c r="F2" s="41" t="s">
        <v>7</v>
      </c>
      <c r="G2" s="41"/>
      <c r="H2" s="40" t="s">
        <v>3</v>
      </c>
      <c r="I2" s="40" t="s">
        <v>5</v>
      </c>
      <c r="J2" s="42" t="s">
        <v>6</v>
      </c>
    </row>
    <row r="3" spans="2:26" ht="15.75" thickTop="1">
      <c r="B3" s="43" t="s">
        <v>8</v>
      </c>
      <c r="C3" s="3" t="s">
        <v>12</v>
      </c>
      <c r="D3" s="4">
        <v>41664</v>
      </c>
      <c r="E3" s="7" t="s">
        <v>14</v>
      </c>
      <c r="F3" s="11">
        <v>1</v>
      </c>
      <c r="G3" s="12">
        <v>0</v>
      </c>
      <c r="H3" s="9" t="s">
        <v>15</v>
      </c>
      <c r="I3" s="3" t="s">
        <v>21</v>
      </c>
      <c r="J3" s="44"/>
      <c r="L3" s="63" t="s">
        <v>29</v>
      </c>
      <c r="M3" s="64" t="s">
        <v>22</v>
      </c>
      <c r="N3" s="64" t="s">
        <v>34</v>
      </c>
      <c r="O3" s="64" t="s">
        <v>30</v>
      </c>
      <c r="P3" s="64" t="s">
        <v>31</v>
      </c>
      <c r="Q3" s="64"/>
      <c r="R3" s="64"/>
      <c r="S3" s="64" t="s">
        <v>32</v>
      </c>
      <c r="T3" s="64"/>
      <c r="U3" s="64"/>
      <c r="V3" s="64" t="s">
        <v>33</v>
      </c>
      <c r="W3" s="64"/>
      <c r="X3" s="64"/>
      <c r="Y3" s="65" t="s">
        <v>27</v>
      </c>
    </row>
    <row r="4" spans="2:26" ht="15.75" thickBot="1">
      <c r="B4" s="45" t="s">
        <v>8</v>
      </c>
      <c r="C4" s="15" t="s">
        <v>13</v>
      </c>
      <c r="D4" s="16">
        <v>41665</v>
      </c>
      <c r="E4" s="17" t="s">
        <v>17</v>
      </c>
      <c r="F4" s="18">
        <v>1</v>
      </c>
      <c r="G4" s="19">
        <v>1</v>
      </c>
      <c r="H4" s="20" t="s">
        <v>16</v>
      </c>
      <c r="I4" s="15" t="s">
        <v>21</v>
      </c>
      <c r="J4" s="46"/>
      <c r="K4" t="s">
        <v>18</v>
      </c>
      <c r="L4" s="66"/>
      <c r="M4" s="67"/>
      <c r="N4" s="67"/>
      <c r="O4" s="67"/>
      <c r="P4" s="68" t="s">
        <v>25</v>
      </c>
      <c r="Q4" s="68" t="s">
        <v>24</v>
      </c>
      <c r="R4" s="68" t="s">
        <v>28</v>
      </c>
      <c r="S4" s="68" t="s">
        <v>26</v>
      </c>
      <c r="T4" s="68" t="s">
        <v>24</v>
      </c>
      <c r="U4" s="68" t="s">
        <v>28</v>
      </c>
      <c r="V4" s="68" t="s">
        <v>26</v>
      </c>
      <c r="W4" s="68" t="s">
        <v>24</v>
      </c>
      <c r="X4" s="68" t="s">
        <v>28</v>
      </c>
      <c r="Y4" s="69"/>
    </row>
    <row r="5" spans="2:26">
      <c r="B5" s="47" t="s">
        <v>9</v>
      </c>
      <c r="C5" s="27" t="s">
        <v>12</v>
      </c>
      <c r="D5" s="28">
        <v>41671</v>
      </c>
      <c r="E5" s="29" t="s">
        <v>15</v>
      </c>
      <c r="F5" s="31">
        <v>0</v>
      </c>
      <c r="G5" s="32">
        <v>0</v>
      </c>
      <c r="H5" s="30" t="s">
        <v>16</v>
      </c>
      <c r="I5" s="27" t="s">
        <v>21</v>
      </c>
      <c r="J5" s="48"/>
      <c r="L5" s="70">
        <v>1</v>
      </c>
      <c r="M5" s="71" t="s">
        <v>14</v>
      </c>
      <c r="N5" s="71">
        <v>1</v>
      </c>
      <c r="O5" s="71">
        <v>5</v>
      </c>
      <c r="P5" s="71">
        <v>3</v>
      </c>
      <c r="Q5" s="71">
        <v>3</v>
      </c>
      <c r="R5" s="71">
        <f>P5-Q5</f>
        <v>0</v>
      </c>
      <c r="S5" s="71">
        <v>5</v>
      </c>
      <c r="T5" s="71">
        <v>3</v>
      </c>
      <c r="U5" s="71">
        <f>S5-T5</f>
        <v>2</v>
      </c>
      <c r="V5" s="71">
        <f>P5+S5</f>
        <v>8</v>
      </c>
      <c r="W5" s="71">
        <f>Q5+T5</f>
        <v>6</v>
      </c>
      <c r="X5" s="71">
        <f>R5+U5</f>
        <v>2</v>
      </c>
      <c r="Y5" s="72">
        <v>7</v>
      </c>
    </row>
    <row r="6" spans="2:26">
      <c r="B6" s="49" t="s">
        <v>9</v>
      </c>
      <c r="C6" s="33" t="s">
        <v>13</v>
      </c>
      <c r="D6" s="34">
        <v>41672</v>
      </c>
      <c r="E6" s="35" t="s">
        <v>17</v>
      </c>
      <c r="F6" s="36">
        <v>2</v>
      </c>
      <c r="G6" s="37">
        <v>3</v>
      </c>
      <c r="H6" s="38" t="s">
        <v>14</v>
      </c>
      <c r="I6" s="33" t="s">
        <v>21</v>
      </c>
      <c r="J6" s="50"/>
      <c r="L6" s="73">
        <v>2</v>
      </c>
      <c r="M6" s="74" t="s">
        <v>16</v>
      </c>
      <c r="N6" s="74">
        <v>1</v>
      </c>
      <c r="O6" s="74">
        <v>5</v>
      </c>
      <c r="P6" s="74">
        <v>2</v>
      </c>
      <c r="Q6" s="74">
        <v>3</v>
      </c>
      <c r="R6" s="74">
        <f t="shared" ref="R6:R8" si="0">P6-Q6</f>
        <v>-1</v>
      </c>
      <c r="S6" s="74">
        <v>2</v>
      </c>
      <c r="T6" s="74">
        <v>2</v>
      </c>
      <c r="U6" s="74">
        <f t="shared" ref="U6:U8" si="1">S6-T6</f>
        <v>0</v>
      </c>
      <c r="V6" s="74">
        <f t="shared" ref="V6:V8" si="2">P6+S6</f>
        <v>4</v>
      </c>
      <c r="W6" s="74">
        <f t="shared" ref="W6:W8" si="3">Q6+T6</f>
        <v>5</v>
      </c>
      <c r="X6" s="74">
        <f t="shared" ref="X6:X8" si="4">R6+U6</f>
        <v>-1</v>
      </c>
      <c r="Y6" s="75">
        <v>6</v>
      </c>
    </row>
    <row r="7" spans="2:26">
      <c r="B7" s="51" t="s">
        <v>10</v>
      </c>
      <c r="C7" s="21" t="s">
        <v>12</v>
      </c>
      <c r="D7" s="22">
        <v>41678</v>
      </c>
      <c r="E7" s="23" t="s">
        <v>15</v>
      </c>
      <c r="F7" s="24">
        <v>1</v>
      </c>
      <c r="G7" s="25">
        <v>0</v>
      </c>
      <c r="H7" s="26" t="s">
        <v>17</v>
      </c>
      <c r="I7" s="21" t="s">
        <v>21</v>
      </c>
      <c r="J7" s="52"/>
      <c r="L7" s="73">
        <v>3</v>
      </c>
      <c r="M7" s="74" t="s">
        <v>17</v>
      </c>
      <c r="N7" s="74">
        <v>1</v>
      </c>
      <c r="O7" s="74">
        <v>5</v>
      </c>
      <c r="P7" s="74">
        <v>3</v>
      </c>
      <c r="Q7" s="74">
        <v>4</v>
      </c>
      <c r="R7" s="74">
        <f t="shared" si="0"/>
        <v>-1</v>
      </c>
      <c r="S7" s="74">
        <v>2</v>
      </c>
      <c r="T7" s="74">
        <v>2</v>
      </c>
      <c r="U7" s="74">
        <f t="shared" si="1"/>
        <v>0</v>
      </c>
      <c r="V7" s="74">
        <f t="shared" si="2"/>
        <v>5</v>
      </c>
      <c r="W7" s="74">
        <f t="shared" si="3"/>
        <v>6</v>
      </c>
      <c r="X7" s="74">
        <f t="shared" si="4"/>
        <v>-1</v>
      </c>
      <c r="Y7" s="75">
        <v>5</v>
      </c>
    </row>
    <row r="8" spans="2:26" ht="15" thickBot="1">
      <c r="B8" s="53" t="s">
        <v>10</v>
      </c>
      <c r="C8" s="5" t="s">
        <v>13</v>
      </c>
      <c r="D8" s="6">
        <v>41679</v>
      </c>
      <c r="E8" s="8" t="s">
        <v>14</v>
      </c>
      <c r="F8" s="13">
        <v>1</v>
      </c>
      <c r="G8" s="14">
        <v>2</v>
      </c>
      <c r="H8" s="10" t="s">
        <v>16</v>
      </c>
      <c r="I8" s="5" t="s">
        <v>21</v>
      </c>
      <c r="J8" s="54"/>
      <c r="L8" s="76">
        <v>4</v>
      </c>
      <c r="M8" s="77" t="s">
        <v>15</v>
      </c>
      <c r="N8" s="77">
        <v>1</v>
      </c>
      <c r="O8" s="77">
        <v>5</v>
      </c>
      <c r="P8" s="77">
        <v>2</v>
      </c>
      <c r="Q8" s="77">
        <v>2</v>
      </c>
      <c r="R8" s="77">
        <f t="shared" si="0"/>
        <v>0</v>
      </c>
      <c r="S8" s="77">
        <v>2</v>
      </c>
      <c r="T8" s="77">
        <v>3</v>
      </c>
      <c r="U8" s="77">
        <f t="shared" si="1"/>
        <v>-1</v>
      </c>
      <c r="V8" s="77">
        <f t="shared" si="2"/>
        <v>4</v>
      </c>
      <c r="W8" s="77">
        <f t="shared" si="3"/>
        <v>5</v>
      </c>
      <c r="X8" s="77">
        <f t="shared" si="4"/>
        <v>-1</v>
      </c>
      <c r="Y8" s="78">
        <v>5</v>
      </c>
    </row>
    <row r="9" spans="2:26">
      <c r="B9" s="47" t="s">
        <v>11</v>
      </c>
      <c r="C9" s="27" t="s">
        <v>12</v>
      </c>
      <c r="D9" s="28">
        <v>41685</v>
      </c>
      <c r="E9" s="29" t="s">
        <v>16</v>
      </c>
      <c r="F9" s="31">
        <v>0</v>
      </c>
      <c r="G9" s="32">
        <v>1</v>
      </c>
      <c r="H9" s="30" t="s">
        <v>17</v>
      </c>
      <c r="I9" s="27" t="s">
        <v>21</v>
      </c>
      <c r="J9" s="48"/>
    </row>
    <row r="10" spans="2:26" ht="15" thickBot="1">
      <c r="B10" s="49" t="s">
        <v>11</v>
      </c>
      <c r="C10" s="33" t="s">
        <v>13</v>
      </c>
      <c r="D10" s="34">
        <v>41686</v>
      </c>
      <c r="E10" s="35" t="s">
        <v>15</v>
      </c>
      <c r="F10" s="36">
        <v>1</v>
      </c>
      <c r="G10" s="37">
        <v>2</v>
      </c>
      <c r="H10" s="38" t="s">
        <v>14</v>
      </c>
      <c r="I10" s="33" t="s">
        <v>21</v>
      </c>
      <c r="J10" s="50"/>
    </row>
    <row r="11" spans="2:26" ht="16.5" thickBot="1">
      <c r="B11" s="51" t="s">
        <v>19</v>
      </c>
      <c r="C11" s="21" t="s">
        <v>12</v>
      </c>
      <c r="D11" s="22">
        <v>41692</v>
      </c>
      <c r="E11" s="23" t="s">
        <v>16</v>
      </c>
      <c r="F11" s="24">
        <v>2</v>
      </c>
      <c r="G11" s="25">
        <v>2</v>
      </c>
      <c r="H11" s="26" t="s">
        <v>15</v>
      </c>
      <c r="I11" s="21" t="s">
        <v>21</v>
      </c>
      <c r="J11" s="52"/>
      <c r="N11" s="82" t="s">
        <v>43</v>
      </c>
      <c r="O11" s="79" t="s">
        <v>36</v>
      </c>
      <c r="P11" s="80"/>
      <c r="Q11" s="80"/>
      <c r="R11" s="81"/>
    </row>
    <row r="12" spans="2:26">
      <c r="B12" s="53" t="s">
        <v>19</v>
      </c>
      <c r="C12" s="5" t="s">
        <v>13</v>
      </c>
      <c r="D12" s="6">
        <v>41693</v>
      </c>
      <c r="E12" s="8" t="s">
        <v>14</v>
      </c>
      <c r="F12" s="13">
        <v>1</v>
      </c>
      <c r="G12" s="14">
        <v>1</v>
      </c>
      <c r="H12" s="10" t="s">
        <v>17</v>
      </c>
      <c r="I12" s="5" t="s">
        <v>21</v>
      </c>
      <c r="J12" s="54"/>
      <c r="Z12" t="s">
        <v>34</v>
      </c>
    </row>
    <row r="13" spans="2:26">
      <c r="B13" s="47" t="s">
        <v>20</v>
      </c>
      <c r="C13" s="27" t="s">
        <v>12</v>
      </c>
      <c r="D13" s="28">
        <v>41699</v>
      </c>
      <c r="E13" s="29" t="s">
        <v>17</v>
      </c>
      <c r="F13" s="31"/>
      <c r="G13" s="32"/>
      <c r="H13" s="30" t="s">
        <v>15</v>
      </c>
      <c r="I13" s="27" t="s">
        <v>21</v>
      </c>
      <c r="J13" s="48"/>
      <c r="Z13" t="s">
        <v>30</v>
      </c>
    </row>
    <row r="14" spans="2:26" ht="15" thickBot="1">
      <c r="B14" s="55" t="s">
        <v>20</v>
      </c>
      <c r="C14" s="56" t="s">
        <v>13</v>
      </c>
      <c r="D14" s="57">
        <v>41700</v>
      </c>
      <c r="E14" s="58" t="s">
        <v>16</v>
      </c>
      <c r="F14" s="59"/>
      <c r="G14" s="60"/>
      <c r="H14" s="61" t="s">
        <v>14</v>
      </c>
      <c r="I14" s="56" t="s">
        <v>21</v>
      </c>
      <c r="J14" s="62"/>
      <c r="Z14" t="s">
        <v>23</v>
      </c>
    </row>
    <row r="15" spans="2:26" ht="15">
      <c r="E15" s="1" t="s">
        <v>18</v>
      </c>
      <c r="H15" s="1" t="s">
        <v>18</v>
      </c>
      <c r="Z15" t="s">
        <v>35</v>
      </c>
    </row>
    <row r="16" spans="2:26">
      <c r="Z16" t="s">
        <v>36</v>
      </c>
    </row>
    <row r="17" spans="13:26">
      <c r="Z17" t="s">
        <v>38</v>
      </c>
    </row>
    <row r="18" spans="13:26" ht="15" thickBot="1">
      <c r="Z18" t="s">
        <v>37</v>
      </c>
    </row>
    <row r="19" spans="13:26">
      <c r="M19" s="83" t="s">
        <v>44</v>
      </c>
      <c r="N19" s="84"/>
      <c r="O19" s="84"/>
      <c r="P19" s="84"/>
      <c r="Q19" s="84"/>
      <c r="R19" s="84"/>
      <c r="S19" s="84"/>
      <c r="T19" s="84"/>
      <c r="U19" s="84"/>
      <c r="V19" s="85"/>
      <c r="Z19" t="s">
        <v>39</v>
      </c>
    </row>
    <row r="20" spans="13:26">
      <c r="M20" s="86"/>
      <c r="N20" s="87"/>
      <c r="O20" s="87"/>
      <c r="P20" s="87"/>
      <c r="Q20" s="87"/>
      <c r="R20" s="87"/>
      <c r="S20" s="87"/>
      <c r="T20" s="87"/>
      <c r="U20" s="87"/>
      <c r="V20" s="88"/>
      <c r="Z20" t="s">
        <v>40</v>
      </c>
    </row>
    <row r="21" spans="13:26">
      <c r="M21" s="86"/>
      <c r="N21" s="87"/>
      <c r="O21" s="87"/>
      <c r="P21" s="87"/>
      <c r="Q21" s="87"/>
      <c r="R21" s="87"/>
      <c r="S21" s="87"/>
      <c r="T21" s="87"/>
      <c r="U21" s="87"/>
      <c r="V21" s="88"/>
      <c r="Z21" t="s">
        <v>41</v>
      </c>
    </row>
    <row r="22" spans="13:26">
      <c r="M22" s="86"/>
      <c r="N22" s="87"/>
      <c r="O22" s="87"/>
      <c r="P22" s="87"/>
      <c r="Q22" s="87"/>
      <c r="R22" s="87"/>
      <c r="S22" s="87"/>
      <c r="T22" s="87"/>
      <c r="U22" s="87"/>
      <c r="V22" s="88"/>
      <c r="Z22" t="s">
        <v>42</v>
      </c>
    </row>
    <row r="23" spans="13:26" ht="15" thickBot="1">
      <c r="M23" s="89"/>
      <c r="N23" s="90"/>
      <c r="O23" s="90"/>
      <c r="P23" s="90"/>
      <c r="Q23" s="90"/>
      <c r="R23" s="90"/>
      <c r="S23" s="90"/>
      <c r="T23" s="90"/>
      <c r="U23" s="90"/>
      <c r="V23" s="91"/>
      <c r="Z23" t="s">
        <v>27</v>
      </c>
    </row>
  </sheetData>
  <mergeCells count="11">
    <mergeCell ref="Y3:Y4"/>
    <mergeCell ref="N3:N4"/>
    <mergeCell ref="O11:R11"/>
    <mergeCell ref="M19:V23"/>
    <mergeCell ref="F2:G2"/>
    <mergeCell ref="S3:U3"/>
    <mergeCell ref="P3:R3"/>
    <mergeCell ref="V3:X3"/>
    <mergeCell ref="L3:L4"/>
    <mergeCell ref="M3:M4"/>
    <mergeCell ref="O3:O4"/>
  </mergeCells>
  <dataValidations count="1">
    <dataValidation type="list" allowBlank="1" showInputMessage="1" showErrorMessage="1" sqref="O11:R11">
      <formula1>$Z$12:$Z$23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2014-01-25T12:32:11Z</dcterms:modified>
</cp:coreProperties>
</file>