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3" i="1" l="1" a="1"/>
  <c r="F3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2" i="1" a="1"/>
  <c r="F2" i="1" s="1"/>
  <c r="E3" i="1" a="1"/>
  <c r="E3" i="1" s="1"/>
  <c r="G3" i="1" a="1"/>
  <c r="G3" i="1" s="1"/>
  <c r="E4" i="1" a="1"/>
  <c r="E4" i="1" s="1"/>
  <c r="G4" i="1" a="1"/>
  <c r="G4" i="1" s="1"/>
  <c r="E5" i="1" a="1"/>
  <c r="E5" i="1" s="1"/>
  <c r="G5" i="1" a="1"/>
  <c r="G5" i="1" s="1"/>
  <c r="E6" i="1" a="1"/>
  <c r="E6" i="1" s="1"/>
  <c r="G6" i="1" a="1"/>
  <c r="G6" i="1" s="1"/>
  <c r="E7" i="1" a="1"/>
  <c r="E7" i="1" s="1"/>
  <c r="G7" i="1" a="1"/>
  <c r="G7" i="1" s="1"/>
  <c r="E8" i="1" a="1"/>
  <c r="E8" i="1" s="1"/>
  <c r="G8" i="1" a="1"/>
  <c r="G8" i="1" s="1"/>
  <c r="E9" i="1" a="1"/>
  <c r="E9" i="1" s="1"/>
  <c r="G9" i="1" a="1"/>
  <c r="G9" i="1" s="1"/>
  <c r="E10" i="1" a="1"/>
  <c r="E10" i="1" s="1"/>
  <c r="G10" i="1" a="1"/>
  <c r="G10" i="1" s="1"/>
  <c r="E11" i="1" a="1"/>
  <c r="E11" i="1" s="1"/>
  <c r="G11" i="1" a="1"/>
  <c r="G11" i="1" s="1"/>
  <c r="E12" i="1" a="1"/>
  <c r="E12" i="1" s="1"/>
  <c r="G12" i="1" a="1"/>
  <c r="G12" i="1" s="1"/>
  <c r="E13" i="1" a="1"/>
  <c r="E13" i="1" s="1"/>
  <c r="G13" i="1" a="1"/>
  <c r="G13" i="1" s="1"/>
  <c r="E14" i="1" a="1"/>
  <c r="E14" i="1" s="1"/>
  <c r="G14" i="1" a="1"/>
  <c r="G14" i="1" s="1"/>
  <c r="E15" i="1" a="1"/>
  <c r="E15" i="1" s="1"/>
  <c r="G15" i="1" a="1"/>
  <c r="G15" i="1" s="1"/>
  <c r="E16" i="1" a="1"/>
  <c r="E16" i="1" s="1"/>
  <c r="G16" i="1" a="1"/>
  <c r="G16" i="1" s="1"/>
  <c r="E17" i="1" a="1"/>
  <c r="E17" i="1" s="1"/>
  <c r="G17" i="1" a="1"/>
  <c r="G17" i="1" s="1"/>
  <c r="E18" i="1" a="1"/>
  <c r="E18" i="1" s="1"/>
  <c r="G18" i="1" a="1"/>
  <c r="G18" i="1" s="1"/>
  <c r="G2" i="1" a="1"/>
  <c r="G2" i="1" s="1"/>
  <c r="E2" i="1" a="1"/>
  <c r="E2" i="1" s="1"/>
</calcChain>
</file>

<file path=xl/sharedStrings.xml><?xml version="1.0" encoding="utf-8"?>
<sst xmlns="http://schemas.openxmlformats.org/spreadsheetml/2006/main" count="91" uniqueCount="49">
  <si>
    <t>01/01/2013</t>
  </si>
  <si>
    <t>02/01/2013</t>
  </si>
  <si>
    <t>05/01/2013</t>
  </si>
  <si>
    <t>07/01/2013</t>
  </si>
  <si>
    <t>08/01/2013</t>
  </si>
  <si>
    <t>12/01/2013</t>
  </si>
  <si>
    <t>13/01/2013</t>
  </si>
  <si>
    <t>14/01/2013</t>
  </si>
  <si>
    <t>15/01/2013</t>
  </si>
  <si>
    <t>SPAN  15/01/2013</t>
  </si>
  <si>
    <t>SPAN</t>
  </si>
  <si>
    <t>TRANSFER</t>
  </si>
  <si>
    <t>CASH DEPOSIT</t>
  </si>
  <si>
    <t>CASH DEPOSIT  05/01/2013</t>
  </si>
  <si>
    <t>TRANSFER 15/01/2013</t>
  </si>
  <si>
    <t>TRANSFER  20/01/2013</t>
  </si>
  <si>
    <t>CASH DEPOSIT  07/01/2013</t>
  </si>
  <si>
    <t>CASH DEPOSIT  12/01/2013</t>
  </si>
  <si>
    <t>CASH 11/01/2013</t>
  </si>
  <si>
    <t>SPAN  13/01/2013</t>
  </si>
  <si>
    <t>CHEQUE  251  05/01/2013</t>
  </si>
  <si>
    <t>CHEQUE   251</t>
  </si>
  <si>
    <t>CHEQUE  44101  05/01/2013</t>
  </si>
  <si>
    <t>CHEQUE  44101</t>
  </si>
  <si>
    <t>TRANSFER  03/01/2013</t>
  </si>
  <si>
    <t>CHEQUE  0021  01/01/2013</t>
  </si>
  <si>
    <t>CHEQUE  500  01/01/2013</t>
  </si>
  <si>
    <t>CHEQUE  500</t>
  </si>
  <si>
    <t>CHEQUE  0021</t>
  </si>
  <si>
    <t>DATE</t>
  </si>
  <si>
    <t>SORT</t>
  </si>
  <si>
    <t>AMOUNT</t>
  </si>
  <si>
    <t>STORE NO 16</t>
  </si>
  <si>
    <t>STORE NO 17</t>
  </si>
  <si>
    <t>STORE NO 18</t>
  </si>
  <si>
    <t>STORE NO 19</t>
  </si>
  <si>
    <t>STORE NO 20</t>
  </si>
  <si>
    <t>STORE NO 21</t>
  </si>
  <si>
    <t>STORE NO 22</t>
  </si>
  <si>
    <t>STORE NO 23</t>
  </si>
  <si>
    <t>STORE NO 24</t>
  </si>
  <si>
    <t>STORE NO 25</t>
  </si>
  <si>
    <t>STORE NO 26</t>
  </si>
  <si>
    <t>STORE NO 27</t>
  </si>
  <si>
    <t>STORE NO 28</t>
  </si>
  <si>
    <t>STORE NO 29</t>
  </si>
  <si>
    <t>STORE NO 30</t>
  </si>
  <si>
    <t>STORE NO 31</t>
  </si>
  <si>
    <t>STORE NO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</si>
</sst>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1" xfId="0" applyNumberFormat="1" applyBorder="1"/>
    <xf numFmtId="4" fontId="0" fillId="0" borderId="2" xfId="0" applyNumberFormat="1" applyBorder="1"/>
    <xf numFmtId="4" fontId="0" fillId="0" borderId="4" xfId="0" applyNumberFormat="1" applyBorder="1"/>
    <xf numFmtId="4" fontId="0" fillId="0" borderId="0" xfId="0" applyNumberFormat="1" applyBorder="1"/>
    <xf numFmtId="4" fontId="0" fillId="0" borderId="6" xfId="0" applyNumberFormat="1" applyBorder="1"/>
    <xf numFmtId="4" fontId="0" fillId="0" borderId="7" xfId="0" applyNumberFormat="1" applyBorder="1"/>
    <xf numFmtId="0" fontId="1" fillId="0" borderId="9" xfId="0" applyFont="1" applyBorder="1" applyAlignment="1">
      <alignment horizontal="center"/>
    </xf>
    <xf numFmtId="4" fontId="0" fillId="0" borderId="3" xfId="0" applyNumberFormat="1" applyBorder="1"/>
    <xf numFmtId="4" fontId="0" fillId="0" borderId="5" xfId="0" applyNumberFormat="1" applyBorder="1"/>
    <xf numFmtId="4" fontId="0" fillId="0" borderId="8" xfId="0" applyNumberFormat="1" applyBorder="1"/>
    <xf numFmtId="0" fontId="0" fillId="0" borderId="0" xfId="0" applyFont="1" applyFill="1"/>
    <xf numFmtId="0" fontId="2" fillId="0" borderId="2" xfId="0" applyFont="1" applyFill="1" applyBorder="1"/>
    <xf numFmtId="0" fontId="2" fillId="0" borderId="0" xfId="0" applyFont="1" applyFill="1" applyBorder="1"/>
    <xf numFmtId="0" fontId="2" fillId="0" borderId="7" xfId="0" applyFont="1" applyFill="1" applyBorder="1"/>
    <xf numFmtId="0" fontId="2" fillId="0" borderId="3" xfId="0" applyFont="1" applyFill="1" applyBorder="1"/>
    <xf numFmtId="0" fontId="2" fillId="0" borderId="5" xfId="0" applyFont="1" applyFill="1" applyBorder="1"/>
    <xf numFmtId="0" fontId="2" fillId="0" borderId="8" xfId="0" applyFont="1" applyFill="1" applyBorder="1"/>
    <xf numFmtId="0" fontId="1" fillId="0" borderId="10" xfId="0" applyFont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3" fillId="2" borderId="11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140" zoomScaleNormal="140" workbookViewId="0">
      <selection activeCell="G11" sqref="G11"/>
    </sheetView>
  </sheetViews>
  <sheetFormatPr baseColWidth="10" defaultColWidth="9.140625" defaultRowHeight="15" x14ac:dyDescent="0.25"/>
  <cols>
    <col min="1" max="1" width="10.7109375" bestFit="1" customWidth="1"/>
    <col min="2" max="2" width="14.140625" bestFit="1" customWidth="1"/>
    <col min="3" max="3" width="12.28515625" bestFit="1" customWidth="1"/>
    <col min="4" max="4" width="9.42578125" style="11" bestFit="1" customWidth="1"/>
    <col min="6" max="6" width="15" customWidth="1"/>
    <col min="7" max="7" width="26.5703125" customWidth="1"/>
    <col min="8" max="8" width="10.7109375" bestFit="1" customWidth="1"/>
    <col min="9" max="9" width="9.140625" style="11" bestFit="1" customWidth="1"/>
    <col min="10" max="10" width="25" bestFit="1" customWidth="1"/>
  </cols>
  <sheetData>
    <row r="1" spans="1:10" ht="15.75" thickBot="1" x14ac:dyDescent="0.3">
      <c r="A1" s="18" t="s">
        <v>29</v>
      </c>
      <c r="B1" s="18" t="s">
        <v>30</v>
      </c>
      <c r="C1" s="18"/>
      <c r="D1" s="19" t="s">
        <v>31</v>
      </c>
      <c r="E1" s="20">
        <v>1</v>
      </c>
      <c r="F1" s="7">
        <v>2</v>
      </c>
      <c r="G1" s="7">
        <v>3</v>
      </c>
      <c r="H1" s="18" t="s">
        <v>29</v>
      </c>
      <c r="I1" s="19" t="s">
        <v>31</v>
      </c>
      <c r="J1" s="18" t="s">
        <v>30</v>
      </c>
    </row>
    <row r="2" spans="1:10" x14ac:dyDescent="0.25">
      <c r="A2" s="1" t="s">
        <v>0</v>
      </c>
      <c r="B2" s="2" t="s">
        <v>27</v>
      </c>
      <c r="C2" s="2" t="s">
        <v>32</v>
      </c>
      <c r="D2" s="15">
        <v>32000</v>
      </c>
      <c r="E2" s="21">
        <f t="array" ref="E2">IFERROR(INDEX($I$2:$I$18,MATCH(1,($H$2:$H$18=$A2)*($I$2:$I$18=$D2),0)),"/")</f>
        <v>32000</v>
      </c>
      <c r="F2" s="21" t="str">
        <f t="array" ref="F2">IFERROR(INDEX($H$2:$H$18,MATCH(1,($H$2:$H$18=$A2)*($I$2:$I$18=$D2),0)),"/")</f>
        <v>01/01/2013</v>
      </c>
      <c r="G2" s="22" t="str">
        <f t="array" ref="G2">IFERROR(INDEX($J$2:$J$18,MATCH(1,($H$2:$H$18=$A2)*($I$2:$I$18=$D2),0)),"/")</f>
        <v>CHEQUE  500  01/01/2013</v>
      </c>
      <c r="H2" s="1" t="s">
        <v>8</v>
      </c>
      <c r="I2" s="12">
        <v>10</v>
      </c>
      <c r="J2" s="8" t="s">
        <v>9</v>
      </c>
    </row>
    <row r="3" spans="1:10" x14ac:dyDescent="0.25">
      <c r="A3" s="3" t="s">
        <v>0</v>
      </c>
      <c r="B3" s="4" t="s">
        <v>28</v>
      </c>
      <c r="C3" s="4" t="s">
        <v>33</v>
      </c>
      <c r="D3" s="16">
        <v>4345</v>
      </c>
      <c r="E3" s="21">
        <f t="array" ref="E3">IFERROR(INDEX($I$2:$I$18,MATCH(1,($H$2:$H$18=$A3)*($I$2:$I$18=$D3),0)),"/")</f>
        <v>4345</v>
      </c>
      <c r="F3" s="21" t="str">
        <f t="array" ref="F3">IFERROR(INDEX($H$2:$H$18,MATCH(1,($H$2:$H$18=$A3)*($I$2:$I$18=$D3),0)),"/")</f>
        <v>01/01/2013</v>
      </c>
      <c r="G3" s="22" t="str">
        <f t="array" ref="G3">IFERROR(INDEX($J$2:$J$18,MATCH(1,($H$2:$H$18=$A3)*($I$2:$I$18=$D3),0)),"/")</f>
        <v>CHEQUE  0021  01/01/2013</v>
      </c>
      <c r="H3" s="3" t="s">
        <v>7</v>
      </c>
      <c r="I3" s="13">
        <v>15</v>
      </c>
      <c r="J3" s="9" t="s">
        <v>12</v>
      </c>
    </row>
    <row r="4" spans="1:10" x14ac:dyDescent="0.25">
      <c r="A4" s="3" t="s">
        <v>1</v>
      </c>
      <c r="B4" s="4" t="s">
        <v>10</v>
      </c>
      <c r="C4" s="4" t="s">
        <v>34</v>
      </c>
      <c r="D4" s="16">
        <v>20000</v>
      </c>
      <c r="E4" s="21">
        <f t="array" ref="E4">IFERROR(INDEX($I$2:$I$18,MATCH(1,($H$2:$H$18=$A4)*($I$2:$I$18=$D4),0)),"/")</f>
        <v>20000</v>
      </c>
      <c r="F4" s="21" t="str">
        <f t="array" ref="F4">IFERROR(INDEX($H$2:$H$18,MATCH(1,($H$2:$H$18=$A4)*($I$2:$I$18=$D4),0)),"/")</f>
        <v>02/01/2013</v>
      </c>
      <c r="G4" s="22" t="str">
        <f t="array" ref="G4">IFERROR(INDEX($J$2:$J$18,MATCH(1,($H$2:$H$18=$A4)*($I$2:$I$18=$D4),0)),"/")</f>
        <v>SPAN  15/01/2013</v>
      </c>
      <c r="H4" s="3" t="s">
        <v>5</v>
      </c>
      <c r="I4" s="13">
        <v>550</v>
      </c>
      <c r="J4" s="9" t="s">
        <v>18</v>
      </c>
    </row>
    <row r="5" spans="1:10" x14ac:dyDescent="0.25">
      <c r="A5" s="3" t="s">
        <v>1</v>
      </c>
      <c r="B5" s="4" t="s">
        <v>11</v>
      </c>
      <c r="C5" s="4" t="s">
        <v>35</v>
      </c>
      <c r="D5" s="16">
        <v>10</v>
      </c>
      <c r="E5" s="21" t="str">
        <f t="array" ref="E5">IFERROR(INDEX($I$2:$I$18,MATCH(1,($H$2:$H$18=$A5)*($I$2:$I$18=$D5),0)),"/")</f>
        <v>/</v>
      </c>
      <c r="F5" s="21" t="str">
        <f t="array" ref="F5">IFERROR(INDEX($H$2:$H$18,MATCH(1,($H$2:$H$18=$A5)*($I$2:$I$18=$D5),0)),"/")</f>
        <v>/</v>
      </c>
      <c r="G5" s="22" t="str">
        <f t="array" ref="G5">IFERROR(INDEX($J$2:$J$18,MATCH(1,($H$2:$H$18=$A5)*($I$2:$I$18=$D5),0)),"/")</f>
        <v>/</v>
      </c>
      <c r="H5" s="3" t="s">
        <v>1</v>
      </c>
      <c r="I5" s="13">
        <v>2000</v>
      </c>
      <c r="J5" s="9" t="s">
        <v>24</v>
      </c>
    </row>
    <row r="6" spans="1:10" x14ac:dyDescent="0.25">
      <c r="A6" s="3" t="s">
        <v>2</v>
      </c>
      <c r="B6" s="4" t="s">
        <v>12</v>
      </c>
      <c r="C6" s="4" t="s">
        <v>36</v>
      </c>
      <c r="D6" s="16">
        <v>5650</v>
      </c>
      <c r="E6" s="21">
        <f t="array" ref="E6">IFERROR(INDEX($I$2:$I$18,MATCH(1,($H$2:$H$18=$A6)*($I$2:$I$18=$D6),0)),"/")</f>
        <v>5650</v>
      </c>
      <c r="F6" s="21" t="str">
        <f t="array" ref="F6">IFERROR(INDEX($H$2:$H$18,MATCH(1,($H$2:$H$18=$A6)*($I$2:$I$18=$D6),0)),"/")</f>
        <v>05/01/2013</v>
      </c>
      <c r="G6" s="22" t="str">
        <f t="array" ref="G6">IFERROR(INDEX($J$2:$J$18,MATCH(1,($H$2:$H$18=$A6)*($I$2:$I$18=$D6),0)),"/")</f>
        <v>CASH DEPOSIT  05/01/2013</v>
      </c>
      <c r="H6" s="3" t="s">
        <v>6</v>
      </c>
      <c r="I6" s="13">
        <v>4137</v>
      </c>
      <c r="J6" s="9" t="s">
        <v>19</v>
      </c>
    </row>
    <row r="7" spans="1:10" x14ac:dyDescent="0.25">
      <c r="A7" s="3" t="s">
        <v>2</v>
      </c>
      <c r="B7" s="4" t="s">
        <v>23</v>
      </c>
      <c r="C7" s="4" t="s">
        <v>37</v>
      </c>
      <c r="D7" s="16">
        <v>89950</v>
      </c>
      <c r="E7" s="21">
        <f t="array" ref="E7">IFERROR(INDEX($I$2:$I$18,MATCH(1,($H$2:$H$18=$A7)*($I$2:$I$18=$D7),0)),"/")</f>
        <v>89950</v>
      </c>
      <c r="F7" s="21" t="str">
        <f t="array" ref="F7">IFERROR(INDEX($H$2:$H$18,MATCH(1,($H$2:$H$18=$A7)*($I$2:$I$18=$D7),0)),"/")</f>
        <v>05/01/2013</v>
      </c>
      <c r="G7" s="22" t="str">
        <f t="array" ref="G7">IFERROR(INDEX($J$2:$J$18,MATCH(1,($H$2:$H$18=$A7)*($I$2:$I$18=$D7),0)),"/")</f>
        <v>CHEQUE  44101  05/01/2013</v>
      </c>
      <c r="H7" s="3" t="s">
        <v>0</v>
      </c>
      <c r="I7" s="13">
        <v>4345</v>
      </c>
      <c r="J7" s="9" t="s">
        <v>25</v>
      </c>
    </row>
    <row r="8" spans="1:10" x14ac:dyDescent="0.25">
      <c r="A8" s="3" t="s">
        <v>2</v>
      </c>
      <c r="B8" s="4" t="s">
        <v>21</v>
      </c>
      <c r="C8" s="4" t="s">
        <v>38</v>
      </c>
      <c r="D8" s="16">
        <v>20000</v>
      </c>
      <c r="E8" s="23">
        <f t="array" ref="E8">IFERROR(INDEX($I$2:$I$18,MATCH(1,($H$2:$H$18=$A8)*($I$2:$I$18=$D8),0)),"/")</f>
        <v>20000</v>
      </c>
      <c r="F8" s="23" t="str">
        <f t="array" ref="F8">IFERROR(INDEX($H$2:$H$18,MATCH(1,($H$2:$H$18=$A8)*($I$2:$I$18=$D8),0)),"/")</f>
        <v>05/01/2013</v>
      </c>
      <c r="G8" s="24" t="str">
        <f t="array" ref="G8">IFERROR(INDEX($J$2:$J$18,MATCH(1,($H$2:$H$18=$A8)*($I$2:$I$18=$D8),0)),"/")</f>
        <v>CHEQUE  251  05/01/2013</v>
      </c>
      <c r="H8" s="3" t="s">
        <v>5</v>
      </c>
      <c r="I8" s="13">
        <v>5000</v>
      </c>
      <c r="J8" s="9" t="s">
        <v>17</v>
      </c>
    </row>
    <row r="9" spans="1:10" x14ac:dyDescent="0.25">
      <c r="A9" s="3" t="s">
        <v>3</v>
      </c>
      <c r="B9" s="4" t="s">
        <v>12</v>
      </c>
      <c r="C9" s="4" t="s">
        <v>39</v>
      </c>
      <c r="D9" s="16">
        <v>52855</v>
      </c>
      <c r="E9" s="21">
        <f t="array" ref="E9">IFERROR(INDEX($I$2:$I$18,MATCH(1,($H$2:$H$18=$A9)*($I$2:$I$18=$D9),0)),"/")</f>
        <v>52855</v>
      </c>
      <c r="F9" s="21" t="str">
        <f t="array" ref="F9">IFERROR(INDEX($H$2:$H$18,MATCH(1,($H$2:$H$18=$A9)*($I$2:$I$18=$D9),0)),"/")</f>
        <v>07/01/2013</v>
      </c>
      <c r="G9" s="22" t="str">
        <f t="array" ref="G9">IFERROR(INDEX($J$2:$J$18,MATCH(1,($H$2:$H$18=$A9)*($I$2:$I$18=$D9),0)),"/")</f>
        <v>CASH DEPOSIT</v>
      </c>
      <c r="H9" s="3" t="s">
        <v>2</v>
      </c>
      <c r="I9" s="13">
        <v>5650</v>
      </c>
      <c r="J9" s="9" t="s">
        <v>13</v>
      </c>
    </row>
    <row r="10" spans="1:10" x14ac:dyDescent="0.25">
      <c r="A10" s="3" t="s">
        <v>3</v>
      </c>
      <c r="B10" s="4" t="s">
        <v>12</v>
      </c>
      <c r="C10" s="4" t="s">
        <v>40</v>
      </c>
      <c r="D10" s="16">
        <v>11620</v>
      </c>
      <c r="E10" s="21">
        <f t="array" ref="E10">IFERROR(INDEX($I$2:$I$18,MATCH(1,($H$2:$H$18=$A10)*($I$2:$I$18=$D10),0)),"/")</f>
        <v>11620</v>
      </c>
      <c r="F10" s="21" t="str">
        <f t="array" ref="F10">IFERROR(INDEX($H$2:$H$18,MATCH(1,($H$2:$H$18=$A10)*($I$2:$I$18=$D10),0)),"/")</f>
        <v>07/01/2013</v>
      </c>
      <c r="G10" s="22" t="str">
        <f t="array" ref="G10">IFERROR(INDEX($J$2:$J$18,MATCH(1,($H$2:$H$18=$A10)*($I$2:$I$18=$D10),0)),"/")</f>
        <v>CASH DEPOSIT  07/01/2013</v>
      </c>
      <c r="H10" s="3" t="s">
        <v>4</v>
      </c>
      <c r="I10" s="13">
        <v>5650</v>
      </c>
      <c r="J10" s="9" t="s">
        <v>14</v>
      </c>
    </row>
    <row r="11" spans="1:10" x14ac:dyDescent="0.25">
      <c r="A11" s="3" t="s">
        <v>4</v>
      </c>
      <c r="B11" s="4" t="s">
        <v>11</v>
      </c>
      <c r="C11" s="4" t="s">
        <v>41</v>
      </c>
      <c r="D11" s="16">
        <v>5650</v>
      </c>
      <c r="E11" s="21">
        <f t="array" ref="E11">IFERROR(INDEX($I$2:$I$18,MATCH(1,($H$2:$H$18=$A11)*($I$2:$I$18=$D11),0)),"/")</f>
        <v>5650</v>
      </c>
      <c r="F11" s="21" t="str">
        <f t="array" ref="F11">IFERROR(INDEX($H$2:$H$18,MATCH(1,($H$2:$H$18=$A11)*($I$2:$I$18=$D11),0)),"/")</f>
        <v>08/01/2013</v>
      </c>
      <c r="G11" s="22" t="str">
        <f t="array" ref="G11">IFERROR(INDEX($J$2:$J$18,MATCH(1,($H$2:$H$18=$A11)*($I$2:$I$18=$D11),0)),"/")</f>
        <v>TRANSFER 15/01/2013</v>
      </c>
      <c r="H11" s="3" t="s">
        <v>8</v>
      </c>
      <c r="I11" s="13">
        <v>5650</v>
      </c>
      <c r="J11" s="9" t="s">
        <v>15</v>
      </c>
    </row>
    <row r="12" spans="1:10" x14ac:dyDescent="0.25">
      <c r="A12" s="3" t="s">
        <v>5</v>
      </c>
      <c r="B12" s="4" t="s">
        <v>12</v>
      </c>
      <c r="C12" s="4" t="s">
        <v>42</v>
      </c>
      <c r="D12" s="16">
        <v>5000</v>
      </c>
      <c r="E12" s="21">
        <f t="array" ref="E12">IFERROR(INDEX($I$2:$I$18,MATCH(1,($H$2:$H$18=$A12)*($I$2:$I$18=$D12),0)),"/")</f>
        <v>5000</v>
      </c>
      <c r="F12" s="21" t="str">
        <f t="array" ref="F12">IFERROR(INDEX($H$2:$H$18,MATCH(1,($H$2:$H$18=$A12)*($I$2:$I$18=$D12),0)),"/")</f>
        <v>12/01/2013</v>
      </c>
      <c r="G12" s="22" t="str">
        <f t="array" ref="G12">IFERROR(INDEX($J$2:$J$18,MATCH(1,($H$2:$H$18=$A12)*($I$2:$I$18=$D12),0)),"/")</f>
        <v>CASH DEPOSIT  12/01/2013</v>
      </c>
      <c r="H12" s="3" t="s">
        <v>6</v>
      </c>
      <c r="I12" s="13">
        <v>7840</v>
      </c>
      <c r="J12" s="9" t="s">
        <v>11</v>
      </c>
    </row>
    <row r="13" spans="1:10" x14ac:dyDescent="0.25">
      <c r="A13" s="3" t="s">
        <v>5</v>
      </c>
      <c r="B13" s="4" t="s">
        <v>11</v>
      </c>
      <c r="C13" s="4" t="s">
        <v>43</v>
      </c>
      <c r="D13" s="16">
        <v>550</v>
      </c>
      <c r="E13" s="21">
        <f t="array" ref="E13">IFERROR(INDEX($I$2:$I$18,MATCH(1,($H$2:$H$18=$A13)*($I$2:$I$18=$D13),0)),"/")</f>
        <v>550</v>
      </c>
      <c r="F13" s="21" t="str">
        <f t="array" ref="F13">IFERROR(INDEX($H$2:$H$18,MATCH(1,($H$2:$H$18=$A13)*($I$2:$I$18=$D13),0)),"/")</f>
        <v>12/01/2013</v>
      </c>
      <c r="G13" s="22" t="str">
        <f t="array" ref="G13">IFERROR(INDEX($J$2:$J$18,MATCH(1,($H$2:$H$18=$A13)*($I$2:$I$18=$D13),0)),"/")</f>
        <v>CASH 11/01/2013</v>
      </c>
      <c r="H13" s="3" t="s">
        <v>3</v>
      </c>
      <c r="I13" s="13">
        <v>11620</v>
      </c>
      <c r="J13" s="9" t="s">
        <v>16</v>
      </c>
    </row>
    <row r="14" spans="1:10" x14ac:dyDescent="0.25">
      <c r="A14" s="3" t="s">
        <v>6</v>
      </c>
      <c r="B14" s="4" t="s">
        <v>10</v>
      </c>
      <c r="C14" s="4" t="s">
        <v>44</v>
      </c>
      <c r="D14" s="16">
        <v>4137</v>
      </c>
      <c r="E14" s="21">
        <f t="array" ref="E14">IFERROR(INDEX($I$2:$I$18,MATCH(1,($H$2:$H$18=$A14)*($I$2:$I$18=$D14),0)),"/")</f>
        <v>4137</v>
      </c>
      <c r="F14" s="21" t="str">
        <f t="array" ref="F14">IFERROR(INDEX($H$2:$H$18,MATCH(1,($H$2:$H$18=$A14)*($I$2:$I$18=$D14),0)),"/")</f>
        <v>13/01/2013</v>
      </c>
      <c r="G14" s="22" t="str">
        <f t="array" ref="G14">IFERROR(INDEX($J$2:$J$18,MATCH(1,($H$2:$H$18=$A14)*($I$2:$I$18=$D14),0)),"/")</f>
        <v>SPAN  13/01/2013</v>
      </c>
      <c r="H14" s="3" t="s">
        <v>1</v>
      </c>
      <c r="I14" s="13">
        <v>20000</v>
      </c>
      <c r="J14" s="9" t="s">
        <v>9</v>
      </c>
    </row>
    <row r="15" spans="1:10" x14ac:dyDescent="0.25">
      <c r="A15" s="3" t="s">
        <v>6</v>
      </c>
      <c r="B15" s="4" t="s">
        <v>11</v>
      </c>
      <c r="C15" s="4" t="s">
        <v>45</v>
      </c>
      <c r="D15" s="16">
        <v>7840</v>
      </c>
      <c r="E15" s="21">
        <f t="array" ref="E15">IFERROR(INDEX($I$2:$I$18,MATCH(1,($H$2:$H$18=$A15)*($I$2:$I$18=$D15),0)),"/")</f>
        <v>7840</v>
      </c>
      <c r="F15" s="21" t="str">
        <f t="array" ref="F15">IFERROR(INDEX($H$2:$H$18,MATCH(1,($H$2:$H$18=$A15)*($I$2:$I$18=$D15),0)),"/")</f>
        <v>13/01/2013</v>
      </c>
      <c r="G15" s="22" t="str">
        <f t="array" ref="G15">IFERROR(INDEX($J$2:$J$18,MATCH(1,($H$2:$H$18=$A15)*($I$2:$I$18=$D15),0)),"/")</f>
        <v>TRANSFER</v>
      </c>
      <c r="H15" s="3" t="s">
        <v>2</v>
      </c>
      <c r="I15" s="13">
        <v>20000</v>
      </c>
      <c r="J15" s="9" t="s">
        <v>20</v>
      </c>
    </row>
    <row r="16" spans="1:10" x14ac:dyDescent="0.25">
      <c r="A16" s="3" t="s">
        <v>7</v>
      </c>
      <c r="B16" s="4" t="s">
        <v>12</v>
      </c>
      <c r="C16" s="4" t="s">
        <v>46</v>
      </c>
      <c r="D16" s="16">
        <v>15</v>
      </c>
      <c r="E16" s="21">
        <f t="array" ref="E16">IFERROR(INDEX($I$2:$I$18,MATCH(1,($H$2:$H$18=$A16)*($I$2:$I$18=$D16),0)),"/")</f>
        <v>15</v>
      </c>
      <c r="F16" s="21" t="str">
        <f t="array" ref="F16">IFERROR(INDEX($H$2:$H$18,MATCH(1,($H$2:$H$18=$A16)*($I$2:$I$18=$D16),0)),"/")</f>
        <v>14/01/2013</v>
      </c>
      <c r="G16" s="22" t="str">
        <f t="array" ref="G16">IFERROR(INDEX($J$2:$J$18,MATCH(1,($H$2:$H$18=$A16)*($I$2:$I$18=$D16),0)),"/")</f>
        <v>CASH DEPOSIT</v>
      </c>
      <c r="H16" s="3" t="s">
        <v>0</v>
      </c>
      <c r="I16" s="13">
        <v>32000</v>
      </c>
      <c r="J16" s="9" t="s">
        <v>26</v>
      </c>
    </row>
    <row r="17" spans="1:10" x14ac:dyDescent="0.25">
      <c r="A17" s="3" t="s">
        <v>8</v>
      </c>
      <c r="B17" s="4" t="s">
        <v>10</v>
      </c>
      <c r="C17" s="4" t="s">
        <v>47</v>
      </c>
      <c r="D17" s="16">
        <v>10</v>
      </c>
      <c r="E17" s="21">
        <f t="array" ref="E17">IFERROR(INDEX($I$2:$I$18,MATCH(1,($H$2:$H$18=$A17)*($I$2:$I$18=$D17),0)),"/")</f>
        <v>10</v>
      </c>
      <c r="F17" s="21" t="str">
        <f t="array" ref="F17">IFERROR(INDEX($H$2:$H$18,MATCH(1,($H$2:$H$18=$A17)*($I$2:$I$18=$D17),0)),"/")</f>
        <v>15/01/2013</v>
      </c>
      <c r="G17" s="22" t="str">
        <f t="array" ref="G17">IFERROR(INDEX($J$2:$J$18,MATCH(1,($H$2:$H$18=$A17)*($I$2:$I$18=$D17),0)),"/")</f>
        <v>SPAN  15/01/2013</v>
      </c>
      <c r="H17" s="3" t="s">
        <v>3</v>
      </c>
      <c r="I17" s="13">
        <v>52855</v>
      </c>
      <c r="J17" s="9" t="s">
        <v>12</v>
      </c>
    </row>
    <row r="18" spans="1:10" ht="15.75" thickBot="1" x14ac:dyDescent="0.3">
      <c r="A18" s="5" t="s">
        <v>8</v>
      </c>
      <c r="B18" s="6" t="s">
        <v>11</v>
      </c>
      <c r="C18" s="6" t="s">
        <v>48</v>
      </c>
      <c r="D18" s="17">
        <v>5650</v>
      </c>
      <c r="E18" s="21">
        <f t="array" ref="E18">IFERROR(INDEX($I$2:$I$18,MATCH(1,($H$2:$H$18=$A18)*($I$2:$I$18=$D18),0)),"/")</f>
        <v>5650</v>
      </c>
      <c r="F18" s="21" t="str">
        <f t="array" ref="F18">IFERROR(INDEX($H$2:$H$18,MATCH(1,($H$2:$H$18=$A18)*($I$2:$I$18=$D18),0)),"/")</f>
        <v>15/01/2013</v>
      </c>
      <c r="G18" s="22" t="str">
        <f t="array" ref="G18">IFERROR(INDEX($J$2:$J$18,MATCH(1,($H$2:$H$18=$A18)*($I$2:$I$18=$D18),0)),"/")</f>
        <v>TRANSFER  20/01/2013</v>
      </c>
      <c r="H18" s="5" t="s">
        <v>2</v>
      </c>
      <c r="I18" s="14">
        <v>89950</v>
      </c>
      <c r="J18" s="10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2014-01-26T13:58:05Z</dcterms:modified>
</cp:coreProperties>
</file>