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20" windowWidth="10515" windowHeight="4680" activeTab="1"/>
  </bookViews>
  <sheets>
    <sheet name="DB" sheetId="3" r:id="rId1"/>
    <sheet name="إستعلام" sheetId="1" r:id="rId2"/>
    <sheet name="Sheet2" sheetId="2" r:id="rId3"/>
  </sheets>
  <definedNames>
    <definedName name="MyList">DB!$B$3:$AK$23</definedName>
    <definedName name="names">DB!$B$4:$B$23</definedName>
  </definedNames>
  <calcPr calcId="144525"/>
</workbook>
</file>

<file path=xl/calcChain.xml><?xml version="1.0" encoding="utf-8"?>
<calcChain xmlns="http://schemas.openxmlformats.org/spreadsheetml/2006/main">
  <c r="E8" i="1" l="1"/>
  <c r="AK5" i="3" l="1"/>
  <c r="AK6" i="3"/>
  <c r="AK7" i="3"/>
  <c r="AK8" i="3"/>
  <c r="AK9" i="3"/>
  <c r="AK10" i="3"/>
  <c r="AK11" i="3"/>
  <c r="AK12" i="3"/>
  <c r="AK13" i="3"/>
  <c r="AK14" i="3"/>
  <c r="AK15" i="3"/>
  <c r="AK16" i="3"/>
  <c r="AK17" i="3"/>
  <c r="AK18" i="3"/>
  <c r="AK19" i="3"/>
  <c r="AK20" i="3"/>
  <c r="AK21" i="3"/>
  <c r="AK22" i="3"/>
  <c r="AK23" i="3"/>
  <c r="AK4" i="3"/>
</calcChain>
</file>

<file path=xl/sharedStrings.xml><?xml version="1.0" encoding="utf-8"?>
<sst xmlns="http://schemas.openxmlformats.org/spreadsheetml/2006/main" count="68" uniqueCount="38">
  <si>
    <t>م</t>
  </si>
  <si>
    <t>إسم الموظف</t>
  </si>
  <si>
    <t>السبت</t>
  </si>
  <si>
    <t>الأحد</t>
  </si>
  <si>
    <t>الإثنين</t>
  </si>
  <si>
    <t>الثلاثاء</t>
  </si>
  <si>
    <t>الأربعاء</t>
  </si>
  <si>
    <t>الخميس</t>
  </si>
  <si>
    <t>من الفترة</t>
  </si>
  <si>
    <t>حتى الفترة</t>
  </si>
  <si>
    <t xml:space="preserve">مجموع عدد الدقائق </t>
  </si>
  <si>
    <t>أحمد منصور</t>
  </si>
  <si>
    <t>عبدالله ناصر</t>
  </si>
  <si>
    <t>ماجد محمد</t>
  </si>
  <si>
    <t>سالم أحمد</t>
  </si>
  <si>
    <t>حسني محمد</t>
  </si>
  <si>
    <t>عبدالله سعد</t>
  </si>
  <si>
    <t>سعيد عبدالرحمن</t>
  </si>
  <si>
    <t>عبدالعزيز حامد</t>
  </si>
  <si>
    <t>إياد فايز</t>
  </si>
  <si>
    <t>عادل أحمد</t>
  </si>
  <si>
    <t>لؤي محمد</t>
  </si>
  <si>
    <t>أحمد عبدالغفور</t>
  </si>
  <si>
    <t>سالم ناصر</t>
  </si>
  <si>
    <t>عبدالرحمن عبدالله</t>
  </si>
  <si>
    <t>زيد أحمد</t>
  </si>
  <si>
    <t>عمر فؤاد</t>
  </si>
  <si>
    <t>عبدالغني فايز</t>
  </si>
  <si>
    <t>وليد عمر</t>
  </si>
  <si>
    <t>عمار حمود</t>
  </si>
  <si>
    <t>عبدالعزيز أحمد</t>
  </si>
  <si>
    <t>الأيام</t>
  </si>
  <si>
    <t>التاريخ بالهجري</t>
  </si>
  <si>
    <t>مدة التأخر اليومي لكل موظف مسجلة بالدقائق</t>
  </si>
  <si>
    <t xml:space="preserve">كشف بتأخر الموظف </t>
  </si>
  <si>
    <t>المطلوب إدخال تاريخين ويتم جمع الدقائق للموظف المختار</t>
  </si>
  <si>
    <t>المرجو هنا بالإستفسار أن يتم إختار الموظف ومن ثم يتم تحديد التاريخ يدوياً بالهجري ..  ويتم جمع الدقائق في الفترة المحددة بالتاريخ .. أو إن كان هناك طرق أخرى تؤدي لنفس النتيجة ..</t>
  </si>
  <si>
    <t>المجموع</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</si>
</sst>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2970000]B2yyyy/mm/dd;@"/>
  </numFmts>
  <fonts count="2" x14ac:knownFonts="1">
    <font>
      <sz val="11"/>
      <color theme="1"/>
      <name val="Arial"/>
      <family val="2"/>
      <scheme val="minor"/>
    </font>
    <font>
      <sz val="10"/>
      <color theme="1"/>
      <name val="Arial"/>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s>
  <borders count="24">
    <border>
      <left/>
      <right/>
      <top/>
      <bottom/>
      <diagonal/>
    </border>
    <border>
      <left style="thick">
        <color auto="1"/>
      </left>
      <right/>
      <top style="thick">
        <color auto="1"/>
      </top>
      <bottom style="thick">
        <color auto="1"/>
      </bottom>
      <diagonal/>
    </border>
    <border>
      <left/>
      <right style="thick">
        <color auto="1"/>
      </right>
      <top style="thick">
        <color auto="1"/>
      </top>
      <bottom style="thick">
        <color auto="1"/>
      </bottom>
      <diagonal/>
    </border>
    <border>
      <left style="thick">
        <color auto="1"/>
      </left>
      <right/>
      <top style="thick">
        <color auto="1"/>
      </top>
      <bottom/>
      <diagonal/>
    </border>
    <border>
      <left/>
      <right style="thick">
        <color auto="1"/>
      </right>
      <top style="thick">
        <color auto="1"/>
      </top>
      <bottom/>
      <diagonal/>
    </border>
    <border>
      <left style="thick">
        <color auto="1"/>
      </left>
      <right/>
      <top/>
      <bottom style="thick">
        <color auto="1"/>
      </bottom>
      <diagonal/>
    </border>
    <border>
      <left/>
      <right style="thick">
        <color auto="1"/>
      </right>
      <top/>
      <bottom style="thick">
        <color auto="1"/>
      </bottom>
      <diagonal/>
    </border>
    <border>
      <left/>
      <right/>
      <top style="thick">
        <color auto="1"/>
      </top>
      <bottom style="thick">
        <color auto="1"/>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double">
        <color auto="1"/>
      </left>
      <right/>
      <top/>
      <bottom/>
      <diagonal/>
    </border>
    <border>
      <left/>
      <right style="double">
        <color auto="1"/>
      </right>
      <top/>
      <bottom/>
      <diagonal/>
    </border>
    <border>
      <left style="double">
        <color auto="1"/>
      </left>
      <right style="hair">
        <color auto="1"/>
      </right>
      <top style="double">
        <color auto="1"/>
      </top>
      <bottom style="hair">
        <color auto="1"/>
      </bottom>
      <diagonal/>
    </border>
    <border>
      <left style="hair">
        <color auto="1"/>
      </left>
      <right style="hair">
        <color auto="1"/>
      </right>
      <top style="double">
        <color auto="1"/>
      </top>
      <bottom style="hair">
        <color auto="1"/>
      </bottom>
      <diagonal/>
    </border>
    <border>
      <left style="hair">
        <color auto="1"/>
      </left>
      <right style="double">
        <color auto="1"/>
      </right>
      <top style="double">
        <color auto="1"/>
      </top>
      <bottom style="hair">
        <color auto="1"/>
      </bottom>
      <diagonal/>
    </border>
    <border>
      <left style="double">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double">
        <color auto="1"/>
      </left>
      <right style="hair">
        <color auto="1"/>
      </right>
      <top style="hair">
        <color auto="1"/>
      </top>
      <bottom style="double">
        <color auto="1"/>
      </bottom>
      <diagonal/>
    </border>
    <border>
      <left style="hair">
        <color auto="1"/>
      </left>
      <right style="hair">
        <color auto="1"/>
      </right>
      <top style="hair">
        <color auto="1"/>
      </top>
      <bottom style="double">
        <color auto="1"/>
      </bottom>
      <diagonal/>
    </border>
    <border>
      <left/>
      <right/>
      <top/>
      <bottom style="thick">
        <color auto="1"/>
      </bottom>
      <diagonal/>
    </border>
  </borders>
  <cellStyleXfs count="1">
    <xf numFmtId="164" fontId="0" fillId="0" borderId="0"/>
  </cellStyleXfs>
  <cellXfs count="33">
    <xf numFmtId="164" fontId="0" fillId="0" borderId="0" xfId="0"/>
    <xf numFmtId="164" fontId="0" fillId="0" borderId="0" xfId="0" applyAlignment="1">
      <alignment horizontal="center" vertical="center"/>
    </xf>
    <xf numFmtId="164" fontId="0" fillId="0" borderId="0" xfId="0" applyAlignment="1">
      <alignment vertical="center"/>
    </xf>
    <xf numFmtId="164" fontId="0" fillId="0" borderId="1" xfId="0" applyBorder="1" applyAlignment="1">
      <alignment horizontal="center" vertical="center"/>
    </xf>
    <xf numFmtId="164" fontId="0" fillId="0" borderId="3" xfId="0" applyBorder="1" applyAlignment="1">
      <alignment horizontal="center" vertical="center"/>
    </xf>
    <xf numFmtId="164" fontId="0" fillId="0" borderId="4" xfId="0" applyBorder="1" applyAlignment="1">
      <alignment horizontal="center" vertical="center"/>
    </xf>
    <xf numFmtId="164" fontId="0" fillId="0" borderId="9" xfId="0" applyBorder="1" applyAlignment="1">
      <alignment horizontal="center" vertical="center"/>
    </xf>
    <xf numFmtId="164" fontId="1" fillId="0" borderId="12" xfId="0" applyNumberFormat="1" applyFont="1" applyBorder="1" applyAlignment="1">
      <alignment horizontal="center" vertical="center" wrapText="1"/>
    </xf>
    <xf numFmtId="164" fontId="0" fillId="0" borderId="15" xfId="0" applyBorder="1" applyAlignment="1">
      <alignment horizontal="center" vertical="center"/>
    </xf>
    <xf numFmtId="164" fontId="0" fillId="0" borderId="13" xfId="0" applyBorder="1" applyAlignment="1">
      <alignment horizontal="center" vertical="center"/>
    </xf>
    <xf numFmtId="0" fontId="0" fillId="0" borderId="14" xfId="0" applyNumberFormat="1" applyBorder="1" applyAlignment="1">
      <alignment horizontal="center" vertical="center"/>
    </xf>
    <xf numFmtId="0" fontId="0" fillId="0" borderId="16" xfId="0" applyNumberFormat="1" applyBorder="1" applyAlignment="1">
      <alignment horizontal="center" vertical="center"/>
    </xf>
    <xf numFmtId="0" fontId="0" fillId="0" borderId="17" xfId="0" applyNumberFormat="1" applyBorder="1" applyAlignment="1">
      <alignment horizontal="center" vertical="center"/>
    </xf>
    <xf numFmtId="0" fontId="0" fillId="0" borderId="18" xfId="0" applyNumberFormat="1" applyBorder="1" applyAlignment="1">
      <alignment horizontal="center" vertical="center"/>
    </xf>
    <xf numFmtId="0" fontId="0" fillId="0" borderId="19" xfId="0" applyNumberFormat="1" applyBorder="1" applyAlignment="1">
      <alignment horizontal="center" vertical="center"/>
    </xf>
    <xf numFmtId="0" fontId="0" fillId="0" borderId="20" xfId="0" applyNumberFormat="1" applyBorder="1" applyAlignment="1">
      <alignment horizontal="center" vertical="center"/>
    </xf>
    <xf numFmtId="0" fontId="0" fillId="0" borderId="21" xfId="0" applyNumberFormat="1" applyBorder="1" applyAlignment="1">
      <alignment horizontal="center" vertical="center"/>
    </xf>
    <xf numFmtId="0" fontId="0" fillId="0" borderId="22" xfId="0" applyNumberFormat="1" applyBorder="1" applyAlignment="1">
      <alignment horizontal="center" vertical="center"/>
    </xf>
    <xf numFmtId="164" fontId="0" fillId="0" borderId="0" xfId="0" applyFill="1" applyBorder="1" applyAlignment="1">
      <alignment horizontal="center" vertical="center"/>
    </xf>
    <xf numFmtId="164" fontId="0" fillId="2" borderId="2" xfId="0" applyFill="1" applyBorder="1" applyAlignment="1">
      <alignment horizontal="center" vertical="center"/>
    </xf>
    <xf numFmtId="164" fontId="1" fillId="3" borderId="5" xfId="0" applyNumberFormat="1" applyFont="1" applyFill="1" applyBorder="1" applyAlignment="1">
      <alignment horizontal="center" vertical="center" wrapText="1"/>
    </xf>
    <xf numFmtId="164" fontId="1" fillId="3" borderId="6" xfId="0" applyNumberFormat="1" applyFont="1" applyFill="1" applyBorder="1" applyAlignment="1">
      <alignment horizontal="center" vertical="center" wrapText="1"/>
    </xf>
    <xf numFmtId="164" fontId="0" fillId="3" borderId="0" xfId="0" applyFill="1" applyAlignment="1">
      <alignment horizontal="center" vertical="center"/>
    </xf>
    <xf numFmtId="164" fontId="0" fillId="0" borderId="8" xfId="0" applyBorder="1" applyAlignment="1">
      <alignment horizontal="center" vertical="center"/>
    </xf>
    <xf numFmtId="164" fontId="0" fillId="0" borderId="11" xfId="0" applyBorder="1" applyAlignment="1">
      <alignment horizontal="center" vertical="center"/>
    </xf>
    <xf numFmtId="164" fontId="0" fillId="0" borderId="10" xfId="0" applyBorder="1" applyAlignment="1">
      <alignment horizontal="center" vertical="center"/>
    </xf>
    <xf numFmtId="164" fontId="0" fillId="0" borderId="13" xfId="0" applyBorder="1" applyAlignment="1">
      <alignment horizontal="center" vertical="center"/>
    </xf>
    <xf numFmtId="164" fontId="0" fillId="0" borderId="0" xfId="0" applyAlignment="1">
      <alignment horizontal="center"/>
    </xf>
    <xf numFmtId="164" fontId="0" fillId="0" borderId="7" xfId="0" applyBorder="1" applyAlignment="1">
      <alignment horizontal="center"/>
    </xf>
    <xf numFmtId="164" fontId="0" fillId="0" borderId="0" xfId="0" applyAlignment="1">
      <alignment horizontal="center" vertical="center"/>
    </xf>
    <xf numFmtId="164" fontId="0" fillId="0" borderId="23" xfId="0" applyBorder="1" applyAlignment="1">
      <alignment horizontal="center" vertical="center"/>
    </xf>
    <xf numFmtId="0" fontId="0" fillId="3" borderId="2" xfId="0" applyNumberFormat="1" applyFill="1" applyBorder="1" applyAlignment="1">
      <alignment horizontal="center" vertical="center"/>
    </xf>
    <xf numFmtId="0"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37</xdr:col>
      <xdr:colOff>171450</xdr:colOff>
      <xdr:row>1</xdr:row>
      <xdr:rowOff>95250</xdr:rowOff>
    </xdr:from>
    <xdr:to>
      <xdr:col>38</xdr:col>
      <xdr:colOff>390525</xdr:colOff>
      <xdr:row>1</xdr:row>
      <xdr:rowOff>104775</xdr:rowOff>
    </xdr:to>
    <xdr:cxnSp macro="">
      <xdr:nvCxnSpPr>
        <xdr:cNvPr id="3" name="Straight Arrow Connector 2"/>
        <xdr:cNvCxnSpPr/>
      </xdr:nvCxnSpPr>
      <xdr:spPr>
        <a:xfrm>
          <a:off x="9964131075" y="295275"/>
          <a:ext cx="828675" cy="952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190500</xdr:colOff>
      <xdr:row>2</xdr:row>
      <xdr:rowOff>123825</xdr:rowOff>
    </xdr:from>
    <xdr:to>
      <xdr:col>38</xdr:col>
      <xdr:colOff>409575</xdr:colOff>
      <xdr:row>2</xdr:row>
      <xdr:rowOff>133350</xdr:rowOff>
    </xdr:to>
    <xdr:cxnSp macro="">
      <xdr:nvCxnSpPr>
        <xdr:cNvPr id="4" name="Straight Arrow Connector 3"/>
        <xdr:cNvCxnSpPr/>
      </xdr:nvCxnSpPr>
      <xdr:spPr>
        <a:xfrm>
          <a:off x="9964112025" y="523875"/>
          <a:ext cx="828675" cy="952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38</xdr:col>
      <xdr:colOff>76200</xdr:colOff>
      <xdr:row>11</xdr:row>
      <xdr:rowOff>152400</xdr:rowOff>
    </xdr:from>
    <xdr:to>
      <xdr:col>39</xdr:col>
      <xdr:colOff>295275</xdr:colOff>
      <xdr:row>11</xdr:row>
      <xdr:rowOff>161925</xdr:rowOff>
    </xdr:to>
    <xdr:cxnSp macro="">
      <xdr:nvCxnSpPr>
        <xdr:cNvPr id="5" name="Straight Arrow Connector 4"/>
        <xdr:cNvCxnSpPr/>
      </xdr:nvCxnSpPr>
      <xdr:spPr>
        <a:xfrm>
          <a:off x="9963616725" y="2286000"/>
          <a:ext cx="828675" cy="952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25"/>
  <sheetViews>
    <sheetView rightToLeft="1" topLeftCell="A6" workbookViewId="0">
      <selection activeCell="E4" sqref="E4"/>
    </sheetView>
  </sheetViews>
  <sheetFormatPr defaultColWidth="0" defaultRowHeight="14.25" x14ac:dyDescent="0.2"/>
  <cols>
    <col min="1" max="1" width="6.75" customWidth="1"/>
    <col min="2" max="2" width="22.375" customWidth="1"/>
    <col min="3" max="37" width="13.75" customWidth="1"/>
    <col min="38" max="46" width="9.125" customWidth="1"/>
    <col min="47" max="16384" width="9.125" hidden="1"/>
  </cols>
  <sheetData>
    <row r="1" spans="1:44" ht="15" thickBot="1" x14ac:dyDescent="0.25"/>
    <row r="2" spans="1:44" ht="15" thickTop="1" x14ac:dyDescent="0.2">
      <c r="A2" s="23" t="s">
        <v>0</v>
      </c>
      <c r="B2" s="25" t="s">
        <v>1</v>
      </c>
      <c r="C2" s="6" t="s">
        <v>2</v>
      </c>
      <c r="D2" s="6" t="s">
        <v>3</v>
      </c>
      <c r="E2" s="6" t="s">
        <v>4</v>
      </c>
      <c r="F2" s="6" t="s">
        <v>5</v>
      </c>
      <c r="G2" s="6" t="s">
        <v>6</v>
      </c>
      <c r="H2" s="6" t="s">
        <v>7</v>
      </c>
      <c r="I2" s="6" t="s">
        <v>2</v>
      </c>
      <c r="J2" s="6" t="s">
        <v>3</v>
      </c>
      <c r="K2" s="6" t="s">
        <v>4</v>
      </c>
      <c r="L2" s="6" t="s">
        <v>5</v>
      </c>
      <c r="M2" s="6" t="s">
        <v>6</v>
      </c>
      <c r="N2" s="6" t="s">
        <v>7</v>
      </c>
      <c r="O2" s="6" t="s">
        <v>2</v>
      </c>
      <c r="P2" s="6" t="s">
        <v>3</v>
      </c>
      <c r="Q2" s="6" t="s">
        <v>4</v>
      </c>
      <c r="R2" s="6" t="s">
        <v>5</v>
      </c>
      <c r="S2" s="6" t="s">
        <v>6</v>
      </c>
      <c r="T2" s="6" t="s">
        <v>7</v>
      </c>
      <c r="U2" s="6" t="s">
        <v>2</v>
      </c>
      <c r="V2" s="6" t="s">
        <v>3</v>
      </c>
      <c r="W2" s="6" t="s">
        <v>4</v>
      </c>
      <c r="X2" s="6" t="s">
        <v>5</v>
      </c>
      <c r="Y2" s="6" t="s">
        <v>6</v>
      </c>
      <c r="Z2" s="6" t="s">
        <v>7</v>
      </c>
      <c r="AA2" s="6" t="s">
        <v>2</v>
      </c>
      <c r="AB2" s="6" t="s">
        <v>3</v>
      </c>
      <c r="AC2" s="6" t="s">
        <v>4</v>
      </c>
      <c r="AD2" s="6" t="s">
        <v>5</v>
      </c>
      <c r="AE2" s="6" t="s">
        <v>6</v>
      </c>
      <c r="AF2" s="6" t="s">
        <v>7</v>
      </c>
      <c r="AG2" s="6" t="s">
        <v>2</v>
      </c>
      <c r="AH2" s="6" t="s">
        <v>3</v>
      </c>
      <c r="AI2" s="6" t="s">
        <v>4</v>
      </c>
      <c r="AJ2" s="6" t="s">
        <v>5</v>
      </c>
      <c r="AK2" s="25" t="s">
        <v>37</v>
      </c>
      <c r="AL2" s="1"/>
      <c r="AM2" s="1"/>
      <c r="AN2" s="18" t="s">
        <v>31</v>
      </c>
    </row>
    <row r="3" spans="1:44" ht="15" thickBot="1" x14ac:dyDescent="0.25">
      <c r="A3" s="24"/>
      <c r="B3" s="26"/>
      <c r="C3" s="7">
        <v>41582</v>
      </c>
      <c r="D3" s="7">
        <v>41583</v>
      </c>
      <c r="E3" s="7">
        <v>41584</v>
      </c>
      <c r="F3" s="7">
        <v>41585</v>
      </c>
      <c r="G3" s="7">
        <v>41586</v>
      </c>
      <c r="H3" s="7">
        <v>41587</v>
      </c>
      <c r="I3" s="7">
        <v>41588</v>
      </c>
      <c r="J3" s="7">
        <v>41589</v>
      </c>
      <c r="K3" s="7">
        <v>41590</v>
      </c>
      <c r="L3" s="7">
        <v>41591</v>
      </c>
      <c r="M3" s="7">
        <v>41592</v>
      </c>
      <c r="N3" s="7">
        <v>41593</v>
      </c>
      <c r="O3" s="7">
        <v>41594</v>
      </c>
      <c r="P3" s="7">
        <v>41595</v>
      </c>
      <c r="Q3" s="7">
        <v>41596</v>
      </c>
      <c r="R3" s="7">
        <v>41597</v>
      </c>
      <c r="S3" s="7">
        <v>41598</v>
      </c>
      <c r="T3" s="7">
        <v>41599</v>
      </c>
      <c r="U3" s="7">
        <v>41600</v>
      </c>
      <c r="V3" s="7">
        <v>41601</v>
      </c>
      <c r="W3" s="7">
        <v>41602</v>
      </c>
      <c r="X3" s="7">
        <v>41603</v>
      </c>
      <c r="Y3" s="7">
        <v>41604</v>
      </c>
      <c r="Z3" s="7">
        <v>41605</v>
      </c>
      <c r="AA3" s="7">
        <v>41606</v>
      </c>
      <c r="AB3" s="7">
        <v>41607</v>
      </c>
      <c r="AC3" s="7">
        <v>41608</v>
      </c>
      <c r="AD3" s="7">
        <v>41609</v>
      </c>
      <c r="AE3" s="7">
        <v>41610</v>
      </c>
      <c r="AF3" s="7">
        <v>41611</v>
      </c>
      <c r="AG3" s="7">
        <v>41612</v>
      </c>
      <c r="AH3" s="7">
        <v>41613</v>
      </c>
      <c r="AI3" s="7">
        <v>41614</v>
      </c>
      <c r="AJ3" s="7">
        <v>41615</v>
      </c>
      <c r="AK3" s="26"/>
      <c r="AL3" s="1"/>
      <c r="AM3" s="1"/>
      <c r="AN3" t="s">
        <v>32</v>
      </c>
    </row>
    <row r="4" spans="1:44" ht="15.75" thickTop="1" thickBot="1" x14ac:dyDescent="0.25">
      <c r="A4" s="10">
        <v>1</v>
      </c>
      <c r="B4" s="8" t="s">
        <v>11</v>
      </c>
      <c r="C4" s="11">
        <v>5</v>
      </c>
      <c r="D4" s="12"/>
      <c r="E4" s="12"/>
      <c r="F4" s="12">
        <v>5</v>
      </c>
      <c r="G4" s="12"/>
      <c r="H4" s="12"/>
      <c r="I4" s="12"/>
      <c r="J4" s="12">
        <v>3</v>
      </c>
      <c r="K4" s="12"/>
      <c r="L4" s="12"/>
      <c r="M4" s="12">
        <v>22</v>
      </c>
      <c r="N4" s="12"/>
      <c r="O4" s="12"/>
      <c r="P4" s="12"/>
      <c r="Q4" s="12"/>
      <c r="R4" s="12"/>
      <c r="S4" s="12">
        <v>7</v>
      </c>
      <c r="T4" s="12"/>
      <c r="U4" s="12"/>
      <c r="V4" s="12"/>
      <c r="W4" s="12">
        <v>33</v>
      </c>
      <c r="X4" s="12"/>
      <c r="Y4" s="12"/>
      <c r="Z4" s="12"/>
      <c r="AA4" s="12"/>
      <c r="AB4" s="12"/>
      <c r="AC4" s="12"/>
      <c r="AD4" s="12"/>
      <c r="AE4" s="12"/>
      <c r="AF4" s="12"/>
      <c r="AG4" s="12"/>
      <c r="AH4" s="12"/>
      <c r="AI4" s="12"/>
      <c r="AJ4" s="12"/>
      <c r="AK4" s="13">
        <f>SUM(C4:AJ4)</f>
        <v>75</v>
      </c>
      <c r="AL4" s="1"/>
      <c r="AM4" s="1"/>
    </row>
    <row r="5" spans="1:44" ht="15.75" thickTop="1" thickBot="1" x14ac:dyDescent="0.25">
      <c r="A5" s="10">
        <v>2</v>
      </c>
      <c r="B5" s="8" t="s">
        <v>12</v>
      </c>
      <c r="C5" s="14"/>
      <c r="D5" s="15"/>
      <c r="E5" s="15"/>
      <c r="F5" s="15"/>
      <c r="G5" s="15"/>
      <c r="H5" s="15">
        <v>33</v>
      </c>
      <c r="I5" s="15"/>
      <c r="J5" s="15"/>
      <c r="K5" s="15"/>
      <c r="L5" s="15"/>
      <c r="M5" s="15"/>
      <c r="N5" s="15"/>
      <c r="O5" s="15">
        <v>7</v>
      </c>
      <c r="P5" s="15"/>
      <c r="Q5" s="15">
        <v>81</v>
      </c>
      <c r="R5" s="15"/>
      <c r="S5" s="15"/>
      <c r="T5" s="15"/>
      <c r="U5" s="15"/>
      <c r="V5" s="15"/>
      <c r="W5" s="15"/>
      <c r="X5" s="15"/>
      <c r="Y5" s="15"/>
      <c r="Z5" s="15"/>
      <c r="AA5" s="15"/>
      <c r="AB5" s="15"/>
      <c r="AC5" s="15"/>
      <c r="AD5" s="15"/>
      <c r="AE5" s="15"/>
      <c r="AF5" s="15"/>
      <c r="AG5" s="15"/>
      <c r="AH5" s="15"/>
      <c r="AI5" s="15"/>
      <c r="AJ5" s="15"/>
      <c r="AK5" s="13">
        <f t="shared" ref="AK5:AK23" si="0">SUM(C5:AJ5)</f>
        <v>121</v>
      </c>
      <c r="AL5" s="1"/>
      <c r="AM5" s="1"/>
    </row>
    <row r="6" spans="1:44" ht="15.75" thickTop="1" thickBot="1" x14ac:dyDescent="0.25">
      <c r="A6" s="10">
        <v>3</v>
      </c>
      <c r="B6" s="8" t="s">
        <v>13</v>
      </c>
      <c r="C6" s="14">
        <v>5</v>
      </c>
      <c r="D6" s="15"/>
      <c r="E6" s="15"/>
      <c r="F6" s="15"/>
      <c r="G6" s="15"/>
      <c r="H6" s="15">
        <v>44</v>
      </c>
      <c r="I6" s="15"/>
      <c r="J6" s="15"/>
      <c r="K6" s="15"/>
      <c r="L6" s="15"/>
      <c r="M6" s="15"/>
      <c r="N6" s="15">
        <v>44</v>
      </c>
      <c r="O6" s="15"/>
      <c r="P6" s="15"/>
      <c r="Q6" s="15"/>
      <c r="R6" s="15"/>
      <c r="S6" s="15"/>
      <c r="T6" s="15">
        <v>44</v>
      </c>
      <c r="U6" s="15"/>
      <c r="V6" s="15"/>
      <c r="W6" s="15">
        <v>44</v>
      </c>
      <c r="X6" s="15"/>
      <c r="Y6" s="15"/>
      <c r="Z6" s="15"/>
      <c r="AA6" s="15"/>
      <c r="AB6" s="15"/>
      <c r="AC6" s="15">
        <v>44</v>
      </c>
      <c r="AD6" s="15"/>
      <c r="AE6" s="15"/>
      <c r="AF6" s="15"/>
      <c r="AG6" s="15"/>
      <c r="AH6" s="15"/>
      <c r="AI6" s="15">
        <v>44</v>
      </c>
      <c r="AJ6" s="15"/>
      <c r="AK6" s="13">
        <f t="shared" si="0"/>
        <v>269</v>
      </c>
      <c r="AL6" s="1"/>
      <c r="AM6" s="1"/>
    </row>
    <row r="7" spans="1:44" ht="15.75" thickTop="1" thickBot="1" x14ac:dyDescent="0.25">
      <c r="A7" s="10">
        <v>4</v>
      </c>
      <c r="B7" s="8" t="s">
        <v>14</v>
      </c>
      <c r="C7" s="14"/>
      <c r="D7" s="15">
        <v>22</v>
      </c>
      <c r="E7" s="15"/>
      <c r="F7" s="15">
        <v>44</v>
      </c>
      <c r="G7" s="15"/>
      <c r="H7" s="15"/>
      <c r="I7" s="15"/>
      <c r="J7" s="15"/>
      <c r="K7" s="15"/>
      <c r="L7" s="15">
        <v>44</v>
      </c>
      <c r="M7" s="15"/>
      <c r="N7" s="15"/>
      <c r="O7" s="15"/>
      <c r="P7" s="15"/>
      <c r="Q7" s="15"/>
      <c r="R7" s="15">
        <v>44</v>
      </c>
      <c r="S7" s="15"/>
      <c r="T7" s="15"/>
      <c r="U7" s="15">
        <v>44</v>
      </c>
      <c r="V7" s="15"/>
      <c r="W7" s="15"/>
      <c r="X7" s="15"/>
      <c r="Y7" s="15"/>
      <c r="Z7" s="15"/>
      <c r="AA7" s="15">
        <v>44</v>
      </c>
      <c r="AB7" s="15"/>
      <c r="AC7" s="15"/>
      <c r="AD7" s="15"/>
      <c r="AE7" s="15"/>
      <c r="AF7" s="15"/>
      <c r="AG7" s="15">
        <v>44</v>
      </c>
      <c r="AH7" s="15"/>
      <c r="AI7" s="15"/>
      <c r="AJ7" s="15">
        <v>44</v>
      </c>
      <c r="AK7" s="13">
        <f t="shared" si="0"/>
        <v>330</v>
      </c>
      <c r="AL7" s="1"/>
      <c r="AM7" s="1"/>
    </row>
    <row r="8" spans="1:44" ht="15.75" thickTop="1" thickBot="1" x14ac:dyDescent="0.25">
      <c r="A8" s="10">
        <v>5</v>
      </c>
      <c r="B8" s="8" t="s">
        <v>15</v>
      </c>
      <c r="C8" s="14">
        <v>44</v>
      </c>
      <c r="D8" s="15"/>
      <c r="E8" s="15">
        <v>2</v>
      </c>
      <c r="F8" s="15"/>
      <c r="G8" s="15"/>
      <c r="H8" s="15"/>
      <c r="I8" s="15"/>
      <c r="J8" s="15"/>
      <c r="K8" s="15"/>
      <c r="L8" s="15"/>
      <c r="M8" s="15"/>
      <c r="N8" s="15"/>
      <c r="O8" s="15">
        <v>6</v>
      </c>
      <c r="P8" s="15"/>
      <c r="Q8" s="15"/>
      <c r="R8" s="15"/>
      <c r="S8" s="15">
        <v>13</v>
      </c>
      <c r="T8" s="15"/>
      <c r="U8" s="15">
        <v>32</v>
      </c>
      <c r="V8" s="15"/>
      <c r="W8" s="15">
        <v>66</v>
      </c>
      <c r="X8" s="15"/>
      <c r="Y8" s="15"/>
      <c r="Z8" s="15"/>
      <c r="AA8" s="15"/>
      <c r="AB8" s="15"/>
      <c r="AC8" s="15"/>
      <c r="AD8" s="15"/>
      <c r="AE8" s="15"/>
      <c r="AF8" s="15"/>
      <c r="AG8" s="15"/>
      <c r="AH8" s="15"/>
      <c r="AI8" s="15"/>
      <c r="AJ8" s="15"/>
      <c r="AK8" s="13">
        <f t="shared" si="0"/>
        <v>163</v>
      </c>
      <c r="AL8" s="1"/>
      <c r="AM8" s="1"/>
    </row>
    <row r="9" spans="1:44" ht="15.75" thickTop="1" thickBot="1" x14ac:dyDescent="0.25">
      <c r="A9" s="10">
        <v>6</v>
      </c>
      <c r="B9" s="8" t="s">
        <v>16</v>
      </c>
      <c r="C9" s="14"/>
      <c r="D9" s="15"/>
      <c r="E9" s="15"/>
      <c r="F9" s="15"/>
      <c r="G9" s="15">
        <v>11</v>
      </c>
      <c r="H9" s="15"/>
      <c r="I9" s="15">
        <v>34</v>
      </c>
      <c r="J9" s="15"/>
      <c r="K9" s="15"/>
      <c r="L9" s="15"/>
      <c r="M9" s="15">
        <v>57</v>
      </c>
      <c r="N9" s="15"/>
      <c r="O9" s="15">
        <v>80</v>
      </c>
      <c r="P9" s="15"/>
      <c r="Q9" s="15"/>
      <c r="R9" s="15"/>
      <c r="S9" s="15">
        <v>103</v>
      </c>
      <c r="T9" s="15"/>
      <c r="U9" s="15"/>
      <c r="V9" s="15">
        <v>77</v>
      </c>
      <c r="W9" s="15"/>
      <c r="X9" s="15">
        <v>33</v>
      </c>
      <c r="Y9" s="15"/>
      <c r="Z9" s="15">
        <v>32</v>
      </c>
      <c r="AA9" s="15"/>
      <c r="AB9" s="15">
        <v>7</v>
      </c>
      <c r="AC9" s="15">
        <v>5</v>
      </c>
      <c r="AD9" s="15">
        <v>6</v>
      </c>
      <c r="AE9" s="15">
        <v>4</v>
      </c>
      <c r="AF9" s="15"/>
      <c r="AG9" s="15">
        <v>33</v>
      </c>
      <c r="AH9" s="15"/>
      <c r="AI9" s="15"/>
      <c r="AJ9" s="15"/>
      <c r="AK9" s="13">
        <f t="shared" si="0"/>
        <v>482</v>
      </c>
      <c r="AL9" s="1"/>
      <c r="AM9" s="1"/>
    </row>
    <row r="10" spans="1:44" ht="15.75" thickTop="1" thickBot="1" x14ac:dyDescent="0.25">
      <c r="A10" s="10">
        <v>7</v>
      </c>
      <c r="B10" s="8" t="s">
        <v>17</v>
      </c>
      <c r="C10" s="14">
        <v>3</v>
      </c>
      <c r="D10" s="15"/>
      <c r="E10" s="15"/>
      <c r="F10" s="15"/>
      <c r="G10" s="15"/>
      <c r="H10" s="15"/>
      <c r="I10" s="15"/>
      <c r="J10" s="15"/>
      <c r="K10" s="15">
        <v>23</v>
      </c>
      <c r="L10" s="15"/>
      <c r="M10" s="15"/>
      <c r="N10" s="15"/>
      <c r="O10" s="15"/>
      <c r="P10" s="15"/>
      <c r="Q10" s="15">
        <v>23</v>
      </c>
      <c r="R10" s="15"/>
      <c r="S10" s="15"/>
      <c r="T10" s="15"/>
      <c r="U10" s="15">
        <v>4</v>
      </c>
      <c r="V10" s="15"/>
      <c r="W10" s="15"/>
      <c r="X10" s="15"/>
      <c r="Y10" s="15"/>
      <c r="Z10" s="15">
        <v>23</v>
      </c>
      <c r="AA10" s="15"/>
      <c r="AB10" s="15"/>
      <c r="AC10" s="15"/>
      <c r="AD10" s="15"/>
      <c r="AE10" s="15"/>
      <c r="AF10" s="15">
        <v>23</v>
      </c>
      <c r="AG10" s="15"/>
      <c r="AH10" s="15"/>
      <c r="AI10" s="15"/>
      <c r="AJ10" s="15"/>
      <c r="AK10" s="13">
        <f t="shared" si="0"/>
        <v>99</v>
      </c>
      <c r="AL10" s="1"/>
      <c r="AM10" s="1"/>
    </row>
    <row r="11" spans="1:44" ht="15.75" thickTop="1" thickBot="1" x14ac:dyDescent="0.25">
      <c r="A11" s="10">
        <v>8</v>
      </c>
      <c r="B11" s="8" t="s">
        <v>18</v>
      </c>
      <c r="C11" s="14"/>
      <c r="D11" s="15">
        <v>4</v>
      </c>
      <c r="E11" s="15">
        <v>2</v>
      </c>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3">
        <f t="shared" si="0"/>
        <v>6</v>
      </c>
      <c r="AL11" s="1"/>
      <c r="AM11" s="1"/>
    </row>
    <row r="12" spans="1:44" ht="15.75" thickTop="1" thickBot="1" x14ac:dyDescent="0.25">
      <c r="A12" s="10">
        <v>9</v>
      </c>
      <c r="B12" s="8" t="s">
        <v>19</v>
      </c>
      <c r="C12" s="14"/>
      <c r="D12" s="15"/>
      <c r="E12" s="15"/>
      <c r="F12" s="15"/>
      <c r="G12" s="15">
        <v>23</v>
      </c>
      <c r="H12" s="15"/>
      <c r="I12" s="15"/>
      <c r="J12" s="15">
        <v>22</v>
      </c>
      <c r="K12" s="15">
        <v>43</v>
      </c>
      <c r="L12" s="15"/>
      <c r="M12" s="15">
        <v>21</v>
      </c>
      <c r="N12" s="15"/>
      <c r="O12" s="15"/>
      <c r="P12" s="15">
        <v>20</v>
      </c>
      <c r="Q12" s="15"/>
      <c r="R12" s="15"/>
      <c r="S12" s="15">
        <v>19</v>
      </c>
      <c r="T12" s="15"/>
      <c r="U12" s="15"/>
      <c r="V12" s="15">
        <v>18</v>
      </c>
      <c r="W12" s="15"/>
      <c r="X12" s="15"/>
      <c r="Y12" s="15">
        <v>17</v>
      </c>
      <c r="Z12" s="15"/>
      <c r="AA12" s="15"/>
      <c r="AB12" s="15">
        <v>16</v>
      </c>
      <c r="AC12" s="15"/>
      <c r="AD12" s="15"/>
      <c r="AE12" s="15">
        <v>15</v>
      </c>
      <c r="AF12" s="15"/>
      <c r="AG12" s="15"/>
      <c r="AH12" s="15">
        <v>14</v>
      </c>
      <c r="AI12" s="15"/>
      <c r="AJ12" s="15"/>
      <c r="AK12" s="13">
        <f t="shared" si="0"/>
        <v>228</v>
      </c>
      <c r="AL12" s="1"/>
      <c r="AM12" s="1"/>
      <c r="AO12" s="27" t="s">
        <v>33</v>
      </c>
      <c r="AP12" s="27"/>
      <c r="AQ12" s="27"/>
      <c r="AR12" s="27"/>
    </row>
    <row r="13" spans="1:44" ht="15.75" thickTop="1" thickBot="1" x14ac:dyDescent="0.25">
      <c r="A13" s="10">
        <v>10</v>
      </c>
      <c r="B13" s="8" t="s">
        <v>20</v>
      </c>
      <c r="C13" s="14"/>
      <c r="D13" s="15"/>
      <c r="E13" s="15"/>
      <c r="F13" s="15"/>
      <c r="G13" s="15"/>
      <c r="H13" s="15">
        <v>33</v>
      </c>
      <c r="I13" s="15">
        <v>11</v>
      </c>
      <c r="J13" s="15"/>
      <c r="K13" s="15"/>
      <c r="L13" s="15"/>
      <c r="M13" s="15"/>
      <c r="N13" s="15">
        <v>6</v>
      </c>
      <c r="O13" s="15">
        <v>21</v>
      </c>
      <c r="P13" s="15"/>
      <c r="Q13" s="15">
        <v>543</v>
      </c>
      <c r="R13" s="15"/>
      <c r="S13" s="15"/>
      <c r="T13" s="15">
        <v>-55</v>
      </c>
      <c r="U13" s="15"/>
      <c r="V13" s="15"/>
      <c r="W13" s="15"/>
      <c r="X13" s="15">
        <v>11</v>
      </c>
      <c r="Y13" s="15">
        <v>44</v>
      </c>
      <c r="Z13" s="15">
        <v>6</v>
      </c>
      <c r="AA13" s="15"/>
      <c r="AB13" s="15"/>
      <c r="AC13" s="15">
        <v>6</v>
      </c>
      <c r="AD13" s="15">
        <v>4</v>
      </c>
      <c r="AE13" s="15">
        <v>77</v>
      </c>
      <c r="AF13" s="15">
        <v>3</v>
      </c>
      <c r="AG13" s="15">
        <v>4</v>
      </c>
      <c r="AH13" s="15"/>
      <c r="AI13" s="15">
        <v>2</v>
      </c>
      <c r="AJ13" s="15"/>
      <c r="AK13" s="13">
        <f t="shared" si="0"/>
        <v>716</v>
      </c>
      <c r="AL13" s="1"/>
      <c r="AM13" s="1"/>
    </row>
    <row r="14" spans="1:44" ht="15.75" thickTop="1" thickBot="1" x14ac:dyDescent="0.25">
      <c r="A14" s="10">
        <v>11</v>
      </c>
      <c r="B14" s="8" t="s">
        <v>21</v>
      </c>
      <c r="C14" s="14">
        <v>3</v>
      </c>
      <c r="D14" s="15"/>
      <c r="E14" s="15">
        <v>22</v>
      </c>
      <c r="F14" s="15"/>
      <c r="G14" s="15">
        <v>22</v>
      </c>
      <c r="H14" s="15"/>
      <c r="I14" s="15"/>
      <c r="J14" s="15"/>
      <c r="K14" s="15"/>
      <c r="L14" s="15"/>
      <c r="M14" s="15">
        <v>22</v>
      </c>
      <c r="N14" s="15"/>
      <c r="O14" s="15"/>
      <c r="P14" s="15"/>
      <c r="Q14" s="15"/>
      <c r="R14" s="15"/>
      <c r="S14" s="15">
        <v>22</v>
      </c>
      <c r="T14" s="15"/>
      <c r="U14" s="15"/>
      <c r="V14" s="15">
        <v>22</v>
      </c>
      <c r="W14" s="15"/>
      <c r="X14" s="15"/>
      <c r="Y14" s="15"/>
      <c r="Z14" s="15"/>
      <c r="AA14" s="15"/>
      <c r="AB14" s="15">
        <v>22</v>
      </c>
      <c r="AC14" s="15"/>
      <c r="AD14" s="15"/>
      <c r="AE14" s="15"/>
      <c r="AF14" s="15"/>
      <c r="AG14" s="15"/>
      <c r="AH14" s="15">
        <v>22</v>
      </c>
      <c r="AI14" s="15"/>
      <c r="AJ14" s="15"/>
      <c r="AK14" s="13">
        <f t="shared" si="0"/>
        <v>157</v>
      </c>
      <c r="AL14" s="1"/>
      <c r="AM14" s="1"/>
    </row>
    <row r="15" spans="1:44" ht="15.75" thickTop="1" thickBot="1" x14ac:dyDescent="0.25">
      <c r="A15" s="10">
        <v>12</v>
      </c>
      <c r="B15" s="8" t="s">
        <v>22</v>
      </c>
      <c r="C15" s="14"/>
      <c r="D15" s="15"/>
      <c r="E15" s="15"/>
      <c r="F15" s="15">
        <v>23</v>
      </c>
      <c r="G15" s="15"/>
      <c r="H15" s="15"/>
      <c r="I15" s="15"/>
      <c r="J15" s="15"/>
      <c r="K15" s="15"/>
      <c r="L15" s="15">
        <v>23</v>
      </c>
      <c r="M15" s="15"/>
      <c r="N15" s="15"/>
      <c r="O15" s="15"/>
      <c r="P15" s="15"/>
      <c r="Q15" s="15"/>
      <c r="R15" s="15">
        <v>23</v>
      </c>
      <c r="S15" s="15"/>
      <c r="T15" s="15"/>
      <c r="U15" s="15">
        <v>23</v>
      </c>
      <c r="V15" s="15"/>
      <c r="W15" s="15"/>
      <c r="X15" s="15"/>
      <c r="Y15" s="15"/>
      <c r="Z15" s="15"/>
      <c r="AA15" s="15">
        <v>23</v>
      </c>
      <c r="AB15" s="15"/>
      <c r="AC15" s="15"/>
      <c r="AD15" s="15"/>
      <c r="AE15" s="15"/>
      <c r="AF15" s="15"/>
      <c r="AG15" s="15">
        <v>23</v>
      </c>
      <c r="AH15" s="15"/>
      <c r="AI15" s="15"/>
      <c r="AJ15" s="15">
        <v>23</v>
      </c>
      <c r="AK15" s="13">
        <f t="shared" si="0"/>
        <v>161</v>
      </c>
      <c r="AL15" s="1"/>
      <c r="AM15" s="1"/>
    </row>
    <row r="16" spans="1:44" ht="15.75" thickTop="1" thickBot="1" x14ac:dyDescent="0.25">
      <c r="A16" s="10">
        <v>13</v>
      </c>
      <c r="B16" s="8" t="s">
        <v>23</v>
      </c>
      <c r="C16" s="14"/>
      <c r="D16" s="15">
        <v>32</v>
      </c>
      <c r="E16" s="15"/>
      <c r="F16" s="15"/>
      <c r="G16" s="15"/>
      <c r="H16" s="15"/>
      <c r="I16" s="15"/>
      <c r="J16" s="15"/>
      <c r="K16" s="15"/>
      <c r="L16" s="15"/>
      <c r="M16" s="15"/>
      <c r="N16" s="15"/>
      <c r="O16" s="15">
        <v>46</v>
      </c>
      <c r="P16" s="15"/>
      <c r="Q16" s="15"/>
      <c r="R16" s="15"/>
      <c r="S16" s="15"/>
      <c r="T16" s="15"/>
      <c r="U16" s="15"/>
      <c r="V16" s="15"/>
      <c r="W16" s="15"/>
      <c r="X16" s="15"/>
      <c r="Y16" s="15"/>
      <c r="Z16" s="15"/>
      <c r="AA16" s="15"/>
      <c r="AB16" s="15"/>
      <c r="AC16" s="15"/>
      <c r="AD16" s="15"/>
      <c r="AE16" s="15"/>
      <c r="AF16" s="15"/>
      <c r="AG16" s="15"/>
      <c r="AH16" s="15"/>
      <c r="AI16" s="15"/>
      <c r="AJ16" s="15"/>
      <c r="AK16" s="13">
        <f t="shared" si="0"/>
        <v>78</v>
      </c>
      <c r="AL16" s="1"/>
      <c r="AM16" s="1"/>
    </row>
    <row r="17" spans="1:39" ht="15.75" thickTop="1" thickBot="1" x14ac:dyDescent="0.25">
      <c r="A17" s="10">
        <v>14</v>
      </c>
      <c r="B17" s="8" t="s">
        <v>24</v>
      </c>
      <c r="C17" s="14"/>
      <c r="D17" s="15"/>
      <c r="E17" s="15"/>
      <c r="F17" s="15">
        <v>33</v>
      </c>
      <c r="G17" s="15"/>
      <c r="H17" s="15"/>
      <c r="I17" s="15"/>
      <c r="J17" s="15"/>
      <c r="K17" s="15"/>
      <c r="L17" s="15">
        <v>33</v>
      </c>
      <c r="M17" s="15"/>
      <c r="N17" s="15"/>
      <c r="O17" s="15"/>
      <c r="P17" s="15"/>
      <c r="Q17" s="15"/>
      <c r="R17" s="15">
        <v>33</v>
      </c>
      <c r="S17" s="15"/>
      <c r="T17" s="15"/>
      <c r="U17" s="15">
        <v>33</v>
      </c>
      <c r="V17" s="15"/>
      <c r="W17" s="15"/>
      <c r="X17" s="15"/>
      <c r="Y17" s="15"/>
      <c r="Z17" s="15"/>
      <c r="AA17" s="15">
        <v>33</v>
      </c>
      <c r="AB17" s="15"/>
      <c r="AC17" s="15"/>
      <c r="AD17" s="15"/>
      <c r="AE17" s="15"/>
      <c r="AF17" s="15"/>
      <c r="AG17" s="15">
        <v>33</v>
      </c>
      <c r="AH17" s="15"/>
      <c r="AI17" s="15"/>
      <c r="AJ17" s="15">
        <v>33</v>
      </c>
      <c r="AK17" s="13">
        <f t="shared" si="0"/>
        <v>231</v>
      </c>
      <c r="AL17" s="1"/>
      <c r="AM17" s="1"/>
    </row>
    <row r="18" spans="1:39" ht="15.75" thickTop="1" thickBot="1" x14ac:dyDescent="0.25">
      <c r="A18" s="10">
        <v>15</v>
      </c>
      <c r="B18" s="8" t="s">
        <v>25</v>
      </c>
      <c r="C18" s="14">
        <v>55</v>
      </c>
      <c r="D18" s="15"/>
      <c r="E18" s="15">
        <v>22</v>
      </c>
      <c r="F18" s="15"/>
      <c r="G18" s="15"/>
      <c r="H18" s="15">
        <v>44</v>
      </c>
      <c r="I18" s="15"/>
      <c r="J18" s="15"/>
      <c r="K18" s="15">
        <v>23</v>
      </c>
      <c r="L18" s="15"/>
      <c r="M18" s="15"/>
      <c r="N18" s="15">
        <v>2</v>
      </c>
      <c r="O18" s="15"/>
      <c r="P18" s="15"/>
      <c r="Q18" s="15">
        <v>19</v>
      </c>
      <c r="R18" s="15"/>
      <c r="S18" s="15"/>
      <c r="T18" s="15">
        <v>54</v>
      </c>
      <c r="U18" s="15"/>
      <c r="V18" s="15"/>
      <c r="W18" s="15">
        <v>51</v>
      </c>
      <c r="X18" s="15"/>
      <c r="Y18" s="15"/>
      <c r="Z18" s="15">
        <v>22</v>
      </c>
      <c r="AA18" s="15"/>
      <c r="AB18" s="15"/>
      <c r="AC18" s="15">
        <v>44</v>
      </c>
      <c r="AD18" s="15"/>
      <c r="AE18" s="15"/>
      <c r="AF18" s="15">
        <v>5</v>
      </c>
      <c r="AG18" s="15"/>
      <c r="AH18" s="15"/>
      <c r="AI18" s="15">
        <v>44</v>
      </c>
      <c r="AJ18" s="15"/>
      <c r="AK18" s="13">
        <f t="shared" si="0"/>
        <v>385</v>
      </c>
      <c r="AL18" s="1"/>
      <c r="AM18" s="1"/>
    </row>
    <row r="19" spans="1:39" ht="15.75" thickTop="1" thickBot="1" x14ac:dyDescent="0.25">
      <c r="A19" s="10">
        <v>16</v>
      </c>
      <c r="B19" s="8" t="s">
        <v>26</v>
      </c>
      <c r="C19" s="14"/>
      <c r="D19" s="15"/>
      <c r="E19" s="15"/>
      <c r="F19" s="15"/>
      <c r="G19" s="15"/>
      <c r="H19" s="15"/>
      <c r="I19" s="15"/>
      <c r="J19" s="15">
        <v>11</v>
      </c>
      <c r="K19" s="15"/>
      <c r="L19" s="15"/>
      <c r="M19" s="15"/>
      <c r="N19" s="15"/>
      <c r="O19" s="15"/>
      <c r="P19" s="15">
        <v>11</v>
      </c>
      <c r="Q19" s="15"/>
      <c r="R19" s="15"/>
      <c r="S19" s="15"/>
      <c r="T19" s="15"/>
      <c r="U19" s="15"/>
      <c r="V19" s="15"/>
      <c r="W19" s="15"/>
      <c r="X19" s="15"/>
      <c r="Y19" s="15">
        <v>11</v>
      </c>
      <c r="Z19" s="15"/>
      <c r="AA19" s="15"/>
      <c r="AB19" s="15"/>
      <c r="AC19" s="15"/>
      <c r="AD19" s="15"/>
      <c r="AE19" s="15">
        <v>11</v>
      </c>
      <c r="AF19" s="15"/>
      <c r="AG19" s="15"/>
      <c r="AH19" s="15"/>
      <c r="AI19" s="15"/>
      <c r="AJ19" s="15"/>
      <c r="AK19" s="13">
        <f t="shared" si="0"/>
        <v>44</v>
      </c>
      <c r="AL19" s="1"/>
      <c r="AM19" s="1"/>
    </row>
    <row r="20" spans="1:39" ht="15.75" thickTop="1" thickBot="1" x14ac:dyDescent="0.25">
      <c r="A20" s="10">
        <v>17</v>
      </c>
      <c r="B20" s="8" t="s">
        <v>27</v>
      </c>
      <c r="C20" s="14"/>
      <c r="D20" s="15"/>
      <c r="E20" s="15">
        <v>23</v>
      </c>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3">
        <f t="shared" si="0"/>
        <v>23</v>
      </c>
      <c r="AL20" s="1"/>
      <c r="AM20" s="1"/>
    </row>
    <row r="21" spans="1:39" ht="15.75" thickTop="1" thickBot="1" x14ac:dyDescent="0.25">
      <c r="A21" s="10">
        <v>18</v>
      </c>
      <c r="B21" s="8" t="s">
        <v>28</v>
      </c>
      <c r="C21" s="14"/>
      <c r="D21" s="15"/>
      <c r="E21" s="15"/>
      <c r="F21" s="15"/>
      <c r="G21" s="15">
        <v>44</v>
      </c>
      <c r="H21" s="15"/>
      <c r="I21" s="15"/>
      <c r="J21" s="15">
        <v>33</v>
      </c>
      <c r="K21" s="15"/>
      <c r="L21" s="15"/>
      <c r="M21" s="15">
        <v>22</v>
      </c>
      <c r="N21" s="15"/>
      <c r="O21" s="15"/>
      <c r="P21" s="15">
        <v>11</v>
      </c>
      <c r="Q21" s="15"/>
      <c r="R21" s="15"/>
      <c r="S21" s="15">
        <v>44</v>
      </c>
      <c r="T21" s="15"/>
      <c r="U21" s="15"/>
      <c r="V21" s="15">
        <v>88</v>
      </c>
      <c r="W21" s="15"/>
      <c r="X21" s="15"/>
      <c r="Y21" s="15">
        <v>33</v>
      </c>
      <c r="Z21" s="15"/>
      <c r="AA21" s="15"/>
      <c r="AB21" s="15">
        <v>27</v>
      </c>
      <c r="AC21" s="15"/>
      <c r="AD21" s="15"/>
      <c r="AE21" s="15">
        <v>12</v>
      </c>
      <c r="AF21" s="15"/>
      <c r="AG21" s="15"/>
      <c r="AH21" s="15">
        <v>1</v>
      </c>
      <c r="AI21" s="15"/>
      <c r="AJ21" s="15"/>
      <c r="AK21" s="13">
        <f t="shared" si="0"/>
        <v>315</v>
      </c>
      <c r="AL21" s="1"/>
      <c r="AM21" s="1"/>
    </row>
    <row r="22" spans="1:39" ht="15.75" thickTop="1" thickBot="1" x14ac:dyDescent="0.25">
      <c r="A22" s="10">
        <v>19</v>
      </c>
      <c r="B22" s="8" t="s">
        <v>29</v>
      </c>
      <c r="C22" s="14">
        <v>23</v>
      </c>
      <c r="D22" s="15"/>
      <c r="E22" s="15">
        <v>22</v>
      </c>
      <c r="F22" s="15"/>
      <c r="G22" s="15"/>
      <c r="H22" s="15"/>
      <c r="I22" s="15"/>
      <c r="J22" s="15"/>
      <c r="K22" s="15">
        <v>65</v>
      </c>
      <c r="L22" s="15"/>
      <c r="M22" s="15"/>
      <c r="N22" s="15"/>
      <c r="O22" s="15"/>
      <c r="P22" s="15"/>
      <c r="Q22" s="15"/>
      <c r="R22" s="15"/>
      <c r="S22" s="15"/>
      <c r="T22" s="15"/>
      <c r="U22" s="15">
        <v>45</v>
      </c>
      <c r="V22" s="15"/>
      <c r="W22" s="15"/>
      <c r="X22" s="15"/>
      <c r="Y22" s="15"/>
      <c r="Z22" s="15"/>
      <c r="AA22" s="15"/>
      <c r="AB22" s="15"/>
      <c r="AC22" s="15"/>
      <c r="AD22" s="15"/>
      <c r="AE22" s="15"/>
      <c r="AF22" s="15"/>
      <c r="AG22" s="15"/>
      <c r="AH22" s="15"/>
      <c r="AI22" s="15"/>
      <c r="AJ22" s="15"/>
      <c r="AK22" s="13">
        <f t="shared" si="0"/>
        <v>155</v>
      </c>
      <c r="AL22" s="1"/>
      <c r="AM22" s="1"/>
    </row>
    <row r="23" spans="1:39" ht="15.75" thickTop="1" thickBot="1" x14ac:dyDescent="0.25">
      <c r="A23" s="10">
        <v>20</v>
      </c>
      <c r="B23" s="9" t="s">
        <v>30</v>
      </c>
      <c r="C23" s="16"/>
      <c r="D23" s="17">
        <v>23</v>
      </c>
      <c r="E23" s="17"/>
      <c r="F23" s="17"/>
      <c r="G23" s="17"/>
      <c r="H23" s="17"/>
      <c r="I23" s="17"/>
      <c r="J23" s="17"/>
      <c r="K23" s="17"/>
      <c r="L23" s="17"/>
      <c r="M23" s="17">
        <v>432</v>
      </c>
      <c r="N23" s="17"/>
      <c r="O23" s="17"/>
      <c r="P23" s="17"/>
      <c r="Q23" s="17">
        <v>7</v>
      </c>
      <c r="R23" s="17"/>
      <c r="S23" s="17"/>
      <c r="T23" s="17"/>
      <c r="U23" s="17"/>
      <c r="V23" s="17"/>
      <c r="W23" s="17">
        <v>11</v>
      </c>
      <c r="X23" s="17"/>
      <c r="Y23" s="17"/>
      <c r="Z23" s="17"/>
      <c r="AA23" s="17"/>
      <c r="AB23" s="17"/>
      <c r="AC23" s="17"/>
      <c r="AD23" s="17"/>
      <c r="AE23" s="17"/>
      <c r="AF23" s="17"/>
      <c r="AG23" s="17"/>
      <c r="AH23" s="17"/>
      <c r="AI23" s="17"/>
      <c r="AJ23" s="17"/>
      <c r="AK23" s="13">
        <f t="shared" si="0"/>
        <v>473</v>
      </c>
      <c r="AL23" s="1"/>
      <c r="AM23" s="1"/>
    </row>
    <row r="24" spans="1:39" ht="15" thickTop="1" x14ac:dyDescent="0.2">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row>
    <row r="25" spans="1:39" x14ac:dyDescent="0.2">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row>
  </sheetData>
  <mergeCells count="4">
    <mergeCell ref="A2:A3"/>
    <mergeCell ref="B2:B3"/>
    <mergeCell ref="AO12:AR12"/>
    <mergeCell ref="AK2:AK3"/>
  </mergeCells>
  <pageMargins left="0.7" right="0.7" top="0.75" bottom="0.75" header="0.3" footer="0.3"/>
  <pageSetup paperSize="9" orientation="portrait"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I9"/>
  <sheetViews>
    <sheetView rightToLeft="1" tabSelected="1" workbookViewId="0">
      <selection activeCell="E8" sqref="E8"/>
    </sheetView>
  </sheetViews>
  <sheetFormatPr defaultRowHeight="14.25" x14ac:dyDescent="0.2"/>
  <cols>
    <col min="3" max="3" width="9.875" bestFit="1" customWidth="1"/>
    <col min="4" max="4" width="24.25" customWidth="1"/>
    <col min="5" max="5" width="28.875" customWidth="1"/>
    <col min="6" max="6" width="9.375" customWidth="1"/>
    <col min="9" max="9" width="40" customWidth="1"/>
  </cols>
  <sheetData>
    <row r="2" spans="3:9" x14ac:dyDescent="0.2">
      <c r="D2" s="29" t="s">
        <v>34</v>
      </c>
      <c r="E2" s="29"/>
    </row>
    <row r="3" spans="3:9" ht="15" thickBot="1" x14ac:dyDescent="0.25">
      <c r="D3" s="30"/>
      <c r="E3" s="30"/>
    </row>
    <row r="4" spans="3:9" ht="23.25" customHeight="1" thickTop="1" thickBot="1" x14ac:dyDescent="0.25">
      <c r="C4" s="32"/>
      <c r="D4" s="3" t="s">
        <v>1</v>
      </c>
      <c r="E4" s="19" t="s">
        <v>12</v>
      </c>
      <c r="F4" s="2"/>
    </row>
    <row r="5" spans="3:9" ht="28.5" customHeight="1" thickTop="1" x14ac:dyDescent="0.2">
      <c r="D5" s="4" t="s">
        <v>8</v>
      </c>
      <c r="E5" s="5" t="s">
        <v>9</v>
      </c>
    </row>
    <row r="6" spans="3:9" ht="29.25" customHeight="1" thickBot="1" x14ac:dyDescent="0.25">
      <c r="D6" s="20">
        <v>41584</v>
      </c>
      <c r="E6" s="21">
        <v>41611</v>
      </c>
      <c r="I6" t="s">
        <v>36</v>
      </c>
    </row>
    <row r="7" spans="3:9" ht="45.75" customHeight="1" thickTop="1" thickBot="1" x14ac:dyDescent="0.25">
      <c r="D7" s="28"/>
      <c r="E7" s="28"/>
      <c r="I7" s="22" t="s">
        <v>35</v>
      </c>
    </row>
    <row r="8" spans="3:9" ht="51" customHeight="1" thickTop="1" thickBot="1" x14ac:dyDescent="0.25">
      <c r="D8" s="3" t="s">
        <v>10</v>
      </c>
      <c r="E8" s="31">
        <f>SUMIFS(INDEX(MyList,MATCH($E$4,INDEX(MyList,0,1),0),0),INDEX(MyList,1,0),"&gt;="&amp;D6,INDEX(MyList,1,0),"&lt;="&amp;E6)</f>
        <v>121</v>
      </c>
    </row>
    <row r="9" spans="3:9" ht="15" thickTop="1" x14ac:dyDescent="0.2"/>
  </sheetData>
  <mergeCells count="2">
    <mergeCell ref="D7:E7"/>
    <mergeCell ref="D2:E3"/>
  </mergeCells>
  <dataValidations count="1">
    <dataValidation type="list" allowBlank="1" showInputMessage="1" showErrorMessage="1" sqref="E4">
      <formula1>names</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election activeCell="C6" sqref="C6"/>
    </sheetView>
  </sheetViews>
  <sheetFormatPr defaultRowHeight="14.25" x14ac:dyDescent="0.2"/>
  <cols>
    <col min="3" max="3" width="9" customWidth="1"/>
  </cols>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3</vt:i4>
      </vt:variant>
      <vt:variant>
        <vt:lpstr>نطاقات تمت تسميتها</vt:lpstr>
      </vt:variant>
      <vt:variant>
        <vt:i4>2</vt:i4>
      </vt:variant>
    </vt:vector>
  </HeadingPairs>
  <TitlesOfParts>
    <vt:vector size="5" baseType="lpstr">
      <vt:lpstr>DB</vt:lpstr>
      <vt:lpstr>إستعلام</vt:lpstr>
      <vt:lpstr>Sheet2</vt:lpstr>
      <vt:lpstr>MyList</vt:lpstr>
      <vt:lpstr>names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Mr.Mans</dc:creator>
  <cp:lastModifiedBy>BaQuShEeR</cp:lastModifiedBy>
  <dcterms:created xsi:type="dcterms:W3CDTF">2014-01-26T16:11:53Z</dcterms:created>
  <dcterms:modified xsi:type="dcterms:W3CDTF">2014-01-27T21:16:59Z</dcterms:modified>
</cp:coreProperties>
</file>