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J4" i="1"/>
  <c r="I5" i="1"/>
  <c r="I6" i="1"/>
  <c r="I7" i="1"/>
  <c r="I8" i="1"/>
  <c r="I9" i="1"/>
  <c r="I10" i="1"/>
  <c r="I11" i="1"/>
  <c r="I12" i="1"/>
  <c r="I4" i="1"/>
  <c r="K5" i="1" l="1"/>
  <c r="K6" i="1"/>
  <c r="K7" i="1"/>
  <c r="K8" i="1"/>
  <c r="K9" i="1"/>
  <c r="K10" i="1"/>
  <c r="K11" i="1"/>
  <c r="K12" i="1"/>
  <c r="K13" i="1"/>
  <c r="K14" i="1"/>
  <c r="K4" i="1"/>
  <c r="D5" i="1"/>
  <c r="D6" i="1"/>
  <c r="D7" i="1"/>
  <c r="D8" i="1"/>
  <c r="D9" i="1"/>
  <c r="D10" i="1"/>
  <c r="D11" i="1"/>
  <c r="D12" i="1"/>
  <c r="D13" i="1"/>
  <c r="D14" i="1"/>
  <c r="D4" i="1"/>
</calcChain>
</file>

<file path=xl/sharedStrings.xml><?xml version="1.0" encoding="utf-8"?>
<sst xmlns="http://schemas.openxmlformats.org/spreadsheetml/2006/main" count="59" uniqueCount="23">
  <si>
    <t>المشتروات</t>
  </si>
  <si>
    <t>المبيعات</t>
  </si>
  <si>
    <t>العدد</t>
  </si>
  <si>
    <t>الجرد</t>
  </si>
  <si>
    <t>بعد المبيعات</t>
  </si>
  <si>
    <t>الاصناف</t>
  </si>
  <si>
    <t>المطلوب</t>
  </si>
  <si>
    <t xml:space="preserve">جيبولت 315 مم </t>
  </si>
  <si>
    <t>استيك 315 مم</t>
  </si>
  <si>
    <t>مسمار 5/8*6</t>
  </si>
  <si>
    <t>مشترك 250/315</t>
  </si>
  <si>
    <t>وصلة 315 مم</t>
  </si>
  <si>
    <t>جوان 315 مم</t>
  </si>
  <si>
    <t>جيبولت 315 مم كامل</t>
  </si>
  <si>
    <t>ملاحظ ان المبيعات منطوقها تختلف عن اسماء الشراء فالمطلوب عند بيع جيبولت 315 مم كامل يتم خصم من الجرد عدد 1 جيبولت 315 مم و عدد 2 استيك 315 مم و عدد 4 مسمار 5/8*6 وكذلك عند بيع مشترك 250/315 يتم خصم مشترك 250/315 و عدد (1) وصلة 315 مم و عدد (1) جوان وسحب ذلك على باقى الاصناف المختلفة انا عارف ان الفكرة صعبة ولكنها ليست كذلك على عمالقة المنتدى و خصوصا انة قد سبق المضوع ولكن الاجابة استحالت مع التطبيق لكثرة الاصناف الداخلة فى البيع و من قبل فى الشراء ارجوا ان اكون قد وفقت فى توصيل ما اريد                              شكرا</t>
  </si>
  <si>
    <t xml:space="preserve">جيبولت 355 مم </t>
  </si>
  <si>
    <t>استيك 355 مم</t>
  </si>
  <si>
    <t>مسمار 5/8*7</t>
  </si>
  <si>
    <t>جيبولت 355 مم كامل</t>
  </si>
  <si>
    <t>مكان التواجد</t>
  </si>
  <si>
    <t>مخزن 1</t>
  </si>
  <si>
    <t>مخزن 2</t>
  </si>
  <si>
    <t>مكان الصنف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</si>
</sst>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C00000"/>
      </left>
      <right style="double">
        <color rgb="FFC00000"/>
      </right>
      <top style="double">
        <color rgb="FFC00000"/>
      </top>
      <bottom style="double">
        <color rgb="FFC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rightToLeft="1" tabSelected="1" workbookViewId="0">
      <selection activeCell="M4" sqref="M4"/>
    </sheetView>
  </sheetViews>
  <sheetFormatPr defaultRowHeight="14.25" x14ac:dyDescent="0.2"/>
  <cols>
    <col min="1" max="1" width="13" style="1" customWidth="1"/>
    <col min="2" max="2" width="7.125" style="1" customWidth="1"/>
    <col min="3" max="4" width="7.5" style="1" customWidth="1"/>
    <col min="5" max="5" width="19.5" style="1" customWidth="1"/>
    <col min="6" max="6" width="7.375" style="1" customWidth="1"/>
    <col min="7" max="7" width="9" style="1"/>
    <col min="8" max="8" width="15.5" style="1" customWidth="1"/>
    <col min="9" max="10" width="6.75" style="1" customWidth="1"/>
    <col min="11" max="11" width="9" style="1" customWidth="1"/>
    <col min="12" max="16384" width="9" style="1"/>
  </cols>
  <sheetData>
    <row r="1" spans="1:11" ht="24" customHeight="1" x14ac:dyDescent="0.2">
      <c r="A1" s="10" t="s">
        <v>0</v>
      </c>
      <c r="B1" s="10"/>
      <c r="C1" s="10"/>
      <c r="D1" s="10"/>
      <c r="E1" s="10" t="s">
        <v>1</v>
      </c>
      <c r="F1" s="10"/>
      <c r="G1" s="10"/>
      <c r="H1" s="10" t="s">
        <v>3</v>
      </c>
      <c r="I1" s="10"/>
      <c r="J1" s="10"/>
      <c r="K1" s="10"/>
    </row>
    <row r="2" spans="1:11" ht="23.25" customHeight="1" x14ac:dyDescent="0.2">
      <c r="A2" s="10" t="s">
        <v>5</v>
      </c>
      <c r="B2" s="10" t="s">
        <v>19</v>
      </c>
      <c r="C2" s="10"/>
      <c r="D2" s="10" t="s">
        <v>2</v>
      </c>
      <c r="E2" s="10"/>
      <c r="F2" s="10"/>
      <c r="G2" s="10"/>
      <c r="H2" s="10"/>
      <c r="I2" s="10"/>
      <c r="J2" s="10"/>
      <c r="K2" s="10"/>
    </row>
    <row r="3" spans="1:11" ht="24.75" customHeight="1" thickBot="1" x14ac:dyDescent="0.25">
      <c r="A3" s="10"/>
      <c r="B3" s="3" t="s">
        <v>20</v>
      </c>
      <c r="C3" s="3" t="s">
        <v>21</v>
      </c>
      <c r="D3" s="10"/>
      <c r="E3" s="8" t="s">
        <v>5</v>
      </c>
      <c r="F3" s="4" t="s">
        <v>2</v>
      </c>
      <c r="G3" s="4" t="s">
        <v>22</v>
      </c>
      <c r="H3" s="2" t="s">
        <v>5</v>
      </c>
      <c r="I3" s="3" t="s">
        <v>20</v>
      </c>
      <c r="J3" s="3" t="s">
        <v>21</v>
      </c>
      <c r="K3" s="4" t="s">
        <v>4</v>
      </c>
    </row>
    <row r="4" spans="1:11" ht="16.5" thickTop="1" thickBot="1" x14ac:dyDescent="0.25">
      <c r="A4" s="3" t="s">
        <v>7</v>
      </c>
      <c r="B4" s="3">
        <v>5</v>
      </c>
      <c r="C4" s="3">
        <v>5</v>
      </c>
      <c r="D4" s="3">
        <f>SUM(B4:C4)</f>
        <v>10</v>
      </c>
      <c r="E4" s="7" t="s">
        <v>13</v>
      </c>
      <c r="F4" s="3">
        <v>2</v>
      </c>
      <c r="G4" s="3" t="s">
        <v>21</v>
      </c>
      <c r="H4" s="3" t="s">
        <v>7</v>
      </c>
      <c r="I4" s="3">
        <f>B4-SUMIFS($F$4:$F$14,$E$4:$E$14,VLOOKUP(A4,$A$23:$C$31,2,FALSE),$G$4:$G$14,"مخزن 1")*VLOOKUP(A4,$A$23:$C$31,3,FALSE)</f>
        <v>5</v>
      </c>
      <c r="J4" s="3">
        <f>C4-SUMIFS($F$4:$F$14,$E$4:$E$14,VLOOKUP(A4,$A$23:$C$31,2,FALSE),$G$4:$G$14,"مخزن 2")*VLOOKUP(A4,$A$23:$C$31,3,FALSE)</f>
        <v>3</v>
      </c>
      <c r="K4" s="5">
        <f>I4+J4</f>
        <v>8</v>
      </c>
    </row>
    <row r="5" spans="1:11" ht="16.5" thickTop="1" thickBot="1" x14ac:dyDescent="0.25">
      <c r="A5" s="3" t="s">
        <v>8</v>
      </c>
      <c r="B5" s="3">
        <v>5</v>
      </c>
      <c r="C5" s="3">
        <v>20</v>
      </c>
      <c r="D5" s="3">
        <f t="shared" ref="D5:D14" si="0">SUM(B5:C5)</f>
        <v>25</v>
      </c>
      <c r="E5" s="7" t="s">
        <v>10</v>
      </c>
      <c r="F5" s="3">
        <v>4</v>
      </c>
      <c r="G5" s="3" t="s">
        <v>20</v>
      </c>
      <c r="H5" s="3" t="s">
        <v>8</v>
      </c>
      <c r="I5" s="3">
        <f t="shared" ref="I5:I14" si="1">B5-SUMIFS($F$4:$F$14,$E$4:$E$14,VLOOKUP(A5,$A$23:$C$31,2,FALSE),$G$4:$G$14,"مخزن 1")*VLOOKUP(A5,$A$23:$C$31,3,FALSE)</f>
        <v>5</v>
      </c>
      <c r="J5" s="3">
        <f t="shared" ref="J5:J14" si="2">C5-SUMIFS($F$4:$F$14,$E$4:$E$14,VLOOKUP(A5,$A$23:$C$31,2,FALSE),$G$4:$G$14,"مخزن 2")*VLOOKUP(A5,$A$23:$C$31,3,FALSE)</f>
        <v>16</v>
      </c>
      <c r="K5" s="5">
        <f t="shared" ref="K5:K14" si="3">I5+J5</f>
        <v>21</v>
      </c>
    </row>
    <row r="6" spans="1:11" ht="16.5" thickTop="1" thickBot="1" x14ac:dyDescent="0.25">
      <c r="A6" s="3" t="s">
        <v>9</v>
      </c>
      <c r="B6" s="3">
        <v>2</v>
      </c>
      <c r="C6" s="3">
        <v>98</v>
      </c>
      <c r="D6" s="3">
        <f t="shared" si="0"/>
        <v>100</v>
      </c>
      <c r="E6" s="7" t="s">
        <v>18</v>
      </c>
      <c r="F6" s="3">
        <v>3</v>
      </c>
      <c r="G6" s="3" t="s">
        <v>21</v>
      </c>
      <c r="H6" s="3" t="s">
        <v>9</v>
      </c>
      <c r="I6" s="3">
        <f t="shared" si="1"/>
        <v>2</v>
      </c>
      <c r="J6" s="3">
        <f t="shared" si="2"/>
        <v>90</v>
      </c>
      <c r="K6" s="5">
        <f t="shared" si="3"/>
        <v>92</v>
      </c>
    </row>
    <row r="7" spans="1:11" ht="15.75" thickTop="1" thickBot="1" x14ac:dyDescent="0.25">
      <c r="A7" s="3" t="s">
        <v>10</v>
      </c>
      <c r="B7" s="3">
        <v>3</v>
      </c>
      <c r="C7" s="3">
        <v>22</v>
      </c>
      <c r="D7" s="3">
        <f t="shared" si="0"/>
        <v>25</v>
      </c>
      <c r="E7" s="3"/>
      <c r="F7" s="3"/>
      <c r="G7" s="3"/>
      <c r="H7" s="3" t="s">
        <v>10</v>
      </c>
      <c r="I7" s="3">
        <f t="shared" si="1"/>
        <v>-1</v>
      </c>
      <c r="J7" s="3">
        <f t="shared" si="2"/>
        <v>22</v>
      </c>
      <c r="K7" s="5">
        <f t="shared" si="3"/>
        <v>21</v>
      </c>
    </row>
    <row r="8" spans="1:11" ht="15.75" thickTop="1" thickBot="1" x14ac:dyDescent="0.25">
      <c r="A8" s="3" t="s">
        <v>11</v>
      </c>
      <c r="B8" s="3">
        <v>10</v>
      </c>
      <c r="C8" s="3">
        <v>49</v>
      </c>
      <c r="D8" s="3">
        <f t="shared" si="0"/>
        <v>59</v>
      </c>
      <c r="E8" s="3"/>
      <c r="F8" s="3"/>
      <c r="G8" s="3"/>
      <c r="H8" s="3" t="s">
        <v>11</v>
      </c>
      <c r="I8" s="3">
        <f t="shared" si="1"/>
        <v>6</v>
      </c>
      <c r="J8" s="3">
        <f t="shared" si="2"/>
        <v>49</v>
      </c>
      <c r="K8" s="5">
        <f t="shared" si="3"/>
        <v>55</v>
      </c>
    </row>
    <row r="9" spans="1:11" ht="15.75" thickTop="1" thickBot="1" x14ac:dyDescent="0.25">
      <c r="A9" s="3" t="s">
        <v>12</v>
      </c>
      <c r="B9" s="3">
        <v>20</v>
      </c>
      <c r="C9" s="3">
        <v>53</v>
      </c>
      <c r="D9" s="3">
        <f t="shared" si="0"/>
        <v>73</v>
      </c>
      <c r="E9" s="3"/>
      <c r="F9" s="3"/>
      <c r="G9" s="3"/>
      <c r="H9" s="3" t="s">
        <v>12</v>
      </c>
      <c r="I9" s="3">
        <f t="shared" si="1"/>
        <v>16</v>
      </c>
      <c r="J9" s="3">
        <f t="shared" si="2"/>
        <v>53</v>
      </c>
      <c r="K9" s="5">
        <f t="shared" si="3"/>
        <v>69</v>
      </c>
    </row>
    <row r="10" spans="1:11" ht="15.75" thickTop="1" thickBot="1" x14ac:dyDescent="0.25">
      <c r="A10" s="3" t="s">
        <v>15</v>
      </c>
      <c r="B10" s="3">
        <v>3</v>
      </c>
      <c r="C10" s="3">
        <v>30</v>
      </c>
      <c r="D10" s="3">
        <f t="shared" si="0"/>
        <v>33</v>
      </c>
      <c r="E10" s="3"/>
      <c r="F10" s="3"/>
      <c r="G10" s="3"/>
      <c r="H10" s="3" t="s">
        <v>15</v>
      </c>
      <c r="I10" s="3">
        <f t="shared" si="1"/>
        <v>3</v>
      </c>
      <c r="J10" s="3">
        <f t="shared" si="2"/>
        <v>27</v>
      </c>
      <c r="K10" s="5">
        <f t="shared" si="3"/>
        <v>30</v>
      </c>
    </row>
    <row r="11" spans="1:11" ht="15.75" thickTop="1" thickBot="1" x14ac:dyDescent="0.25">
      <c r="A11" s="3" t="s">
        <v>16</v>
      </c>
      <c r="B11" s="3">
        <v>2</v>
      </c>
      <c r="C11" s="3">
        <v>90</v>
      </c>
      <c r="D11" s="3">
        <f t="shared" si="0"/>
        <v>92</v>
      </c>
      <c r="E11" s="3"/>
      <c r="F11" s="3"/>
      <c r="G11" s="3"/>
      <c r="H11" s="3" t="s">
        <v>16</v>
      </c>
      <c r="I11" s="3">
        <f t="shared" si="1"/>
        <v>2</v>
      </c>
      <c r="J11" s="3">
        <f t="shared" si="2"/>
        <v>84</v>
      </c>
      <c r="K11" s="5">
        <f t="shared" si="3"/>
        <v>86</v>
      </c>
    </row>
    <row r="12" spans="1:11" ht="15.75" thickTop="1" thickBot="1" x14ac:dyDescent="0.25">
      <c r="A12" s="3" t="s">
        <v>17</v>
      </c>
      <c r="B12" s="1">
        <v>50</v>
      </c>
      <c r="C12" s="3">
        <v>100</v>
      </c>
      <c r="D12" s="3">
        <f t="shared" si="0"/>
        <v>150</v>
      </c>
      <c r="E12" s="3"/>
      <c r="F12" s="3"/>
      <c r="G12" s="3"/>
      <c r="H12" s="3" t="s">
        <v>17</v>
      </c>
      <c r="I12" s="3">
        <f t="shared" si="1"/>
        <v>50</v>
      </c>
      <c r="J12" s="3">
        <f t="shared" si="2"/>
        <v>88</v>
      </c>
      <c r="K12" s="5">
        <f t="shared" si="3"/>
        <v>138</v>
      </c>
    </row>
    <row r="13" spans="1:11" ht="15.75" thickTop="1" thickBot="1" x14ac:dyDescent="0.25">
      <c r="A13" s="3"/>
      <c r="B13" s="3"/>
      <c r="C13" s="3"/>
      <c r="D13" s="3">
        <f t="shared" si="0"/>
        <v>0</v>
      </c>
      <c r="E13" s="3"/>
      <c r="F13" s="3"/>
      <c r="G13" s="3"/>
      <c r="H13" s="3"/>
      <c r="I13" s="3"/>
      <c r="J13" s="3"/>
      <c r="K13" s="5">
        <f t="shared" si="3"/>
        <v>0</v>
      </c>
    </row>
    <row r="14" spans="1:11" ht="15.75" thickTop="1" thickBot="1" x14ac:dyDescent="0.25">
      <c r="A14" s="3"/>
      <c r="B14" s="3"/>
      <c r="C14" s="3"/>
      <c r="D14" s="3">
        <f t="shared" si="0"/>
        <v>0</v>
      </c>
      <c r="E14" s="3"/>
      <c r="F14" s="3"/>
      <c r="G14" s="3"/>
      <c r="H14" s="3"/>
      <c r="I14" s="3"/>
      <c r="J14" s="3"/>
      <c r="K14" s="5">
        <f t="shared" si="3"/>
        <v>0</v>
      </c>
    </row>
    <row r="15" spans="1:11" ht="15.75" thickTop="1" x14ac:dyDescent="0.2">
      <c r="A15" s="6" t="s">
        <v>6</v>
      </c>
    </row>
    <row r="16" spans="1:11" ht="14.25" customHeight="1" x14ac:dyDescent="0.2">
      <c r="A16" s="9" t="s">
        <v>14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14.25" customHeight="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ht="32.25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</row>
    <row r="23" spans="1:11" x14ac:dyDescent="0.2">
      <c r="A23" s="1" t="s">
        <v>7</v>
      </c>
      <c r="B23" s="1" t="s">
        <v>13</v>
      </c>
      <c r="C23" s="1">
        <v>1</v>
      </c>
    </row>
    <row r="24" spans="1:11" x14ac:dyDescent="0.2">
      <c r="A24" s="1" t="s">
        <v>8</v>
      </c>
      <c r="B24" s="1" t="s">
        <v>13</v>
      </c>
      <c r="C24" s="1">
        <v>2</v>
      </c>
    </row>
    <row r="25" spans="1:11" x14ac:dyDescent="0.2">
      <c r="A25" s="1" t="s">
        <v>9</v>
      </c>
      <c r="B25" s="1" t="s">
        <v>13</v>
      </c>
      <c r="C25" s="1">
        <v>4</v>
      </c>
    </row>
    <row r="26" spans="1:11" x14ac:dyDescent="0.2">
      <c r="A26" s="1" t="s">
        <v>10</v>
      </c>
      <c r="B26" s="1" t="s">
        <v>10</v>
      </c>
      <c r="C26" s="1">
        <v>1</v>
      </c>
    </row>
    <row r="27" spans="1:11" x14ac:dyDescent="0.2">
      <c r="A27" s="1" t="s">
        <v>11</v>
      </c>
      <c r="B27" s="1" t="s">
        <v>10</v>
      </c>
      <c r="C27" s="1">
        <v>1</v>
      </c>
    </row>
    <row r="28" spans="1:11" x14ac:dyDescent="0.2">
      <c r="A28" s="1" t="s">
        <v>12</v>
      </c>
      <c r="B28" s="1" t="s">
        <v>10</v>
      </c>
      <c r="C28" s="1">
        <v>1</v>
      </c>
    </row>
    <row r="29" spans="1:11" x14ac:dyDescent="0.2">
      <c r="A29" s="1" t="s">
        <v>15</v>
      </c>
      <c r="B29" s="1" t="s">
        <v>18</v>
      </c>
      <c r="C29" s="1">
        <v>1</v>
      </c>
    </row>
    <row r="30" spans="1:11" x14ac:dyDescent="0.2">
      <c r="A30" s="1" t="s">
        <v>16</v>
      </c>
      <c r="B30" s="1" t="s">
        <v>18</v>
      </c>
      <c r="C30" s="1">
        <v>2</v>
      </c>
    </row>
    <row r="31" spans="1:11" x14ac:dyDescent="0.2">
      <c r="A31" s="1" t="s">
        <v>17</v>
      </c>
      <c r="B31" s="1" t="s">
        <v>18</v>
      </c>
      <c r="C31" s="1">
        <v>4</v>
      </c>
    </row>
  </sheetData>
  <mergeCells count="7">
    <mergeCell ref="A16:K20"/>
    <mergeCell ref="H1:K2"/>
    <mergeCell ref="A1:D1"/>
    <mergeCell ref="A2:A3"/>
    <mergeCell ref="B2:C2"/>
    <mergeCell ref="D2:D3"/>
    <mergeCell ref="E1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AL_Mostafa</dc:creator>
  <cp:lastModifiedBy>PC 14</cp:lastModifiedBy>
  <dcterms:created xsi:type="dcterms:W3CDTF">2014-01-22T13:50:50Z</dcterms:created>
  <dcterms:modified xsi:type="dcterms:W3CDTF">2014-01-30T13:10:05Z</dcterms:modified>
</cp:coreProperties>
</file>