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9525"/>
  </bookViews>
  <sheets>
    <sheet name="7-1" sheetId="1" r:id="rId1"/>
    <sheet name="ورقة2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'7-1'!$B$8:$F$44</definedName>
    <definedName name="AliElbasry1" localSheetId="0">'7-1'!$AC$9:$AK$38</definedName>
    <definedName name="AliElbasry1">'[1]9-3'!$AC$9:$AK$38</definedName>
    <definedName name="AliElbasry2" localSheetId="0">'7-1'!$AE$9:$AK$39</definedName>
    <definedName name="AliElbasry3" localSheetId="0">'7-1'!$AG$9:$AK$38</definedName>
    <definedName name="AliElbasry4" localSheetId="0">'7-1'!$AI$9:$AK$38</definedName>
    <definedName name="AliElbasry4">'[1]9-3'!$AI$9:$AK$38</definedName>
    <definedName name="ExplrLA">[2]ExpMarks11LA!$D$12:$H$47</definedName>
    <definedName name="ExplrLB">[2]ExpMarks11LB!$D$12:$H$47</definedName>
    <definedName name="ExplrS">[2]ExpMarks11S!$D$12:$H$46</definedName>
    <definedName name="Final" localSheetId="0">'7-1'!$G$9:$G$38</definedName>
    <definedName name="Final">'[1]9-3'!$G$9:$G$38</definedName>
    <definedName name="InvestLA">[2]InvetMarks11LA!$D$12:$H$47</definedName>
    <definedName name="InvestLB">[2]InvetMarks11LB!$D$12:$H$47</definedName>
    <definedName name="InvestS">[2]InvetMarks11S!$D$12:$H$46</definedName>
    <definedName name="Item_ExpLA">'[2]11LAtest'!$R$10:$T$44</definedName>
    <definedName name="Item_ExpLB">'[2]11LBtest'!$R$10:$T$44</definedName>
    <definedName name="Item_ExpS">'[2]11Stest'!$V$10:$X$44</definedName>
    <definedName name="Item_invLA">'[2]11LAtest'!$N$10:$P$44</definedName>
    <definedName name="Item_invLB">'[2]11LBtest'!$N$10:$P$44</definedName>
    <definedName name="Item_invS">'[2]11Stest'!$R$10:$T$44</definedName>
    <definedName name="ItemS2">'[2]11Stest'!$N$10:$P$44</definedName>
    <definedName name="ItemsLA">'[2]11LAtest'!$J$10:$L$44</definedName>
    <definedName name="ItemsS">'[2]11Stest'!$J$10:$L$44</definedName>
    <definedName name="m_1">'[3]ف1 سابع 1'!$J$7:$J$47</definedName>
    <definedName name="m_2">'[3]ف1 سابع 2'!$J$7:$J$47</definedName>
    <definedName name="_xlnm.Print_Area" localSheetId="0">'7-1'!$B$1:$AI$92</definedName>
    <definedName name="_xlnm.Print_Titles" localSheetId="0">'7-1'!$1:$5</definedName>
    <definedName name="Ranks" localSheetId="0">'7-1'!$AN$9:$AP$39</definedName>
    <definedName name="Subjects" localSheetId="0">'7-1'!$AQ$1:$AQ$18</definedName>
    <definedName name="Subjects">'[1]9-3'!$AQ$1:$AQ$18</definedName>
    <definedName name="Term1" localSheetId="0">'7-1'!$D$9:$D$38</definedName>
    <definedName name="Term1">'[1]9-3'!$D$9:$D$38</definedName>
    <definedName name="Term2" localSheetId="0">'7-1'!$E$9:$E$38</definedName>
    <definedName name="Term2">'[1]9-3'!$E$9:$E$38</definedName>
    <definedName name="Term3" localSheetId="0">'7-1'!$F$9:$F$38</definedName>
    <definedName name="Term3">'[1]9-3'!$F$9:$F$38</definedName>
    <definedName name="Test11LA">[2]TestMarks11LA!$D$12:$G$46</definedName>
    <definedName name="TestLB">[2]TestMarks11LB!$D$12:$G$47</definedName>
    <definedName name="TestS">[2]TestMarks11S!$D$12:$G$47</definedName>
    <definedName name="TestS1">'[2]TestMarks11S (2)'!$D$12:$AW$46</definedName>
    <definedName name="المواد">'[3]درجات الطلاب'!$AE$14:$AE$24</definedName>
  </definedNames>
  <calcPr calcId="145621"/>
</workbook>
</file>

<file path=xl/calcChain.xml><?xml version="1.0" encoding="utf-8"?>
<calcChain xmlns="http://schemas.openxmlformats.org/spreadsheetml/2006/main">
  <c r="E9" i="1" l="1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M30" i="2" s="1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M56" i="2" s="1"/>
  <c r="P57" i="2"/>
  <c r="P58" i="2"/>
  <c r="M58" i="2" s="1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M82" i="2" s="1"/>
  <c r="P83" i="2"/>
  <c r="P84" i="2"/>
  <c r="M84" i="2" s="1"/>
  <c r="P85" i="2"/>
  <c r="P86" i="2"/>
  <c r="M86" i="2" s="1"/>
  <c r="P87" i="2"/>
  <c r="P88" i="2"/>
  <c r="M88" i="2" s="1"/>
  <c r="P89" i="2"/>
  <c r="P90" i="2"/>
  <c r="M90" i="2" s="1"/>
  <c r="P91" i="2"/>
  <c r="P92" i="2"/>
  <c r="M92" i="2" s="1"/>
  <c r="P93" i="2"/>
  <c r="P94" i="2"/>
  <c r="M94" i="2" s="1"/>
  <c r="P95" i="2"/>
  <c r="P96" i="2"/>
  <c r="M96" i="2" s="1"/>
  <c r="P97" i="2"/>
  <c r="P98" i="2"/>
  <c r="M98" i="2" s="1"/>
  <c r="P99" i="2"/>
  <c r="P100" i="2"/>
  <c r="M100" i="2" s="1"/>
  <c r="P101" i="2"/>
  <c r="P102" i="2"/>
  <c r="M102" i="2" s="1"/>
  <c r="P103" i="2"/>
  <c r="P104" i="2"/>
  <c r="M104" i="2" s="1"/>
  <c r="P105" i="2"/>
  <c r="P106" i="2"/>
  <c r="M106" i="2" s="1"/>
  <c r="P107" i="2"/>
  <c r="P108" i="2"/>
  <c r="M108" i="2" s="1"/>
  <c r="P109" i="2"/>
  <c r="P110" i="2"/>
  <c r="M110" i="2" s="1"/>
  <c r="P111" i="2"/>
  <c r="P112" i="2"/>
  <c r="M112" i="2" s="1"/>
  <c r="P113" i="2"/>
  <c r="P114" i="2"/>
  <c r="M114" i="2" s="1"/>
  <c r="P115" i="2"/>
  <c r="P116" i="2"/>
  <c r="M116" i="2" s="1"/>
  <c r="P117" i="2"/>
  <c r="P118" i="2"/>
  <c r="M118" i="2" s="1"/>
  <c r="P119" i="2"/>
  <c r="P120" i="2"/>
  <c r="M120" i="2" s="1"/>
  <c r="P121" i="2"/>
  <c r="P122" i="2"/>
  <c r="M122" i="2" s="1"/>
  <c r="P123" i="2"/>
  <c r="P124" i="2"/>
  <c r="M124" i="2" s="1"/>
  <c r="P125" i="2"/>
  <c r="P126" i="2"/>
  <c r="M126" i="2" s="1"/>
  <c r="P127" i="2"/>
  <c r="P128" i="2"/>
  <c r="M128" i="2" s="1"/>
  <c r="P129" i="2"/>
  <c r="P130" i="2"/>
  <c r="M130" i="2" s="1"/>
  <c r="P131" i="2"/>
  <c r="P132" i="2"/>
  <c r="M132" i="2" s="1"/>
  <c r="P133" i="2"/>
  <c r="P134" i="2"/>
  <c r="M134" i="2" s="1"/>
  <c r="P135" i="2"/>
  <c r="P136" i="2"/>
  <c r="M136" i="2" s="1"/>
  <c r="P137" i="2"/>
  <c r="P138" i="2"/>
  <c r="M138" i="2" s="1"/>
  <c r="P139" i="2"/>
  <c r="P140" i="2"/>
  <c r="M140" i="2" s="1"/>
  <c r="P141" i="2"/>
  <c r="P142" i="2"/>
  <c r="M142" i="2" s="1"/>
  <c r="P143" i="2"/>
  <c r="P144" i="2"/>
  <c r="M144" i="2" s="1"/>
  <c r="P145" i="2"/>
  <c r="P146" i="2"/>
  <c r="M146" i="2" s="1"/>
  <c r="P147" i="2"/>
  <c r="P148" i="2"/>
  <c r="M148" i="2" s="1"/>
  <c r="P149" i="2"/>
  <c r="P150" i="2"/>
  <c r="M150" i="2" s="1"/>
  <c r="P151" i="2"/>
  <c r="P152" i="2"/>
  <c r="M152" i="2" s="1"/>
  <c r="P153" i="2"/>
  <c r="P154" i="2"/>
  <c r="M154" i="2" s="1"/>
  <c r="P155" i="2"/>
  <c r="P156" i="2"/>
  <c r="M156" i="2" s="1"/>
  <c r="P157" i="2"/>
  <c r="P158" i="2"/>
  <c r="M158" i="2" s="1"/>
  <c r="P159" i="2"/>
  <c r="P160" i="2"/>
  <c r="M160" i="2" s="1"/>
  <c r="P161" i="2"/>
  <c r="P162" i="2"/>
  <c r="M162" i="2" s="1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M307" i="2" s="1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M414" i="2" s="1"/>
  <c r="P415" i="2"/>
  <c r="M415" i="2" s="1"/>
  <c r="P416" i="2"/>
  <c r="M416" i="2" s="1"/>
  <c r="P417" i="2"/>
  <c r="P418" i="2"/>
  <c r="M418" i="2" s="1"/>
  <c r="P419" i="2"/>
  <c r="M419" i="2" s="1"/>
  <c r="P420" i="2"/>
  <c r="M420" i="2" s="1"/>
  <c r="P421" i="2"/>
  <c r="P422" i="2"/>
  <c r="M422" i="2" s="1"/>
  <c r="P423" i="2"/>
  <c r="M423" i="2" s="1"/>
  <c r="P424" i="2"/>
  <c r="M424" i="2" s="1"/>
  <c r="P425" i="2"/>
  <c r="P426" i="2"/>
  <c r="M426" i="2" s="1"/>
  <c r="P427" i="2"/>
  <c r="M427" i="2" s="1"/>
  <c r="P428" i="2"/>
  <c r="M428" i="2" s="1"/>
  <c r="P429" i="2"/>
  <c r="P430" i="2"/>
  <c r="M430" i="2" s="1"/>
  <c r="P431" i="2"/>
  <c r="M431" i="2" s="1"/>
  <c r="P432" i="2"/>
  <c r="M432" i="2" s="1"/>
  <c r="P433" i="2"/>
  <c r="P434" i="2"/>
  <c r="M434" i="2" s="1"/>
  <c r="P435" i="2"/>
  <c r="M435" i="2" s="1"/>
  <c r="P436" i="2"/>
  <c r="M436" i="2" s="1"/>
  <c r="P437" i="2"/>
  <c r="P438" i="2"/>
  <c r="M438" i="2" s="1"/>
  <c r="P439" i="2"/>
  <c r="M439" i="2" s="1"/>
  <c r="P440" i="2"/>
  <c r="M440" i="2" s="1"/>
  <c r="P441" i="2"/>
  <c r="P442" i="2"/>
  <c r="M442" i="2" s="1"/>
  <c r="P443" i="2"/>
  <c r="M443" i="2" s="1"/>
  <c r="P444" i="2"/>
  <c r="M444" i="2" s="1"/>
  <c r="P445" i="2"/>
  <c r="P446" i="2"/>
  <c r="M446" i="2" s="1"/>
  <c r="P447" i="2"/>
  <c r="M447" i="2" s="1"/>
  <c r="P448" i="2"/>
  <c r="M448" i="2" s="1"/>
  <c r="P449" i="2"/>
  <c r="P450" i="2"/>
  <c r="M450" i="2" s="1"/>
  <c r="P451" i="2"/>
  <c r="M451" i="2" s="1"/>
  <c r="P452" i="2"/>
  <c r="M452" i="2" s="1"/>
  <c r="P453" i="2"/>
  <c r="P454" i="2"/>
  <c r="M454" i="2" s="1"/>
  <c r="P455" i="2"/>
  <c r="M455" i="2" s="1"/>
  <c r="P456" i="2"/>
  <c r="M456" i="2" s="1"/>
  <c r="P457" i="2"/>
  <c r="P458" i="2"/>
  <c r="M458" i="2" s="1"/>
  <c r="P459" i="2"/>
  <c r="M459" i="2" s="1"/>
  <c r="P460" i="2"/>
  <c r="M460" i="2" s="1"/>
  <c r="P461" i="2"/>
  <c r="P462" i="2"/>
  <c r="M462" i="2" s="1"/>
  <c r="P463" i="2"/>
  <c r="M463" i="2" s="1"/>
  <c r="P464" i="2"/>
  <c r="M464" i="2" s="1"/>
  <c r="P465" i="2"/>
  <c r="P466" i="2"/>
  <c r="M466" i="2" s="1"/>
  <c r="P467" i="2"/>
  <c r="M467" i="2" s="1"/>
  <c r="P468" i="2"/>
  <c r="M468" i="2" s="1"/>
  <c r="P469" i="2"/>
  <c r="P470" i="2"/>
  <c r="M470" i="2" s="1"/>
  <c r="P471" i="2"/>
  <c r="M471" i="2" s="1"/>
  <c r="P472" i="2"/>
  <c r="M472" i="2" s="1"/>
  <c r="P473" i="2"/>
  <c r="P474" i="2"/>
  <c r="M474" i="2" s="1"/>
  <c r="P475" i="2"/>
  <c r="M475" i="2" s="1"/>
  <c r="P476" i="2"/>
  <c r="M476" i="2" s="1"/>
  <c r="P477" i="2"/>
  <c r="P478" i="2"/>
  <c r="M478" i="2" s="1"/>
  <c r="P479" i="2"/>
  <c r="M479" i="2" s="1"/>
  <c r="P480" i="2"/>
  <c r="M480" i="2" s="1"/>
  <c r="P481" i="2"/>
  <c r="P482" i="2"/>
  <c r="M482" i="2" s="1"/>
  <c r="P483" i="2"/>
  <c r="M483" i="2" s="1"/>
  <c r="P484" i="2"/>
  <c r="M484" i="2" s="1"/>
  <c r="P485" i="2"/>
  <c r="P486" i="2"/>
  <c r="M486" i="2" s="1"/>
  <c r="P487" i="2"/>
  <c r="M487" i="2" s="1"/>
  <c r="P488" i="2"/>
  <c r="M488" i="2" s="1"/>
  <c r="P489" i="2"/>
  <c r="P490" i="2"/>
  <c r="M490" i="2" s="1"/>
  <c r="P491" i="2"/>
  <c r="M491" i="2" s="1"/>
  <c r="P492" i="2"/>
  <c r="M492" i="2" s="1"/>
  <c r="P493" i="2"/>
  <c r="P494" i="2"/>
  <c r="M494" i="2" s="1"/>
  <c r="P495" i="2"/>
  <c r="M495" i="2" s="1"/>
  <c r="P496" i="2"/>
  <c r="M496" i="2" s="1"/>
  <c r="P497" i="2"/>
  <c r="P498" i="2"/>
  <c r="M498" i="2" s="1"/>
  <c r="P499" i="2"/>
  <c r="M499" i="2" s="1"/>
  <c r="P500" i="2"/>
  <c r="M500" i="2" s="1"/>
  <c r="P501" i="2"/>
  <c r="P502" i="2"/>
  <c r="M502" i="2" s="1"/>
  <c r="P503" i="2"/>
  <c r="M503" i="2" s="1"/>
  <c r="P504" i="2"/>
  <c r="M504" i="2" s="1"/>
  <c r="P505" i="2"/>
  <c r="P506" i="2"/>
  <c r="M506" i="2" s="1"/>
  <c r="P507" i="2"/>
  <c r="M507" i="2" s="1"/>
  <c r="P508" i="2"/>
  <c r="M508" i="2" s="1"/>
  <c r="P509" i="2"/>
  <c r="P510" i="2"/>
  <c r="M510" i="2" s="1"/>
  <c r="P511" i="2"/>
  <c r="M511" i="2" s="1"/>
  <c r="P512" i="2"/>
  <c r="M512" i="2" s="1"/>
  <c r="P513" i="2"/>
  <c r="P514" i="2"/>
  <c r="M514" i="2" s="1"/>
  <c r="P515" i="2"/>
  <c r="M515" i="2" s="1"/>
  <c r="P516" i="2"/>
  <c r="M516" i="2" s="1"/>
  <c r="P517" i="2"/>
  <c r="P518" i="2"/>
  <c r="M518" i="2" s="1"/>
  <c r="P519" i="2"/>
  <c r="M519" i="2" s="1"/>
  <c r="P520" i="2"/>
  <c r="M520" i="2" s="1"/>
  <c r="P521" i="2"/>
  <c r="P522" i="2"/>
  <c r="M522" i="2" s="1"/>
  <c r="P523" i="2"/>
  <c r="M523" i="2" s="1"/>
  <c r="P524" i="2"/>
  <c r="M524" i="2" s="1"/>
  <c r="P525" i="2"/>
  <c r="P526" i="2"/>
  <c r="M526" i="2" s="1"/>
  <c r="P527" i="2"/>
  <c r="M527" i="2" s="1"/>
  <c r="P528" i="2"/>
  <c r="M528" i="2" s="1"/>
  <c r="P529" i="2"/>
  <c r="P530" i="2"/>
  <c r="M530" i="2" s="1"/>
  <c r="P531" i="2"/>
  <c r="M531" i="2" s="1"/>
  <c r="P532" i="2"/>
  <c r="M532" i="2" s="1"/>
  <c r="P533" i="2"/>
  <c r="P534" i="2"/>
  <c r="M534" i="2" s="1"/>
  <c r="P535" i="2"/>
  <c r="M535" i="2" s="1"/>
  <c r="P536" i="2"/>
  <c r="M536" i="2" s="1"/>
  <c r="P537" i="2"/>
  <c r="M537" i="2" s="1"/>
  <c r="P538" i="2"/>
  <c r="M538" i="2" s="1"/>
  <c r="P539" i="2"/>
  <c r="M539" i="2" s="1"/>
  <c r="P540" i="2"/>
  <c r="M540" i="2" s="1"/>
  <c r="P541" i="2"/>
  <c r="P542" i="2"/>
  <c r="M542" i="2" s="1"/>
  <c r="P543" i="2"/>
  <c r="M543" i="2" s="1"/>
  <c r="P544" i="2"/>
  <c r="M544" i="2" s="1"/>
  <c r="P545" i="2"/>
  <c r="M545" i="2" s="1"/>
  <c r="P546" i="2"/>
  <c r="M546" i="2" s="1"/>
  <c r="P547" i="2"/>
  <c r="M547" i="2" s="1"/>
  <c r="P548" i="2"/>
  <c r="M548" i="2" s="1"/>
  <c r="P549" i="2"/>
  <c r="P550" i="2"/>
  <c r="M550" i="2" s="1"/>
  <c r="P551" i="2"/>
  <c r="M551" i="2" s="1"/>
  <c r="P552" i="2"/>
  <c r="M552" i="2" s="1"/>
  <c r="P553" i="2"/>
  <c r="M553" i="2" s="1"/>
  <c r="P554" i="2"/>
  <c r="M554" i="2" s="1"/>
  <c r="P555" i="2"/>
  <c r="M555" i="2" s="1"/>
  <c r="P556" i="2"/>
  <c r="M556" i="2" s="1"/>
  <c r="P557" i="2"/>
  <c r="P558" i="2"/>
  <c r="M558" i="2" s="1"/>
  <c r="P559" i="2"/>
  <c r="M559" i="2" s="1"/>
  <c r="P560" i="2"/>
  <c r="M560" i="2" s="1"/>
  <c r="P561" i="2"/>
  <c r="M561" i="2" s="1"/>
  <c r="P562" i="2"/>
  <c r="M562" i="2" s="1"/>
  <c r="P563" i="2"/>
  <c r="M563" i="2" s="1"/>
  <c r="P564" i="2"/>
  <c r="M564" i="2" s="1"/>
  <c r="P565" i="2"/>
  <c r="M565" i="2" s="1"/>
  <c r="P566" i="2"/>
  <c r="M566" i="2" s="1"/>
  <c r="P567" i="2"/>
  <c r="M567" i="2" s="1"/>
  <c r="P568" i="2"/>
  <c r="M568" i="2" s="1"/>
  <c r="P569" i="2"/>
  <c r="M569" i="2" s="1"/>
  <c r="P570" i="2"/>
  <c r="M570" i="2" s="1"/>
  <c r="P571" i="2"/>
  <c r="M571" i="2" s="1"/>
  <c r="P572" i="2"/>
  <c r="M572" i="2" s="1"/>
  <c r="P573" i="2"/>
  <c r="P574" i="2"/>
  <c r="M574" i="2" s="1"/>
  <c r="P575" i="2"/>
  <c r="M575" i="2" s="1"/>
  <c r="P576" i="2"/>
  <c r="M576" i="2" s="1"/>
  <c r="P577" i="2"/>
  <c r="M577" i="2" s="1"/>
  <c r="P578" i="2"/>
  <c r="M578" i="2" s="1"/>
  <c r="P579" i="2"/>
  <c r="M579" i="2" s="1"/>
  <c r="P580" i="2"/>
  <c r="M580" i="2" s="1"/>
  <c r="P581" i="2"/>
  <c r="M581" i="2" s="1"/>
  <c r="P582" i="2"/>
  <c r="M582" i="2" s="1"/>
  <c r="P583" i="2"/>
  <c r="M583" i="2" s="1"/>
  <c r="P584" i="2"/>
  <c r="P585" i="2"/>
  <c r="M585" i="2" s="1"/>
  <c r="P586" i="2"/>
  <c r="P587" i="2"/>
  <c r="M587" i="2" s="1"/>
  <c r="P588" i="2"/>
  <c r="P589" i="2"/>
  <c r="M589" i="2" s="1"/>
  <c r="P590" i="2"/>
  <c r="P591" i="2"/>
  <c r="M591" i="2" s="1"/>
  <c r="P592" i="2"/>
  <c r="P593" i="2"/>
  <c r="M593" i="2" s="1"/>
  <c r="P594" i="2"/>
  <c r="P595" i="2"/>
  <c r="M595" i="2" s="1"/>
  <c r="P596" i="2"/>
  <c r="P597" i="2"/>
  <c r="M597" i="2" s="1"/>
  <c r="P598" i="2"/>
  <c r="P599" i="2"/>
  <c r="M599" i="2" s="1"/>
  <c r="P600" i="2"/>
  <c r="P6" i="2"/>
  <c r="M165" i="2" s="1"/>
  <c r="M7" i="2"/>
  <c r="M8" i="2"/>
  <c r="M9" i="2"/>
  <c r="M11" i="2"/>
  <c r="M13" i="2"/>
  <c r="M17" i="2"/>
  <c r="M21" i="2"/>
  <c r="M25" i="2"/>
  <c r="M29" i="2"/>
  <c r="M31" i="2"/>
  <c r="M33" i="2"/>
  <c r="M35" i="2"/>
  <c r="M37" i="2"/>
  <c r="M39" i="2"/>
  <c r="M41" i="2"/>
  <c r="M43" i="2"/>
  <c r="M45" i="2"/>
  <c r="M47" i="2"/>
  <c r="M49" i="2"/>
  <c r="M51" i="2"/>
  <c r="M53" i="2"/>
  <c r="M55" i="2"/>
  <c r="M57" i="2"/>
  <c r="M59" i="2"/>
  <c r="M61" i="2"/>
  <c r="M63" i="2"/>
  <c r="M65" i="2"/>
  <c r="M67" i="2"/>
  <c r="M69" i="2"/>
  <c r="M71" i="2"/>
  <c r="M73" i="2"/>
  <c r="M75" i="2"/>
  <c r="M77" i="2"/>
  <c r="M79" i="2"/>
  <c r="M81" i="2"/>
  <c r="M83" i="2"/>
  <c r="M85" i="2"/>
  <c r="M87" i="2"/>
  <c r="M89" i="2"/>
  <c r="M91" i="2"/>
  <c r="M93" i="2"/>
  <c r="M95" i="2"/>
  <c r="M97" i="2"/>
  <c r="M99" i="2"/>
  <c r="M101" i="2"/>
  <c r="M103" i="2"/>
  <c r="M105" i="2"/>
  <c r="M107" i="2"/>
  <c r="M109" i="2"/>
  <c r="M111" i="2"/>
  <c r="M113" i="2"/>
  <c r="M115" i="2"/>
  <c r="M117" i="2"/>
  <c r="M119" i="2"/>
  <c r="M121" i="2"/>
  <c r="M123" i="2"/>
  <c r="M125" i="2"/>
  <c r="M127" i="2"/>
  <c r="M129" i="2"/>
  <c r="M131" i="2"/>
  <c r="M133" i="2"/>
  <c r="M135" i="2"/>
  <c r="M137" i="2"/>
  <c r="M139" i="2"/>
  <c r="M141" i="2"/>
  <c r="M143" i="2"/>
  <c r="M145" i="2"/>
  <c r="M147" i="2"/>
  <c r="M149" i="2"/>
  <c r="M151" i="2"/>
  <c r="M153" i="2"/>
  <c r="M155" i="2"/>
  <c r="M157" i="2"/>
  <c r="M159" i="2"/>
  <c r="M161" i="2"/>
  <c r="M163" i="2"/>
  <c r="M179" i="2"/>
  <c r="M187" i="2"/>
  <c r="M188" i="2"/>
  <c r="M189" i="2"/>
  <c r="M190" i="2"/>
  <c r="M191" i="2"/>
  <c r="M193" i="2"/>
  <c r="M195" i="2"/>
  <c r="M197" i="2"/>
  <c r="M199" i="2"/>
  <c r="M201" i="2"/>
  <c r="M203" i="2"/>
  <c r="M205" i="2"/>
  <c r="M207" i="2"/>
  <c r="M209" i="2"/>
  <c r="M211" i="2"/>
  <c r="M213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7" i="2"/>
  <c r="M421" i="2"/>
  <c r="M425" i="2"/>
  <c r="M429" i="2"/>
  <c r="M433" i="2"/>
  <c r="M437" i="2"/>
  <c r="M441" i="2"/>
  <c r="M445" i="2"/>
  <c r="M449" i="2"/>
  <c r="M453" i="2"/>
  <c r="M457" i="2"/>
  <c r="M461" i="2"/>
  <c r="M465" i="2"/>
  <c r="M469" i="2"/>
  <c r="M473" i="2"/>
  <c r="M477" i="2"/>
  <c r="M481" i="2"/>
  <c r="M485" i="2"/>
  <c r="M489" i="2"/>
  <c r="M493" i="2"/>
  <c r="M497" i="2"/>
  <c r="M501" i="2"/>
  <c r="M505" i="2"/>
  <c r="M509" i="2"/>
  <c r="M513" i="2"/>
  <c r="M517" i="2"/>
  <c r="M521" i="2"/>
  <c r="M525" i="2"/>
  <c r="M529" i="2"/>
  <c r="M533" i="2"/>
  <c r="M541" i="2"/>
  <c r="M549" i="2"/>
  <c r="M557" i="2"/>
  <c r="M573" i="2"/>
  <c r="M584" i="2"/>
  <c r="M586" i="2"/>
  <c r="M588" i="2"/>
  <c r="M590" i="2"/>
  <c r="M592" i="2"/>
  <c r="M594" i="2"/>
  <c r="M596" i="2"/>
  <c r="M598" i="2"/>
  <c r="M600" i="2"/>
  <c r="F24" i="1" l="1"/>
  <c r="E24" i="1"/>
  <c r="G24" i="1"/>
  <c r="F16" i="1"/>
  <c r="E16" i="1"/>
  <c r="G16" i="1"/>
  <c r="F12" i="1"/>
  <c r="E12" i="1"/>
  <c r="G12" i="1"/>
  <c r="F10" i="1"/>
  <c r="E10" i="1"/>
  <c r="G10" i="1"/>
  <c r="F28" i="1"/>
  <c r="E28" i="1"/>
  <c r="G28" i="1"/>
  <c r="F20" i="1"/>
  <c r="E20" i="1"/>
  <c r="G20" i="1"/>
  <c r="F14" i="1"/>
  <c r="E14" i="1"/>
  <c r="G14" i="1"/>
  <c r="E11" i="1"/>
  <c r="G11" i="1"/>
  <c r="F11" i="1"/>
  <c r="M183" i="2"/>
  <c r="M171" i="2"/>
  <c r="M214" i="2"/>
  <c r="M212" i="2"/>
  <c r="M210" i="2"/>
  <c r="M208" i="2"/>
  <c r="M206" i="2"/>
  <c r="M204" i="2"/>
  <c r="M202" i="2"/>
  <c r="M200" i="2"/>
  <c r="M198" i="2"/>
  <c r="M196" i="2"/>
  <c r="M194" i="2"/>
  <c r="M192" i="2"/>
  <c r="M185" i="2"/>
  <c r="M181" i="2"/>
  <c r="M175" i="2"/>
  <c r="M167" i="2"/>
  <c r="M80" i="2"/>
  <c r="M78" i="2"/>
  <c r="M76" i="2"/>
  <c r="M74" i="2"/>
  <c r="M72" i="2"/>
  <c r="M70" i="2"/>
  <c r="M68" i="2"/>
  <c r="M66" i="2"/>
  <c r="M64" i="2"/>
  <c r="M62" i="2"/>
  <c r="M60" i="2"/>
  <c r="M28" i="2"/>
  <c r="M26" i="2"/>
  <c r="M24" i="2"/>
  <c r="M22" i="2"/>
  <c r="M20" i="2"/>
  <c r="M18" i="2"/>
  <c r="M16" i="2"/>
  <c r="M14" i="2"/>
  <c r="M12" i="2"/>
  <c r="M10" i="2"/>
  <c r="M6" i="2"/>
  <c r="M186" i="2"/>
  <c r="M184" i="2"/>
  <c r="M182" i="2"/>
  <c r="M180" i="2"/>
  <c r="M177" i="2"/>
  <c r="M173" i="2"/>
  <c r="M169" i="2"/>
  <c r="M178" i="2"/>
  <c r="M176" i="2"/>
  <c r="M174" i="2"/>
  <c r="M172" i="2"/>
  <c r="M170" i="2"/>
  <c r="M168" i="2"/>
  <c r="M166" i="2"/>
  <c r="M164" i="2"/>
  <c r="M54" i="2"/>
  <c r="M52" i="2"/>
  <c r="M50" i="2"/>
  <c r="M48" i="2"/>
  <c r="M46" i="2"/>
  <c r="M44" i="2"/>
  <c r="M42" i="2"/>
  <c r="M40" i="2"/>
  <c r="M38" i="2"/>
  <c r="M36" i="2"/>
  <c r="D38" i="1" s="1"/>
  <c r="M34" i="2"/>
  <c r="E36" i="1" s="1"/>
  <c r="M32" i="2"/>
  <c r="F32" i="1" s="1"/>
  <c r="M27" i="2"/>
  <c r="M23" i="2"/>
  <c r="M19" i="2"/>
  <c r="M15" i="2"/>
  <c r="E13" i="1" l="1"/>
  <c r="G13" i="1"/>
  <c r="F13" i="1"/>
  <c r="E17" i="1"/>
  <c r="G17" i="1"/>
  <c r="F17" i="1"/>
  <c r="E21" i="1"/>
  <c r="G21" i="1"/>
  <c r="F21" i="1"/>
  <c r="E25" i="1"/>
  <c r="G25" i="1"/>
  <c r="F25" i="1"/>
  <c r="E29" i="1"/>
  <c r="G29" i="1"/>
  <c r="F29" i="1"/>
  <c r="E34" i="1"/>
  <c r="G38" i="1"/>
  <c r="F38" i="1"/>
  <c r="G33" i="1"/>
  <c r="G32" i="1"/>
  <c r="D18" i="1"/>
  <c r="F18" i="1"/>
  <c r="E18" i="1"/>
  <c r="G18" i="1"/>
  <c r="D26" i="1"/>
  <c r="F26" i="1"/>
  <c r="E26" i="1"/>
  <c r="G26" i="1"/>
  <c r="D32" i="1"/>
  <c r="E35" i="1"/>
  <c r="G35" i="1"/>
  <c r="F35" i="1"/>
  <c r="F22" i="1"/>
  <c r="E22" i="1"/>
  <c r="G22" i="1"/>
  <c r="F30" i="1"/>
  <c r="E30" i="1"/>
  <c r="G30" i="1"/>
  <c r="E37" i="1"/>
  <c r="G37" i="1"/>
  <c r="F37" i="1"/>
  <c r="G9" i="1"/>
  <c r="F9" i="1"/>
  <c r="E15" i="1"/>
  <c r="G15" i="1"/>
  <c r="F15" i="1"/>
  <c r="E19" i="1"/>
  <c r="G19" i="1"/>
  <c r="F19" i="1"/>
  <c r="E23" i="1"/>
  <c r="G23" i="1"/>
  <c r="F23" i="1"/>
  <c r="E27" i="1"/>
  <c r="G27" i="1"/>
  <c r="F27" i="1"/>
  <c r="E31" i="1"/>
  <c r="G31" i="1"/>
  <c r="F31" i="1"/>
  <c r="G34" i="1"/>
  <c r="F34" i="1"/>
  <c r="E38" i="1"/>
  <c r="F33" i="1"/>
  <c r="E33" i="1"/>
  <c r="E32" i="1"/>
  <c r="G36" i="1"/>
  <c r="F36" i="1"/>
  <c r="D13" i="1"/>
  <c r="D17" i="1"/>
  <c r="D21" i="1"/>
  <c r="D25" i="1"/>
  <c r="D29" i="1"/>
  <c r="D11" i="1"/>
  <c r="D20" i="1"/>
  <c r="D10" i="1"/>
  <c r="D16" i="1"/>
  <c r="D9" i="1"/>
  <c r="D15" i="1"/>
  <c r="D19" i="1"/>
  <c r="D23" i="1"/>
  <c r="D27" i="1"/>
  <c r="D31" i="1"/>
  <c r="D14" i="1"/>
  <c r="D28" i="1"/>
  <c r="D12" i="1"/>
  <c r="D24" i="1"/>
  <c r="C22" i="1"/>
  <c r="D22" i="1"/>
  <c r="C30" i="1"/>
  <c r="D30" i="1"/>
  <c r="C37" i="1"/>
  <c r="D37" i="1"/>
  <c r="D35" i="1"/>
  <c r="C38" i="1"/>
  <c r="D34" i="1"/>
  <c r="D33" i="1"/>
  <c r="D36" i="1"/>
  <c r="C11" i="1"/>
  <c r="C20" i="1"/>
  <c r="C34" i="1"/>
  <c r="C13" i="1"/>
  <c r="C17" i="1"/>
  <c r="C21" i="1"/>
  <c r="C25" i="1"/>
  <c r="C29" i="1"/>
  <c r="C33" i="1"/>
  <c r="C12" i="1"/>
  <c r="C24" i="1"/>
  <c r="C36" i="1"/>
  <c r="C18" i="1"/>
  <c r="C26" i="1"/>
  <c r="C35" i="1"/>
  <c r="C9" i="1"/>
  <c r="C14" i="1"/>
  <c r="C28" i="1"/>
  <c r="C15" i="1"/>
  <c r="C19" i="1"/>
  <c r="C23" i="1"/>
  <c r="C27" i="1"/>
  <c r="C31" i="1"/>
  <c r="C10" i="1"/>
  <c r="C16" i="1"/>
  <c r="C32" i="1"/>
  <c r="M44" i="1" l="1"/>
  <c r="U92" i="1"/>
  <c r="C92" i="1"/>
  <c r="W91" i="1"/>
  <c r="C91" i="1"/>
  <c r="AI62" i="1"/>
  <c r="AG62" i="1"/>
  <c r="AE62" i="1"/>
  <c r="AC62" i="1"/>
  <c r="W52" i="1"/>
  <c r="M52" i="1"/>
  <c r="E52" i="1"/>
  <c r="C52" i="1"/>
  <c r="V47" i="1"/>
  <c r="S47" i="1"/>
  <c r="AE45" i="1" s="1"/>
  <c r="P47" i="1"/>
  <c r="AE44" i="1" s="1"/>
  <c r="M47" i="1"/>
  <c r="AE43" i="1" s="1"/>
  <c r="AE46" i="1"/>
  <c r="G46" i="1"/>
  <c r="F46" i="1"/>
  <c r="E46" i="1"/>
  <c r="D46" i="1"/>
  <c r="V45" i="1"/>
  <c r="AC46" i="1" s="1"/>
  <c r="S45" i="1"/>
  <c r="AC45" i="1" s="1"/>
  <c r="P45" i="1"/>
  <c r="AC44" i="1" s="1"/>
  <c r="M45" i="1"/>
  <c r="AC43" i="1" s="1"/>
  <c r="G45" i="1"/>
  <c r="G47" i="1" s="1"/>
  <c r="F45" i="1"/>
  <c r="F47" i="1" s="1"/>
  <c r="E45" i="1"/>
  <c r="E47" i="1" s="1"/>
  <c r="D45" i="1"/>
  <c r="V44" i="1"/>
  <c r="S44" i="1"/>
  <c r="P44" i="1"/>
  <c r="AE42" i="1"/>
  <c r="AC42" i="1"/>
  <c r="AT39" i="1"/>
  <c r="AS39" i="1"/>
  <c r="V39" i="1"/>
  <c r="S39" i="1"/>
  <c r="P39" i="1"/>
  <c r="M39" i="1"/>
  <c r="G39" i="1"/>
  <c r="AT38" i="1"/>
  <c r="AS38" i="1"/>
  <c r="AK38" i="1"/>
  <c r="AH38" i="1"/>
  <c r="AI38" i="1" s="1"/>
  <c r="AF38" i="1"/>
  <c r="AG38" i="1" s="1"/>
  <c r="AD38" i="1"/>
  <c r="AE38" i="1" s="1"/>
  <c r="AB38" i="1"/>
  <c r="AC38" i="1" s="1"/>
  <c r="B38" i="1"/>
  <c r="AA38" i="1" s="1"/>
  <c r="AT37" i="1"/>
  <c r="AS37" i="1"/>
  <c r="AK37" i="1"/>
  <c r="AH37" i="1"/>
  <c r="AI37" i="1" s="1"/>
  <c r="AF37" i="1"/>
  <c r="AG37" i="1" s="1"/>
  <c r="AD37" i="1"/>
  <c r="AE37" i="1" s="1"/>
  <c r="AB37" i="1"/>
  <c r="AC37" i="1" s="1"/>
  <c r="B37" i="1"/>
  <c r="AA37" i="1" s="1"/>
  <c r="AT36" i="1"/>
  <c r="AS36" i="1"/>
  <c r="AK36" i="1"/>
  <c r="AH36" i="1"/>
  <c r="AI36" i="1" s="1"/>
  <c r="AF36" i="1"/>
  <c r="AG36" i="1" s="1"/>
  <c r="AD36" i="1"/>
  <c r="AE36" i="1" s="1"/>
  <c r="AB36" i="1"/>
  <c r="AC36" i="1" s="1"/>
  <c r="B36" i="1"/>
  <c r="AA36" i="1" s="1"/>
  <c r="AT35" i="1"/>
  <c r="AS35" i="1"/>
  <c r="AK35" i="1"/>
  <c r="AH35" i="1"/>
  <c r="AI35" i="1" s="1"/>
  <c r="AF35" i="1"/>
  <c r="AG35" i="1" s="1"/>
  <c r="AD35" i="1"/>
  <c r="AE35" i="1" s="1"/>
  <c r="AB35" i="1"/>
  <c r="AC35" i="1" s="1"/>
  <c r="W35" i="1"/>
  <c r="B35" i="1"/>
  <c r="AA35" i="1" s="1"/>
  <c r="AT34" i="1"/>
  <c r="AS34" i="1"/>
  <c r="AK34" i="1"/>
  <c r="AH34" i="1"/>
  <c r="AI34" i="1" s="1"/>
  <c r="AF34" i="1"/>
  <c r="AG34" i="1" s="1"/>
  <c r="AD34" i="1"/>
  <c r="AE34" i="1" s="1"/>
  <c r="AB34" i="1"/>
  <c r="AC34" i="1" s="1"/>
  <c r="W34" i="1"/>
  <c r="B34" i="1"/>
  <c r="AA34" i="1" s="1"/>
  <c r="AT33" i="1"/>
  <c r="AS33" i="1"/>
  <c r="AK33" i="1"/>
  <c r="AH33" i="1"/>
  <c r="AI33" i="1" s="1"/>
  <c r="AF33" i="1"/>
  <c r="AG33" i="1" s="1"/>
  <c r="AD33" i="1"/>
  <c r="AE33" i="1" s="1"/>
  <c r="AB33" i="1"/>
  <c r="AC33" i="1" s="1"/>
  <c r="B33" i="1"/>
  <c r="AA33" i="1" s="1"/>
  <c r="AT32" i="1"/>
  <c r="AS32" i="1"/>
  <c r="AK32" i="1"/>
  <c r="AH32" i="1"/>
  <c r="AI32" i="1" s="1"/>
  <c r="AF32" i="1"/>
  <c r="AG32" i="1" s="1"/>
  <c r="AD32" i="1"/>
  <c r="AE32" i="1" s="1"/>
  <c r="AB32" i="1"/>
  <c r="AC32" i="1" s="1"/>
  <c r="W32" i="1"/>
  <c r="U32" i="1"/>
  <c r="S32" i="1"/>
  <c r="Q32" i="1"/>
  <c r="AT31" i="1"/>
  <c r="AS31" i="1"/>
  <c r="AK31" i="1"/>
  <c r="AH31" i="1"/>
  <c r="AI31" i="1" s="1"/>
  <c r="AF31" i="1"/>
  <c r="AG31" i="1" s="1"/>
  <c r="AD31" i="1"/>
  <c r="AE31" i="1" s="1"/>
  <c r="AB31" i="1"/>
  <c r="AC31" i="1" s="1"/>
  <c r="W31" i="1"/>
  <c r="U31" i="1"/>
  <c r="S31" i="1"/>
  <c r="Q31" i="1"/>
  <c r="AT30" i="1"/>
  <c r="AS30" i="1"/>
  <c r="AK30" i="1"/>
  <c r="AH30" i="1"/>
  <c r="AI30" i="1" s="1"/>
  <c r="AF30" i="1"/>
  <c r="AG30" i="1" s="1"/>
  <c r="AD30" i="1"/>
  <c r="AE30" i="1" s="1"/>
  <c r="AB30" i="1"/>
  <c r="AC30" i="1" s="1"/>
  <c r="U30" i="1"/>
  <c r="AT29" i="1"/>
  <c r="AS29" i="1"/>
  <c r="AK29" i="1"/>
  <c r="AH29" i="1"/>
  <c r="AI29" i="1" s="1"/>
  <c r="AF29" i="1"/>
  <c r="AG29" i="1" s="1"/>
  <c r="AD29" i="1"/>
  <c r="AE29" i="1" s="1"/>
  <c r="AB29" i="1"/>
  <c r="AC29" i="1" s="1"/>
  <c r="U29" i="1"/>
  <c r="AT28" i="1"/>
  <c r="AS28" i="1"/>
  <c r="AK28" i="1"/>
  <c r="AH28" i="1"/>
  <c r="AI28" i="1" s="1"/>
  <c r="AF28" i="1"/>
  <c r="AG28" i="1" s="1"/>
  <c r="AD28" i="1"/>
  <c r="AE28" i="1" s="1"/>
  <c r="AB28" i="1"/>
  <c r="AC28" i="1" s="1"/>
  <c r="AT27" i="1"/>
  <c r="AS27" i="1"/>
  <c r="AK27" i="1"/>
  <c r="AH27" i="1"/>
  <c r="AI27" i="1" s="1"/>
  <c r="AF27" i="1"/>
  <c r="AG27" i="1" s="1"/>
  <c r="AD27" i="1"/>
  <c r="AE27" i="1" s="1"/>
  <c r="AB27" i="1"/>
  <c r="AC27" i="1" s="1"/>
  <c r="W27" i="1"/>
  <c r="U27" i="1"/>
  <c r="S27" i="1"/>
  <c r="Q27" i="1"/>
  <c r="AT26" i="1"/>
  <c r="AS26" i="1"/>
  <c r="AK26" i="1"/>
  <c r="AH26" i="1"/>
  <c r="AI26" i="1" s="1"/>
  <c r="AF26" i="1"/>
  <c r="AG26" i="1" s="1"/>
  <c r="AD26" i="1"/>
  <c r="AE26" i="1" s="1"/>
  <c r="AB26" i="1"/>
  <c r="AC26" i="1" s="1"/>
  <c r="W26" i="1"/>
  <c r="U26" i="1"/>
  <c r="S26" i="1"/>
  <c r="Q26" i="1"/>
  <c r="AT25" i="1"/>
  <c r="AS25" i="1"/>
  <c r="AK25" i="1"/>
  <c r="AH25" i="1"/>
  <c r="AI25" i="1" s="1"/>
  <c r="AF25" i="1"/>
  <c r="AG25" i="1" s="1"/>
  <c r="AD25" i="1"/>
  <c r="AE25" i="1" s="1"/>
  <c r="AB25" i="1"/>
  <c r="AC25" i="1" s="1"/>
  <c r="W25" i="1"/>
  <c r="U25" i="1"/>
  <c r="S25" i="1"/>
  <c r="Q25" i="1"/>
  <c r="AT24" i="1"/>
  <c r="AS24" i="1"/>
  <c r="AK24" i="1"/>
  <c r="AH24" i="1"/>
  <c r="AI24" i="1" s="1"/>
  <c r="AF24" i="1"/>
  <c r="AG24" i="1" s="1"/>
  <c r="AD24" i="1"/>
  <c r="AE24" i="1" s="1"/>
  <c r="AB24" i="1"/>
  <c r="AC24" i="1" s="1"/>
  <c r="W24" i="1"/>
  <c r="U24" i="1"/>
  <c r="S24" i="1"/>
  <c r="Q24" i="1"/>
  <c r="AT23" i="1"/>
  <c r="AS23" i="1"/>
  <c r="AK23" i="1"/>
  <c r="AH23" i="1"/>
  <c r="AI23" i="1" s="1"/>
  <c r="AF23" i="1"/>
  <c r="AG23" i="1" s="1"/>
  <c r="AD23" i="1"/>
  <c r="AE23" i="1" s="1"/>
  <c r="AB23" i="1"/>
  <c r="AC23" i="1" s="1"/>
  <c r="AT22" i="1"/>
  <c r="AS22" i="1"/>
  <c r="AK22" i="1"/>
  <c r="AH22" i="1"/>
  <c r="AI22" i="1" s="1"/>
  <c r="AF22" i="1"/>
  <c r="AG22" i="1" s="1"/>
  <c r="AD22" i="1"/>
  <c r="AE22" i="1" s="1"/>
  <c r="AB22" i="1"/>
  <c r="AC22" i="1" s="1"/>
  <c r="AT21" i="1"/>
  <c r="AS21" i="1"/>
  <c r="AK21" i="1"/>
  <c r="AH21" i="1"/>
  <c r="AI21" i="1" s="1"/>
  <c r="AF21" i="1"/>
  <c r="AG21" i="1" s="1"/>
  <c r="AD21" i="1"/>
  <c r="AE21" i="1" s="1"/>
  <c r="AB21" i="1"/>
  <c r="AC21" i="1" s="1"/>
  <c r="W21" i="1"/>
  <c r="U21" i="1"/>
  <c r="S21" i="1"/>
  <c r="Q21" i="1"/>
  <c r="AT20" i="1"/>
  <c r="AS20" i="1"/>
  <c r="AK20" i="1"/>
  <c r="AH20" i="1"/>
  <c r="AI20" i="1" s="1"/>
  <c r="AF20" i="1"/>
  <c r="AG20" i="1" s="1"/>
  <c r="AD20" i="1"/>
  <c r="AE20" i="1" s="1"/>
  <c r="AB20" i="1"/>
  <c r="AC20" i="1" s="1"/>
  <c r="AT19" i="1"/>
  <c r="AS19" i="1"/>
  <c r="AK19" i="1"/>
  <c r="AH19" i="1"/>
  <c r="AI19" i="1" s="1"/>
  <c r="AF19" i="1"/>
  <c r="AG19" i="1" s="1"/>
  <c r="AD19" i="1"/>
  <c r="AE19" i="1" s="1"/>
  <c r="AB19" i="1"/>
  <c r="AC19" i="1" s="1"/>
  <c r="AT18" i="1"/>
  <c r="AS18" i="1"/>
  <c r="AK18" i="1"/>
  <c r="AH18" i="1"/>
  <c r="AI18" i="1" s="1"/>
  <c r="AF18" i="1"/>
  <c r="AG18" i="1" s="1"/>
  <c r="AD18" i="1"/>
  <c r="AE18" i="1" s="1"/>
  <c r="AB18" i="1"/>
  <c r="AC18" i="1" s="1"/>
  <c r="AT17" i="1"/>
  <c r="AS17" i="1"/>
  <c r="AK17" i="1"/>
  <c r="AH17" i="1"/>
  <c r="AI17" i="1" s="1"/>
  <c r="AF17" i="1"/>
  <c r="AG17" i="1" s="1"/>
  <c r="AD17" i="1"/>
  <c r="AE17" i="1" s="1"/>
  <c r="AB17" i="1"/>
  <c r="AC17" i="1" s="1"/>
  <c r="AT16" i="1"/>
  <c r="AS16" i="1"/>
  <c r="AK16" i="1"/>
  <c r="AH16" i="1"/>
  <c r="AI16" i="1" s="1"/>
  <c r="AF16" i="1"/>
  <c r="AG16" i="1" s="1"/>
  <c r="AD16" i="1"/>
  <c r="AE16" i="1" s="1"/>
  <c r="AB16" i="1"/>
  <c r="AC16" i="1" s="1"/>
  <c r="AT15" i="1"/>
  <c r="AS15" i="1"/>
  <c r="AK15" i="1"/>
  <c r="AH15" i="1"/>
  <c r="AI15" i="1" s="1"/>
  <c r="AF15" i="1"/>
  <c r="AG15" i="1" s="1"/>
  <c r="AD15" i="1"/>
  <c r="AE15" i="1" s="1"/>
  <c r="AB15" i="1"/>
  <c r="AC15" i="1" s="1"/>
  <c r="AT14" i="1"/>
  <c r="AS14" i="1"/>
  <c r="AK14" i="1"/>
  <c r="AH14" i="1"/>
  <c r="AI14" i="1" s="1"/>
  <c r="AF14" i="1"/>
  <c r="AG14" i="1" s="1"/>
  <c r="AD14" i="1"/>
  <c r="AE14" i="1" s="1"/>
  <c r="AB14" i="1"/>
  <c r="AC14" i="1" s="1"/>
  <c r="AT13" i="1"/>
  <c r="AS13" i="1"/>
  <c r="AK13" i="1"/>
  <c r="AH13" i="1"/>
  <c r="AI13" i="1" s="1"/>
  <c r="AF13" i="1"/>
  <c r="AG13" i="1" s="1"/>
  <c r="AD13" i="1"/>
  <c r="AE13" i="1" s="1"/>
  <c r="AB13" i="1"/>
  <c r="AC13" i="1" s="1"/>
  <c r="AT12" i="1"/>
  <c r="AS12" i="1"/>
  <c r="AK12" i="1"/>
  <c r="AH12" i="1"/>
  <c r="AI12" i="1" s="1"/>
  <c r="AF12" i="1"/>
  <c r="AG12" i="1" s="1"/>
  <c r="AD12" i="1"/>
  <c r="AE12" i="1" s="1"/>
  <c r="AB12" i="1"/>
  <c r="AC12" i="1" s="1"/>
  <c r="AT11" i="1"/>
  <c r="AS11" i="1"/>
  <c r="AK11" i="1"/>
  <c r="AH11" i="1"/>
  <c r="AI11" i="1" s="1"/>
  <c r="AF11" i="1"/>
  <c r="AG11" i="1" s="1"/>
  <c r="AD11" i="1"/>
  <c r="AE11" i="1" s="1"/>
  <c r="AB11" i="1"/>
  <c r="AC11" i="1" s="1"/>
  <c r="AT10" i="1"/>
  <c r="AS10" i="1"/>
  <c r="AK10" i="1"/>
  <c r="AH10" i="1"/>
  <c r="AI10" i="1" s="1"/>
  <c r="AF10" i="1"/>
  <c r="AG10" i="1" s="1"/>
  <c r="AD10" i="1"/>
  <c r="AE10" i="1" s="1"/>
  <c r="AB10" i="1"/>
  <c r="AC10" i="1" s="1"/>
  <c r="AH9" i="1"/>
  <c r="AI9" i="1" s="1"/>
  <c r="AF9" i="1"/>
  <c r="AG9" i="1" s="1"/>
  <c r="AD9" i="1"/>
  <c r="AE9" i="1" s="1"/>
  <c r="AB9" i="1"/>
  <c r="AC9" i="1" s="1"/>
  <c r="D47" i="1" l="1"/>
  <c r="X55" i="1"/>
  <c r="X54" i="1"/>
  <c r="E55" i="1"/>
  <c r="E54" i="1"/>
  <c r="C55" i="1"/>
  <c r="C54" i="1"/>
  <c r="M55" i="1"/>
  <c r="M54" i="1"/>
  <c r="S30" i="1"/>
  <c r="S29" i="1"/>
  <c r="M40" i="1"/>
  <c r="W30" i="1"/>
  <c r="W29" i="1"/>
  <c r="S40" i="1"/>
  <c r="P40" i="1"/>
  <c r="V40" i="1"/>
  <c r="V41" i="1" s="1"/>
  <c r="V42" i="1" s="1"/>
  <c r="P41" i="1"/>
  <c r="P42" i="1" l="1"/>
  <c r="P43" i="1" s="1"/>
  <c r="V43" i="1"/>
  <c r="V49" i="1" s="1"/>
  <c r="S41" i="1"/>
  <c r="M41" i="1"/>
  <c r="P49" i="1" l="1"/>
  <c r="S42" i="1"/>
  <c r="M42" i="1"/>
  <c r="M43" i="1" s="1"/>
  <c r="M49" i="1" s="1"/>
  <c r="S43" i="1" l="1"/>
  <c r="S49" i="1" l="1"/>
  <c r="F39" i="1" l="1"/>
  <c r="AC70" i="1" l="1"/>
  <c r="AK9" i="1"/>
  <c r="AI70" i="1"/>
  <c r="E39" i="1"/>
  <c r="AI65" i="1"/>
  <c r="AI66" i="1" s="1"/>
  <c r="D39" i="1"/>
  <c r="B9" i="1"/>
  <c r="AG65" i="1"/>
  <c r="AC65" i="1"/>
  <c r="AC66" i="1" s="1"/>
  <c r="AE70" i="1"/>
  <c r="AE65" i="1"/>
  <c r="AE66" i="1" s="1"/>
  <c r="AG66" i="1"/>
  <c r="AG70" i="1"/>
  <c r="C53" i="1" l="1"/>
  <c r="E53" i="1"/>
  <c r="M53" i="1"/>
  <c r="X53" i="1"/>
  <c r="B10" i="1"/>
  <c r="AA10" i="1" s="1"/>
  <c r="AC67" i="1"/>
  <c r="AC68" i="1" s="1"/>
  <c r="AI67" i="1"/>
  <c r="AI68" i="1" s="1"/>
  <c r="AE67" i="1"/>
  <c r="AE68" i="1" s="1"/>
  <c r="AG67" i="1"/>
  <c r="AA9" i="1"/>
  <c r="B11" i="1" l="1"/>
  <c r="AE69" i="1"/>
  <c r="AI69" i="1"/>
  <c r="AC69" i="1"/>
  <c r="AG68" i="1"/>
  <c r="AG69" i="1" s="1"/>
  <c r="AA11" i="1" l="1"/>
  <c r="B12" i="1"/>
  <c r="AA12" i="1" s="1"/>
  <c r="B13" i="1" l="1"/>
  <c r="B14" i="1" s="1"/>
  <c r="AA13" i="1" l="1"/>
  <c r="B15" i="1"/>
  <c r="AA15" i="1" s="1"/>
  <c r="AA14" i="1"/>
  <c r="B16" i="1" l="1"/>
  <c r="AA16" i="1" s="1"/>
  <c r="B17" i="1" l="1"/>
  <c r="AA17" i="1" s="1"/>
  <c r="B18" i="1" l="1"/>
  <c r="AA18" i="1" s="1"/>
  <c r="B19" i="1" l="1"/>
  <c r="AA19" i="1" s="1"/>
  <c r="B20" i="1" l="1"/>
  <c r="AA20" i="1" l="1"/>
  <c r="B21" i="1"/>
  <c r="AA21" i="1" s="1"/>
  <c r="B22" i="1" l="1"/>
  <c r="AA22" i="1" s="1"/>
  <c r="B23" i="1" l="1"/>
  <c r="AA23" i="1" l="1"/>
  <c r="B24" i="1"/>
  <c r="AA24" i="1" s="1"/>
  <c r="B25" i="1" l="1"/>
  <c r="AA25" i="1" l="1"/>
  <c r="B26" i="1"/>
  <c r="B27" i="1" l="1"/>
  <c r="AA26" i="1"/>
  <c r="AA27" i="1" l="1"/>
  <c r="B28" i="1"/>
  <c r="AA28" i="1" l="1"/>
  <c r="B29" i="1"/>
  <c r="AA29" i="1" l="1"/>
  <c r="B30" i="1"/>
  <c r="AA30" i="1" l="1"/>
  <c r="B31" i="1"/>
  <c r="AA31" i="1" l="1"/>
  <c r="B32" i="1"/>
  <c r="AA32" i="1" l="1"/>
  <c r="Q28" i="1"/>
  <c r="U28" i="1"/>
  <c r="M21" i="1"/>
  <c r="W28" i="1"/>
  <c r="S28" i="1"/>
  <c r="M46" i="1" l="1"/>
  <c r="M48" i="1" s="1"/>
  <c r="P46" i="1"/>
  <c r="P48" i="1" s="1"/>
  <c r="V46" i="1"/>
  <c r="V48" i="1" s="1"/>
  <c r="S46" i="1"/>
  <c r="S48" i="1" s="1"/>
</calcChain>
</file>

<file path=xl/sharedStrings.xml><?xml version="1.0" encoding="utf-8"?>
<sst xmlns="http://schemas.openxmlformats.org/spreadsheetml/2006/main" count="578" uniqueCount="159">
  <si>
    <t>الصــف</t>
  </si>
  <si>
    <t>السابع1</t>
  </si>
  <si>
    <t>العــام الدراســـي</t>
  </si>
  <si>
    <t>التربية الإسلامية</t>
  </si>
  <si>
    <t>المـــــادة</t>
  </si>
  <si>
    <t>الرياضيات</t>
  </si>
  <si>
    <t>2013 / 2014</t>
  </si>
  <si>
    <t>اللغة العربية</t>
  </si>
  <si>
    <t>اللغة الإنجليزية</t>
  </si>
  <si>
    <t>الاقتصاد</t>
  </si>
  <si>
    <t>م</t>
  </si>
  <si>
    <t>أســــــــماء الطـــــــــــــلاب</t>
  </si>
  <si>
    <t>درجة الفصل الأول</t>
  </si>
  <si>
    <t>درجة الفصل الثاني</t>
  </si>
  <si>
    <t>درجة الفصل الثالث</t>
  </si>
  <si>
    <t>درجة نهاية العام</t>
  </si>
  <si>
    <t>ترتيـــــــب الطــــــــــلاب</t>
  </si>
  <si>
    <t>العلوم</t>
  </si>
  <si>
    <t>ف 1</t>
  </si>
  <si>
    <t>ف 2</t>
  </si>
  <si>
    <t>ف 3</t>
  </si>
  <si>
    <t>نهاية 
العام</t>
  </si>
  <si>
    <t>الدراسات الاجتماعية</t>
  </si>
  <si>
    <t>الفرق بين درجة الفصلين
 ف2 ـــ  ف1</t>
  </si>
  <si>
    <t>الفرق بين درجة الفصلين
 ف3 ـــ  ف2</t>
  </si>
  <si>
    <t>السادس1</t>
  </si>
  <si>
    <t>الأول</t>
  </si>
  <si>
    <t>الجغرافيا</t>
  </si>
  <si>
    <t>السادس2</t>
  </si>
  <si>
    <t>الثاني</t>
  </si>
  <si>
    <t>التاريخ</t>
  </si>
  <si>
    <t>السادس3</t>
  </si>
  <si>
    <t>الثالث</t>
  </si>
  <si>
    <t>علم النفس</t>
  </si>
  <si>
    <t>السادس4</t>
  </si>
  <si>
    <t>الرابع</t>
  </si>
  <si>
    <t>الكيمياء</t>
  </si>
  <si>
    <t>السادس5</t>
  </si>
  <si>
    <t>الخامس</t>
  </si>
  <si>
    <t>الفيزياء</t>
  </si>
  <si>
    <t>السادس6</t>
  </si>
  <si>
    <t>السادس</t>
  </si>
  <si>
    <t>الأحياء</t>
  </si>
  <si>
    <t>السابع</t>
  </si>
  <si>
    <t>الجيولوجيا</t>
  </si>
  <si>
    <t>السابع2</t>
  </si>
  <si>
    <t>الثامن</t>
  </si>
  <si>
    <t>موسيقى</t>
  </si>
  <si>
    <t>السابع3</t>
  </si>
  <si>
    <t>التاسع</t>
  </si>
  <si>
    <t>حاسوب</t>
  </si>
  <si>
    <t>السابع4</t>
  </si>
  <si>
    <t>العاشر</t>
  </si>
  <si>
    <t>فن</t>
  </si>
  <si>
    <t>الثامن1</t>
  </si>
  <si>
    <t>الحادي عشر</t>
  </si>
  <si>
    <t>الثامن2</t>
  </si>
  <si>
    <t>الثاني عشر</t>
  </si>
  <si>
    <t>الثامن3</t>
  </si>
  <si>
    <t>عـدد طــلاب الصــــف</t>
  </si>
  <si>
    <t>الثالث عشر</t>
  </si>
  <si>
    <t>الثامن4</t>
  </si>
  <si>
    <t>الرابع عشر</t>
  </si>
  <si>
    <t>الثامن5</t>
  </si>
  <si>
    <t>الخامس عشر</t>
  </si>
  <si>
    <t>التاسع1</t>
  </si>
  <si>
    <t>الــدرجـــــة الأعـــــــــلى</t>
  </si>
  <si>
    <t>السادس عشر</t>
  </si>
  <si>
    <t>التاسع2</t>
  </si>
  <si>
    <t xml:space="preserve">الــدرجــــــــــة الأدنــــي </t>
  </si>
  <si>
    <t>السابع عشر</t>
  </si>
  <si>
    <t>التاسع3</t>
  </si>
  <si>
    <t>مـتـوســــط الدرجــــــات</t>
  </si>
  <si>
    <t>الثامن عشر</t>
  </si>
  <si>
    <t>الانحـــــراف المعــــــــــــياري</t>
  </si>
  <si>
    <t>التاسع عشر</t>
  </si>
  <si>
    <t>* نســــــــــبة المســـــــــتوي</t>
  </si>
  <si>
    <t>العشرون</t>
  </si>
  <si>
    <t>** عــــــــدد التقــــدمــــــــات</t>
  </si>
  <si>
    <t>الحادي والعشرون</t>
  </si>
  <si>
    <t>*** عــــــــدد التراجعـــــــــــات</t>
  </si>
  <si>
    <t>الثاني والعشرون</t>
  </si>
  <si>
    <t>عـدد الطــــــلاب الحاصلين علي العــلامة الكاملة</t>
  </si>
  <si>
    <t>الثالث والعشرون</t>
  </si>
  <si>
    <t>وســــــــــــيط الدرجــــــــات</t>
  </si>
  <si>
    <t>الرابع والعشرون</t>
  </si>
  <si>
    <t>الخامس والعشرون</t>
  </si>
  <si>
    <t>الإرتـبــاط بــين درجات الفصل الدراسي الأول ودرجات الفصل الدراسي الثاني</t>
  </si>
  <si>
    <t>السادس والعشرون</t>
  </si>
  <si>
    <t>الإرتـبـاط بـين درجات الفصل الدراسي الثاني ودرجات الفصل الدراسي الثالث</t>
  </si>
  <si>
    <t>السابع والعشرون</t>
  </si>
  <si>
    <t>الثامن والعشرون</t>
  </si>
  <si>
    <t>الفصل الدراسـي الأول</t>
  </si>
  <si>
    <t>الفصل الدراسي الثاني</t>
  </si>
  <si>
    <t xml:space="preserve">الفصل الدراسي الثالث </t>
  </si>
  <si>
    <t>نهـــــاية العـــــام</t>
  </si>
  <si>
    <t>التاسع والثلاثون</t>
  </si>
  <si>
    <t>الثلاثون</t>
  </si>
  <si>
    <t>مـتـوســـــــــــط الدرجـــــــــــــات</t>
  </si>
  <si>
    <t>A</t>
  </si>
  <si>
    <t>90 -100</t>
  </si>
  <si>
    <t>B</t>
  </si>
  <si>
    <t>80 - 89</t>
  </si>
  <si>
    <t>*</t>
  </si>
  <si>
    <t>نســـــبة المســـــتوى 
= (عــــدد الحاصــــلين عــلى 50% فأكــــثر ÷ عــدد الطـــــلبة ) × 100</t>
  </si>
  <si>
    <t>C</t>
  </si>
  <si>
    <t>70 - 79</t>
  </si>
  <si>
    <t>**</t>
  </si>
  <si>
    <t>عــدد التـقــدمات : 
عـدد الطــــلاب الذين زادت درجاتهم في الفصـــل الثاني عن درجــاتهم في الفصـــل الأول بـ  5 أو أكثر</t>
  </si>
  <si>
    <t>D</t>
  </si>
  <si>
    <t>60 - 69</t>
  </si>
  <si>
    <t>***</t>
  </si>
  <si>
    <t>عــدد التراجعـــات : 
عـدد الطــــلاب الذين نقصت درجاتهم في الفصـــل الثاني عن درجــاتهم في الفصـــل الأول بـ  5 أو أكثر</t>
  </si>
  <si>
    <t>E</t>
  </si>
  <si>
    <t>50 - 59</t>
  </si>
  <si>
    <t>F</t>
  </si>
  <si>
    <t>0 - 49</t>
  </si>
  <si>
    <t>غ م</t>
  </si>
  <si>
    <t>(A-E)غـــــــــياب - بعــــــــذر</t>
  </si>
  <si>
    <t>عــدد الناجــحين</t>
  </si>
  <si>
    <t>غ</t>
  </si>
  <si>
    <t>(A-U)غـــــــياب - بدون عــــــذر</t>
  </si>
  <si>
    <t>نســـبة النجــاح</t>
  </si>
  <si>
    <t>مــجـــمــــــوع الغـــــائبــــــــــين</t>
  </si>
  <si>
    <t>عــدد الراســبين</t>
  </si>
  <si>
    <t>نســبة الرســوب</t>
  </si>
  <si>
    <t>عدد الطلاب الحاضرين</t>
  </si>
  <si>
    <t>معلم الصف</t>
  </si>
  <si>
    <t>التوقيع</t>
  </si>
  <si>
    <t>مدير المدرسة</t>
  </si>
  <si>
    <t>مـمـــــــتاز</t>
  </si>
  <si>
    <t>جــيد جــداً</t>
  </si>
  <si>
    <t>جــــــــــيد</t>
  </si>
  <si>
    <t>متوســــط</t>
  </si>
  <si>
    <t>مقــــــبول</t>
  </si>
  <si>
    <t>ضـعــــيف</t>
  </si>
  <si>
    <t>اوفيسنا1</t>
  </si>
  <si>
    <t>اوفيسنا2</t>
  </si>
  <si>
    <t>اوفيسنا3</t>
  </si>
  <si>
    <t>اوفيسنا4</t>
  </si>
  <si>
    <t>اوفيسنا5</t>
  </si>
  <si>
    <t>اوفيسنا6</t>
  </si>
  <si>
    <t>اوفيسنا7</t>
  </si>
  <si>
    <t>اوفيسنا8</t>
  </si>
  <si>
    <t>اوفيسنا9</t>
  </si>
  <si>
    <t>اوفيسنا10</t>
  </si>
  <si>
    <t>اوفيسنا11</t>
  </si>
  <si>
    <t>اوفيسنا12</t>
  </si>
  <si>
    <t>اوفيسنا13</t>
  </si>
  <si>
    <t>اوفيسنا14</t>
  </si>
  <si>
    <t>اوفيسنا15</t>
  </si>
  <si>
    <t>اوفيسنا16</t>
  </si>
  <si>
    <t>اوفيسنا17</t>
  </si>
  <si>
    <t>اوفيسنا18</t>
  </si>
  <si>
    <t>اوفيسنا19</t>
  </si>
  <si>
    <t>اوفيسنا20</t>
  </si>
  <si>
    <t>اوفيسنا21</t>
  </si>
  <si>
    <t>اوفيسنا22</t>
  </si>
  <si>
    <t>اوفيسنا23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</si>
</sst>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b/>
      <sz val="26"/>
      <color indexed="12"/>
      <name val="Times New Roman"/>
      <family val="1"/>
    </font>
    <font>
      <b/>
      <sz val="26"/>
      <color indexed="12"/>
      <name val="Arial"/>
      <family val="2"/>
    </font>
    <font>
      <b/>
      <sz val="24"/>
      <name val="Times New Roman"/>
      <family val="1"/>
    </font>
    <font>
      <b/>
      <sz val="28"/>
      <name val="Times New Roman"/>
      <family val="1"/>
    </font>
    <font>
      <b/>
      <sz val="20"/>
      <color indexed="9"/>
      <name val="Times New Roman"/>
      <family val="1"/>
    </font>
    <font>
      <b/>
      <sz val="24"/>
      <name val="Arial"/>
      <family val="2"/>
    </font>
    <font>
      <b/>
      <sz val="26"/>
      <color rgb="FF3333FF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sz val="20"/>
      <color indexed="9"/>
      <name val="Times New Roman"/>
      <family val="1"/>
    </font>
    <font>
      <b/>
      <sz val="2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26"/>
      <color indexed="62"/>
      <name val="Times New Roman"/>
      <family val="1"/>
    </font>
    <font>
      <sz val="16"/>
      <name val="Comic Sans MS"/>
      <family val="4"/>
    </font>
    <font>
      <sz val="22"/>
      <name val="Times New Roman"/>
      <family val="1"/>
    </font>
    <font>
      <sz val="20"/>
      <name val="Comic Sans MS"/>
      <family val="4"/>
    </font>
    <font>
      <b/>
      <sz val="26"/>
      <name val="Times New Roman"/>
      <family val="1"/>
    </font>
    <font>
      <b/>
      <sz val="30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6"/>
      <color indexed="8"/>
      <name val="Times New Roman"/>
      <family val="1"/>
    </font>
    <font>
      <sz val="22"/>
      <color indexed="12"/>
      <name val="Times New Roman"/>
      <family val="1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b/>
      <sz val="17"/>
      <color indexed="8"/>
      <name val="Arial"/>
      <family val="2"/>
    </font>
    <font>
      <b/>
      <sz val="18"/>
      <color indexed="8"/>
      <name val="Arial"/>
      <family val="2"/>
    </font>
    <font>
      <b/>
      <sz val="24"/>
      <color indexed="36"/>
      <name val="Times New Roman"/>
      <family val="1"/>
    </font>
    <font>
      <b/>
      <sz val="22"/>
      <color indexed="8"/>
      <name val="Arial"/>
      <family val="2"/>
    </font>
    <font>
      <sz val="36"/>
      <color indexed="8"/>
      <name val="Arabic Typesetting"/>
      <family val="4"/>
    </font>
    <font>
      <sz val="36"/>
      <color indexed="8"/>
      <name val="Arial"/>
      <family val="2"/>
    </font>
    <font>
      <sz val="16"/>
      <color indexed="12"/>
      <name val="Times New Roman"/>
      <family val="1"/>
    </font>
    <font>
      <b/>
      <sz val="20"/>
      <name val="Arial"/>
      <family val="2"/>
    </font>
    <font>
      <b/>
      <sz val="16"/>
      <color theme="0"/>
      <name val="Times New Roman"/>
      <family val="1"/>
    </font>
    <font>
      <b/>
      <sz val="16"/>
      <color indexed="9"/>
      <name val="Times New Roman"/>
      <family val="1"/>
    </font>
    <font>
      <b/>
      <sz val="22"/>
      <name val="Arial"/>
      <family val="2"/>
    </font>
    <font>
      <b/>
      <sz val="22"/>
      <name val="MCS Hor 4 S_U Bite 2000"/>
      <charset val="178"/>
    </font>
    <font>
      <b/>
      <sz val="36"/>
      <color rgb="FFFF0000"/>
      <name val="Arial"/>
      <family val="2"/>
    </font>
    <font>
      <b/>
      <sz val="16"/>
      <name val="MCS Hor 4 S_U Bite 2000"/>
      <charset val="178"/>
    </font>
    <font>
      <b/>
      <sz val="16"/>
      <color theme="0" tint="-0.249977111117893"/>
      <name val="Times New Roman"/>
      <family val="1"/>
    </font>
    <font>
      <sz val="16"/>
      <color theme="0" tint="-0.249977111117893"/>
      <name val="Times New Roman"/>
      <family val="1"/>
    </font>
    <font>
      <b/>
      <sz val="16"/>
      <color theme="0" tint="-0.249977111117893"/>
      <name val="Arial"/>
      <family val="2"/>
    </font>
    <font>
      <sz val="16"/>
      <color theme="0" tint="-0.249977111117893"/>
      <name val="Arial"/>
      <family val="2"/>
    </font>
    <font>
      <sz val="16"/>
      <color theme="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40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EC200"/>
        <bgColor indexed="64"/>
      </patternFill>
    </fill>
    <fill>
      <patternFill patternType="solid">
        <fgColor rgb="FFF3802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39"/>
      </right>
      <top style="medium">
        <color indexed="64"/>
      </top>
      <bottom style="medium">
        <color indexed="64"/>
      </bottom>
      <diagonal/>
    </border>
    <border>
      <left style="medium">
        <color indexed="39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/>
      <right style="medium">
        <color indexed="61"/>
      </right>
      <top/>
      <bottom style="thin">
        <color indexed="39"/>
      </bottom>
      <diagonal/>
    </border>
    <border>
      <left style="medium">
        <color indexed="61"/>
      </left>
      <right style="medium">
        <color indexed="61"/>
      </right>
      <top style="medium">
        <color indexed="64"/>
      </top>
      <bottom style="dashDot">
        <color indexed="64"/>
      </bottom>
      <diagonal/>
    </border>
    <border>
      <left/>
      <right style="medium">
        <color indexed="61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1"/>
      </left>
      <right style="medium">
        <color indexed="61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1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/>
      <right style="thin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/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 style="dashDotDot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medium">
        <color indexed="61"/>
      </right>
      <top/>
      <bottom style="medium">
        <color indexed="64"/>
      </bottom>
      <diagonal/>
    </border>
    <border>
      <left style="medium">
        <color indexed="61"/>
      </left>
      <right style="medium">
        <color indexed="61"/>
      </right>
      <top style="dashDot">
        <color indexed="64"/>
      </top>
      <bottom style="medium">
        <color indexed="64"/>
      </bottom>
      <diagonal/>
    </border>
    <border>
      <left/>
      <right style="medium">
        <color indexed="61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1">
    <xf numFmtId="0" fontId="0" fillId="0" borderId="0" xfId="0"/>
    <xf numFmtId="0" fontId="3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6" fillId="0" borderId="0" xfId="1" applyFont="1" applyFill="1" applyBorder="1" applyAlignment="1" applyProtection="1">
      <alignment vertical="center" shrinkToFit="1"/>
    </xf>
    <xf numFmtId="0" fontId="7" fillId="0" borderId="0" xfId="1" applyFont="1" applyFill="1" applyBorder="1" applyAlignment="1" applyProtection="1">
      <alignment vertical="center"/>
      <protection hidden="1"/>
    </xf>
    <xf numFmtId="0" fontId="3" fillId="0" borderId="2" xfId="1" applyFont="1" applyBorder="1" applyAlignment="1" applyProtection="1">
      <alignment vertical="center"/>
      <protection hidden="1"/>
    </xf>
    <xf numFmtId="0" fontId="3" fillId="0" borderId="4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shrinkToFit="1"/>
    </xf>
    <xf numFmtId="0" fontId="7" fillId="0" borderId="0" xfId="1" applyFont="1" applyFill="1" applyBorder="1" applyAlignment="1" applyProtection="1">
      <alignment vertical="center" wrapText="1"/>
      <protection hidden="1"/>
    </xf>
    <xf numFmtId="0" fontId="11" fillId="0" borderId="0" xfId="1" applyFont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center" vertical="center" shrinkToFit="1"/>
    </xf>
    <xf numFmtId="0" fontId="13" fillId="0" borderId="0" xfId="1" applyFont="1" applyFill="1" applyAlignment="1" applyProtection="1">
      <alignment horizontal="center" vertical="center"/>
      <protection hidden="1"/>
    </xf>
    <xf numFmtId="0" fontId="16" fillId="9" borderId="11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/>
    <xf numFmtId="0" fontId="20" fillId="0" borderId="0" xfId="1" applyFont="1" applyFill="1" applyBorder="1" applyAlignment="1" applyProtection="1">
      <alignment horizontal="center" vertical="center"/>
      <protection hidden="1"/>
    </xf>
    <xf numFmtId="0" fontId="21" fillId="11" borderId="16" xfId="1" applyFont="1" applyFill="1" applyBorder="1" applyAlignment="1" applyProtection="1">
      <alignment horizontal="center" vertical="center" shrinkToFit="1"/>
      <protection hidden="1"/>
    </xf>
    <xf numFmtId="0" fontId="3" fillId="11" borderId="17" xfId="1" applyFont="1" applyFill="1" applyBorder="1" applyAlignment="1" applyProtection="1">
      <alignment horizontal="center" vertical="center"/>
      <protection hidden="1"/>
    </xf>
    <xf numFmtId="0" fontId="18" fillId="11" borderId="18" xfId="1" applyFont="1" applyFill="1" applyBorder="1" applyAlignment="1" applyProtection="1">
      <alignment horizontal="center" vertical="center" shrinkToFit="1"/>
      <protection hidden="1"/>
    </xf>
    <xf numFmtId="0" fontId="18" fillId="11" borderId="19" xfId="1" applyFont="1" applyFill="1" applyBorder="1" applyAlignment="1" applyProtection="1">
      <alignment horizontal="center" vertical="center" shrinkToFit="1"/>
      <protection hidden="1"/>
    </xf>
    <xf numFmtId="0" fontId="18" fillId="11" borderId="20" xfId="1" applyFont="1" applyFill="1" applyBorder="1" applyAlignment="1" applyProtection="1">
      <alignment horizontal="center" vertical="center" shrinkToFit="1"/>
      <protection hidden="1"/>
    </xf>
    <xf numFmtId="0" fontId="17" fillId="0" borderId="8" xfId="1" applyFont="1" applyFill="1" applyBorder="1" applyAlignment="1" applyProtection="1">
      <alignment horizontal="center" vertical="center"/>
      <protection hidden="1"/>
    </xf>
    <xf numFmtId="0" fontId="18" fillId="0" borderId="0" xfId="1" applyFont="1" applyBorder="1" applyAlignment="1" applyProtection="1">
      <alignment horizontal="center" vertical="center"/>
      <protection hidden="1"/>
    </xf>
    <xf numFmtId="0" fontId="22" fillId="0" borderId="0" xfId="1" applyFont="1" applyBorder="1" applyAlignment="1" applyProtection="1">
      <alignment horizontal="center" vertical="center"/>
      <protection hidden="1"/>
    </xf>
    <xf numFmtId="0" fontId="21" fillId="0" borderId="22" xfId="1" applyFont="1" applyFill="1" applyBorder="1" applyAlignment="1" applyProtection="1">
      <alignment horizontal="center" vertical="center" shrinkToFit="1"/>
      <protection hidden="1"/>
    </xf>
    <xf numFmtId="0" fontId="3" fillId="0" borderId="17" xfId="1" applyFont="1" applyBorder="1" applyAlignment="1" applyProtection="1">
      <alignment horizontal="center" vertical="center"/>
      <protection hidden="1"/>
    </xf>
    <xf numFmtId="0" fontId="18" fillId="0" borderId="23" xfId="1" applyFont="1" applyBorder="1" applyAlignment="1" applyProtection="1">
      <alignment horizontal="center" vertical="center" shrinkToFit="1"/>
      <protection hidden="1"/>
    </xf>
    <xf numFmtId="0" fontId="18" fillId="0" borderId="24" xfId="1" applyFont="1" applyBorder="1" applyAlignment="1" applyProtection="1">
      <alignment horizontal="center" vertical="center" shrinkToFit="1"/>
      <protection hidden="1"/>
    </xf>
    <xf numFmtId="0" fontId="18" fillId="0" borderId="25" xfId="1" applyFont="1" applyBorder="1" applyAlignment="1" applyProtection="1">
      <alignment horizontal="center" vertical="center" shrinkToFit="1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23" fillId="0" borderId="26" xfId="1" applyFont="1" applyBorder="1" applyAlignment="1" applyProtection="1">
      <alignment horizontal="center" vertical="center"/>
      <protection hidden="1"/>
    </xf>
    <xf numFmtId="0" fontId="21" fillId="11" borderId="22" xfId="1" applyFont="1" applyFill="1" applyBorder="1" applyAlignment="1" applyProtection="1">
      <alignment horizontal="center" vertical="center" shrinkToFit="1"/>
      <protection hidden="1"/>
    </xf>
    <xf numFmtId="0" fontId="18" fillId="11" borderId="23" xfId="1" applyFont="1" applyFill="1" applyBorder="1" applyAlignment="1" applyProtection="1">
      <alignment horizontal="center" vertical="center" shrinkToFit="1"/>
      <protection hidden="1"/>
    </xf>
    <xf numFmtId="0" fontId="18" fillId="11" borderId="24" xfId="1" applyFont="1" applyFill="1" applyBorder="1" applyAlignment="1" applyProtection="1">
      <alignment horizontal="center" vertical="center" shrinkToFit="1"/>
      <protection hidden="1"/>
    </xf>
    <xf numFmtId="0" fontId="18" fillId="11" borderId="25" xfId="1" applyFont="1" applyFill="1" applyBorder="1" applyAlignment="1" applyProtection="1">
      <alignment horizontal="center" vertical="center" shrinkToFit="1"/>
      <protection hidden="1"/>
    </xf>
    <xf numFmtId="0" fontId="23" fillId="0" borderId="27" xfId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vertical="center"/>
      <protection hidden="1"/>
    </xf>
    <xf numFmtId="0" fontId="18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3" fillId="0" borderId="9" xfId="1" applyFont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17" fillId="0" borderId="63" xfId="1" applyFont="1" applyFill="1" applyBorder="1" applyAlignment="1" applyProtection="1">
      <alignment horizontal="center" vertical="center"/>
      <protection hidden="1"/>
    </xf>
    <xf numFmtId="0" fontId="20" fillId="0" borderId="4" xfId="1" applyFont="1" applyFill="1" applyBorder="1" applyAlignment="1" applyProtection="1">
      <alignment vertical="center"/>
      <protection hidden="1"/>
    </xf>
    <xf numFmtId="0" fontId="21" fillId="0" borderId="66" xfId="1" applyFont="1" applyFill="1" applyBorder="1" applyAlignment="1" applyProtection="1">
      <alignment horizontal="center" vertical="center" shrinkToFit="1"/>
      <protection hidden="1"/>
    </xf>
    <xf numFmtId="0" fontId="3" fillId="0" borderId="67" xfId="1" applyFont="1" applyBorder="1" applyAlignment="1" applyProtection="1">
      <alignment horizontal="center" vertical="center"/>
      <protection hidden="1"/>
    </xf>
    <xf numFmtId="0" fontId="18" fillId="0" borderId="68" xfId="1" applyFont="1" applyBorder="1" applyAlignment="1" applyProtection="1">
      <alignment horizontal="center" vertical="center" shrinkToFit="1"/>
      <protection hidden="1"/>
    </xf>
    <xf numFmtId="0" fontId="18" fillId="0" borderId="69" xfId="1" applyFont="1" applyBorder="1" applyAlignment="1" applyProtection="1">
      <alignment horizontal="center" vertical="center" shrinkToFit="1"/>
      <protection hidden="1"/>
    </xf>
    <xf numFmtId="0" fontId="18" fillId="0" borderId="70" xfId="1" applyFont="1" applyBorder="1" applyAlignment="1" applyProtection="1">
      <alignment horizontal="center" vertical="center" shrinkToFit="1"/>
      <protection hidden="1"/>
    </xf>
    <xf numFmtId="0" fontId="4" fillId="3" borderId="3" xfId="1" applyFont="1" applyFill="1" applyBorder="1" applyAlignment="1" applyProtection="1">
      <alignment horizontal="center" vertical="center"/>
      <protection hidden="1"/>
    </xf>
    <xf numFmtId="0" fontId="4" fillId="3" borderId="11" xfId="1" applyFont="1" applyFill="1" applyBorder="1" applyAlignment="1" applyProtection="1">
      <alignment horizontal="center" vertical="center"/>
      <protection hidden="1"/>
    </xf>
    <xf numFmtId="0" fontId="16" fillId="6" borderId="72" xfId="1" applyFont="1" applyFill="1" applyBorder="1" applyAlignment="1" applyProtection="1">
      <alignment horizontal="center" vertical="center"/>
      <protection hidden="1"/>
    </xf>
    <xf numFmtId="0" fontId="23" fillId="0" borderId="74" xfId="1" applyFont="1" applyBorder="1" applyAlignment="1" applyProtection="1">
      <alignment horizontal="center" vertical="center"/>
      <protection hidden="1"/>
    </xf>
    <xf numFmtId="0" fontId="29" fillId="0" borderId="0" xfId="1" applyFont="1" applyBorder="1" applyAlignment="1" applyProtection="1">
      <alignment horizontal="right" vertical="center" wrapText="1" readingOrder="2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16" fillId="17" borderId="75" xfId="1" applyFont="1" applyFill="1" applyBorder="1" applyAlignment="1" applyProtection="1">
      <alignment horizontal="center" vertical="center"/>
      <protection hidden="1"/>
    </xf>
    <xf numFmtId="0" fontId="30" fillId="0" borderId="28" xfId="1" applyFont="1" applyBorder="1" applyAlignment="1" applyProtection="1">
      <alignment horizontal="center" vertical="center"/>
      <protection hidden="1"/>
    </xf>
    <xf numFmtId="0" fontId="16" fillId="18" borderId="75" xfId="1" applyFont="1" applyFill="1" applyBorder="1" applyAlignment="1" applyProtection="1">
      <alignment horizontal="center" vertical="center"/>
      <protection hidden="1"/>
    </xf>
    <xf numFmtId="0" fontId="30" fillId="0" borderId="60" xfId="1" applyFont="1" applyBorder="1" applyAlignment="1" applyProtection="1">
      <alignment horizontal="center" vertical="center"/>
      <protection hidden="1"/>
    </xf>
    <xf numFmtId="0" fontId="16" fillId="4" borderId="75" xfId="1" applyNumberFormat="1" applyFont="1" applyFill="1" applyBorder="1" applyAlignment="1" applyProtection="1">
      <alignment horizontal="center" vertical="center"/>
      <protection hidden="1"/>
    </xf>
    <xf numFmtId="0" fontId="30" fillId="0" borderId="33" xfId="1" applyFont="1" applyBorder="1" applyAlignment="1" applyProtection="1">
      <alignment horizontal="center" vertical="center"/>
      <protection hidden="1"/>
    </xf>
    <xf numFmtId="0" fontId="16" fillId="5" borderId="75" xfId="1" applyNumberFormat="1" applyFont="1" applyFill="1" applyBorder="1" applyAlignment="1" applyProtection="1">
      <alignment horizontal="center" vertical="center"/>
      <protection hidden="1"/>
    </xf>
    <xf numFmtId="0" fontId="30" fillId="0" borderId="0" xfId="1" applyFont="1" applyBorder="1" applyAlignment="1" applyProtection="1">
      <alignment vertical="center"/>
      <protection hidden="1"/>
    </xf>
    <xf numFmtId="0" fontId="33" fillId="0" borderId="0" xfId="1" applyFont="1" applyBorder="1" applyAlignment="1" applyProtection="1">
      <alignment vertical="center" wrapText="1" shrinkToFit="1"/>
    </xf>
    <xf numFmtId="0" fontId="34" fillId="0" borderId="0" xfId="1" applyFont="1" applyBorder="1" applyAlignment="1" applyProtection="1">
      <alignment horizontal="left" vertical="center" wrapText="1" shrinkToFit="1"/>
    </xf>
    <xf numFmtId="20" fontId="16" fillId="19" borderId="85" xfId="1" applyNumberFormat="1" applyFont="1" applyFill="1" applyBorder="1" applyAlignment="1" applyProtection="1">
      <alignment horizontal="center" vertical="center"/>
      <protection hidden="1"/>
    </xf>
    <xf numFmtId="0" fontId="35" fillId="20" borderId="87" xfId="1" applyFont="1" applyFill="1" applyBorder="1" applyAlignment="1" applyProtection="1">
      <alignment horizontal="center" vertical="center" wrapText="1" shrinkToFit="1" readingOrder="1"/>
    </xf>
    <xf numFmtId="0" fontId="35" fillId="20" borderId="20" xfId="1" applyFont="1" applyFill="1" applyBorder="1" applyAlignment="1" applyProtection="1">
      <alignment horizontal="center" vertical="center" wrapText="1" shrinkToFit="1" readingOrder="1"/>
    </xf>
    <xf numFmtId="0" fontId="26" fillId="0" borderId="5" xfId="1" applyFont="1" applyBorder="1" applyAlignment="1" applyProtection="1">
      <alignment horizontal="center" vertical="center" wrapText="1" shrinkToFit="1" readingOrder="1"/>
      <protection hidden="1"/>
    </xf>
    <xf numFmtId="0" fontId="26" fillId="0" borderId="6" xfId="1" applyFont="1" applyBorder="1" applyAlignment="1" applyProtection="1">
      <alignment horizontal="center" vertical="center" wrapText="1" shrinkToFit="1" readingOrder="1"/>
      <protection hidden="1"/>
    </xf>
    <xf numFmtId="0" fontId="26" fillId="0" borderId="7" xfId="1" applyFont="1" applyBorder="1" applyAlignment="1" applyProtection="1">
      <alignment horizontal="center" vertical="center" wrapText="1" shrinkToFit="1" readingOrder="1"/>
      <protection hidden="1"/>
    </xf>
    <xf numFmtId="0" fontId="18" fillId="0" borderId="0" xfId="1" applyFont="1" applyFill="1" applyBorder="1" applyAlignment="1" applyProtection="1">
      <alignment vertical="center" shrinkToFit="1"/>
      <protection hidden="1"/>
    </xf>
    <xf numFmtId="0" fontId="35" fillId="11" borderId="88" xfId="1" applyFont="1" applyFill="1" applyBorder="1" applyAlignment="1" applyProtection="1">
      <alignment horizontal="center" vertical="center" wrapText="1" shrinkToFit="1" readingOrder="1"/>
    </xf>
    <xf numFmtId="0" fontId="35" fillId="11" borderId="70" xfId="1" applyFont="1" applyFill="1" applyBorder="1" applyAlignment="1" applyProtection="1">
      <alignment horizontal="center" vertical="center" wrapText="1" shrinkToFit="1" readingOrder="1"/>
    </xf>
    <xf numFmtId="0" fontId="26" fillId="0" borderId="89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0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1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2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3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4" xfId="1" applyFont="1" applyBorder="1" applyAlignment="1" applyProtection="1">
      <alignment horizontal="center" vertical="center" wrapText="1" shrinkToFit="1" readingOrder="1"/>
      <protection hidden="1"/>
    </xf>
    <xf numFmtId="0" fontId="26" fillId="0" borderId="0" xfId="1" applyFont="1" applyBorder="1" applyAlignment="1" applyProtection="1">
      <alignment horizontal="center" vertical="center" wrapText="1" shrinkToFit="1" readingOrder="1"/>
      <protection hidden="1"/>
    </xf>
    <xf numFmtId="0" fontId="38" fillId="0" borderId="0" xfId="1" applyFont="1" applyBorder="1" applyAlignment="1" applyProtection="1">
      <alignment vertical="center" shrinkToFit="1" readingOrder="2"/>
      <protection hidden="1"/>
    </xf>
    <xf numFmtId="0" fontId="39" fillId="0" borderId="0" xfId="1" applyFont="1" applyBorder="1" applyAlignment="1" applyProtection="1">
      <alignment vertical="center" shrinkToFit="1" readingOrder="2"/>
      <protection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 readingOrder="2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vertical="center"/>
      <protection hidden="1"/>
    </xf>
    <xf numFmtId="0" fontId="40" fillId="0" borderId="0" xfId="1" applyFont="1" applyBorder="1" applyAlignment="1" applyProtection="1">
      <alignment vertical="center"/>
      <protection hidden="1"/>
    </xf>
    <xf numFmtId="0" fontId="38" fillId="0" borderId="0" xfId="1" applyFont="1" applyBorder="1" applyAlignment="1" applyProtection="1">
      <alignment horizontal="right" vertical="center" shrinkToFit="1" readingOrder="2"/>
      <protection hidden="1"/>
    </xf>
    <xf numFmtId="0" fontId="39" fillId="0" borderId="0" xfId="1" applyFont="1" applyBorder="1" applyAlignment="1" applyProtection="1">
      <alignment horizontal="right" vertical="center" shrinkToFit="1" readingOrder="2"/>
      <protection hidden="1"/>
    </xf>
    <xf numFmtId="0" fontId="16" fillId="0" borderId="0" xfId="1" applyFont="1" applyBorder="1" applyAlignment="1" applyProtection="1">
      <protection hidden="1"/>
    </xf>
    <xf numFmtId="0" fontId="26" fillId="0" borderId="0" xfId="1" applyFont="1" applyFill="1" applyBorder="1" applyAlignment="1" applyProtection="1">
      <alignment vertical="center"/>
      <protection hidden="1"/>
    </xf>
    <xf numFmtId="0" fontId="26" fillId="0" borderId="62" xfId="1" applyFont="1" applyFill="1" applyBorder="1" applyAlignment="1" applyProtection="1">
      <alignment vertical="center"/>
      <protection hidden="1"/>
    </xf>
    <xf numFmtId="0" fontId="3" fillId="0" borderId="37" xfId="1" applyFont="1" applyBorder="1" applyAlignment="1" applyProtection="1">
      <alignment vertical="center"/>
      <protection hidden="1"/>
    </xf>
    <xf numFmtId="0" fontId="41" fillId="19" borderId="5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41" fillId="19" borderId="8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  <protection hidden="1"/>
    </xf>
    <xf numFmtId="0" fontId="41" fillId="19" borderId="63" xfId="1" applyFont="1" applyFill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  <protection hidden="1"/>
    </xf>
    <xf numFmtId="0" fontId="26" fillId="0" borderId="0" xfId="1" applyFont="1" applyFill="1" applyBorder="1" applyAlignment="1" applyProtection="1">
      <alignment horizontal="right" vertical="center"/>
      <protection hidden="1"/>
    </xf>
    <xf numFmtId="0" fontId="41" fillId="24" borderId="0" xfId="1" applyFont="1" applyFill="1" applyBorder="1" applyAlignment="1" applyProtection="1">
      <alignment horizontal="center" vertical="center" shrinkToFit="1"/>
      <protection hidden="1"/>
    </xf>
    <xf numFmtId="0" fontId="41" fillId="0" borderId="0" xfId="1" applyFont="1" applyFill="1" applyBorder="1" applyAlignment="1" applyProtection="1">
      <alignment vertical="center" shrinkToFit="1"/>
      <protection hidden="1"/>
    </xf>
    <xf numFmtId="0" fontId="14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vertical="center"/>
      <protection hidden="1"/>
    </xf>
    <xf numFmtId="0" fontId="14" fillId="0" borderId="0" xfId="1" applyFont="1" applyBorder="1" applyAlignment="1" applyProtection="1">
      <alignment vertical="center"/>
      <protection hidden="1"/>
    </xf>
    <xf numFmtId="0" fontId="44" fillId="0" borderId="0" xfId="1" applyFont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5" fillId="0" borderId="0" xfId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vertical="center" wrapText="1"/>
      <protection hidden="1"/>
    </xf>
    <xf numFmtId="0" fontId="44" fillId="0" borderId="2" xfId="1" applyFont="1" applyFill="1" applyBorder="1" applyAlignment="1" applyProtection="1">
      <alignment vertical="center"/>
    </xf>
    <xf numFmtId="0" fontId="44" fillId="0" borderId="0" xfId="1" applyFont="1" applyFill="1" applyBorder="1" applyAlignment="1" applyProtection="1">
      <alignment vertical="center"/>
    </xf>
    <xf numFmtId="0" fontId="44" fillId="0" borderId="0" xfId="1" applyFont="1" applyFill="1" applyBorder="1" applyAlignment="1" applyProtection="1">
      <alignment vertical="center"/>
      <protection hidden="1"/>
    </xf>
    <xf numFmtId="0" fontId="26" fillId="0" borderId="0" xfId="1" applyFont="1" applyAlignment="1" applyProtection="1">
      <alignment horizontal="right" vertical="center"/>
      <protection hidden="1"/>
    </xf>
    <xf numFmtId="0" fontId="44" fillId="0" borderId="0" xfId="1" applyFont="1" applyBorder="1" applyAlignment="1" applyProtection="1">
      <alignment horizontal="center" vertical="center"/>
    </xf>
    <xf numFmtId="0" fontId="44" fillId="0" borderId="0" xfId="1" applyFont="1" applyFill="1" applyBorder="1" applyAlignment="1" applyProtection="1">
      <alignment horizontal="center" vertical="center"/>
    </xf>
    <xf numFmtId="0" fontId="46" fillId="0" borderId="0" xfId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 shrinkToFit="1"/>
    </xf>
    <xf numFmtId="0" fontId="11" fillId="0" borderId="0" xfId="1" applyFont="1" applyBorder="1" applyAlignment="1" applyProtection="1">
      <alignment horizontal="center" vertical="center"/>
    </xf>
    <xf numFmtId="0" fontId="44" fillId="0" borderId="6" xfId="1" applyFont="1" applyFill="1" applyBorder="1" applyAlignment="1" applyProtection="1">
      <alignment horizontal="center" vertical="center"/>
    </xf>
    <xf numFmtId="0" fontId="44" fillId="0" borderId="6" xfId="1" applyFont="1" applyFill="1" applyBorder="1" applyAlignment="1" applyProtection="1">
      <alignment vertical="center"/>
      <protection hidden="1"/>
    </xf>
    <xf numFmtId="0" fontId="44" fillId="0" borderId="9" xfId="1" applyFont="1" applyFill="1" applyBorder="1" applyAlignment="1" applyProtection="1">
      <alignment horizontal="center" vertical="center"/>
    </xf>
    <xf numFmtId="0" fontId="44" fillId="0" borderId="9" xfId="1" applyFont="1" applyFill="1" applyBorder="1" applyAlignment="1" applyProtection="1">
      <alignment vertical="center"/>
      <protection hidden="1"/>
    </xf>
    <xf numFmtId="0" fontId="44" fillId="0" borderId="64" xfId="1" applyFont="1" applyFill="1" applyBorder="1" applyAlignment="1" applyProtection="1">
      <alignment horizontal="center" vertical="center"/>
      <protection hidden="1"/>
    </xf>
    <xf numFmtId="0" fontId="16" fillId="6" borderId="64" xfId="1" applyFont="1" applyFill="1" applyBorder="1" applyAlignment="1" applyProtection="1">
      <alignment horizontal="center" vertical="center" wrapText="1"/>
      <protection hidden="1"/>
    </xf>
    <xf numFmtId="0" fontId="18" fillId="0" borderId="0" xfId="1" applyFont="1" applyFill="1" applyBorder="1" applyAlignment="1" applyProtection="1">
      <alignment vertical="center"/>
      <protection hidden="1"/>
    </xf>
    <xf numFmtId="1" fontId="26" fillId="0" borderId="0" xfId="1" applyNumberFormat="1" applyFont="1" applyFill="1" applyBorder="1" applyAlignment="1" applyProtection="1">
      <alignment vertical="center" shrinkToFit="1"/>
      <protection hidden="1"/>
    </xf>
    <xf numFmtId="1" fontId="26" fillId="0" borderId="0" xfId="2" applyNumberFormat="1" applyFont="1" applyFill="1" applyBorder="1" applyAlignment="1" applyProtection="1">
      <alignment vertical="center" shrinkToFit="1"/>
      <protection hidden="1"/>
    </xf>
    <xf numFmtId="1" fontId="26" fillId="25" borderId="95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6" xfId="1" applyFont="1" applyFill="1" applyBorder="1" applyAlignment="1" applyProtection="1">
      <alignment horizontal="center" vertical="center"/>
      <protection hidden="1"/>
    </xf>
    <xf numFmtId="1" fontId="26" fillId="25" borderId="96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6" xfId="1" applyFont="1" applyFill="1" applyBorder="1" applyAlignment="1" applyProtection="1">
      <alignment vertical="center"/>
      <protection hidden="1"/>
    </xf>
    <xf numFmtId="1" fontId="26" fillId="25" borderId="97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8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" xfId="1" applyFont="1" applyFill="1" applyBorder="1" applyAlignment="1" applyProtection="1">
      <alignment horizontal="center" vertical="center"/>
      <protection hidden="1"/>
    </xf>
    <xf numFmtId="1" fontId="26" fillId="26" borderId="9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10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8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9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10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8" xfId="2" applyNumberFormat="1" applyFont="1" applyFill="1" applyBorder="1" applyAlignment="1" applyProtection="1">
      <alignment horizontal="center" vertical="center" shrinkToFit="1"/>
      <protection hidden="1"/>
    </xf>
    <xf numFmtId="1" fontId="26" fillId="25" borderId="9" xfId="2" applyNumberFormat="1" applyFont="1" applyFill="1" applyBorder="1" applyAlignment="1" applyProtection="1">
      <alignment horizontal="center" vertical="center" shrinkToFit="1"/>
      <protection hidden="1"/>
    </xf>
    <xf numFmtId="1" fontId="26" fillId="25" borderId="10" xfId="2" applyNumberFormat="1" applyFont="1" applyFill="1" applyBorder="1" applyAlignment="1" applyProtection="1">
      <alignment horizontal="center" vertical="center" shrinkToFit="1"/>
      <protection hidden="1"/>
    </xf>
    <xf numFmtId="1" fontId="26" fillId="26" borderId="63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64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64" xfId="1" applyFont="1" applyFill="1" applyBorder="1" applyAlignment="1" applyProtection="1">
      <alignment vertical="center"/>
      <protection hidden="1"/>
    </xf>
    <xf numFmtId="1" fontId="26" fillId="26" borderId="65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0" xfId="1" applyFont="1" applyBorder="1" applyAlignment="1" applyProtection="1">
      <alignment horizontal="center" vertical="center"/>
      <protection hidden="1"/>
    </xf>
    <xf numFmtId="0" fontId="41" fillId="24" borderId="4" xfId="1" applyFont="1" applyFill="1" applyBorder="1" applyAlignment="1" applyProtection="1">
      <alignment horizontal="center" vertical="center" shrinkToFit="1"/>
      <protection hidden="1"/>
    </xf>
    <xf numFmtId="0" fontId="41" fillId="0" borderId="4" xfId="1" applyFont="1" applyFill="1" applyBorder="1" applyAlignment="1" applyProtection="1">
      <alignment horizontal="center" vertical="center" shrinkToFit="1"/>
      <protection hidden="1"/>
    </xf>
    <xf numFmtId="0" fontId="47" fillId="0" borderId="0" xfId="1" applyFont="1" applyBorder="1" applyAlignment="1" applyProtection="1">
      <alignment horizontal="center" vertical="center"/>
      <protection hidden="1"/>
    </xf>
    <xf numFmtId="0" fontId="14" fillId="24" borderId="0" xfId="1" applyFont="1" applyFill="1" applyBorder="1" applyAlignment="1" applyProtection="1">
      <alignment vertical="center"/>
      <protection hidden="1"/>
    </xf>
    <xf numFmtId="0" fontId="14" fillId="0" borderId="0" xfId="1" applyFont="1" applyFill="1" applyBorder="1" applyAlignment="1" applyProtection="1">
      <alignment vertical="center"/>
      <protection hidden="1"/>
    </xf>
    <xf numFmtId="0" fontId="44" fillId="0" borderId="35" xfId="1" applyFont="1" applyBorder="1" applyAlignment="1" applyProtection="1">
      <alignment vertical="center" shrinkToFit="1"/>
      <protection hidden="1"/>
    </xf>
    <xf numFmtId="0" fontId="44" fillId="0" borderId="0" xfId="1" applyFont="1" applyBorder="1" applyAlignment="1" applyProtection="1">
      <alignment vertical="center" shrinkToFit="1"/>
      <protection hidden="1"/>
    </xf>
    <xf numFmtId="0" fontId="44" fillId="0" borderId="0" xfId="1" applyFont="1" applyFill="1" applyBorder="1" applyAlignment="1" applyProtection="1">
      <alignment vertical="center" shrinkToFit="1"/>
      <protection hidden="1"/>
    </xf>
    <xf numFmtId="0" fontId="48" fillId="0" borderId="0" xfId="1" applyFont="1" applyAlignment="1" applyProtection="1">
      <alignment vertical="center"/>
      <protection hidden="1"/>
    </xf>
    <xf numFmtId="0" fontId="49" fillId="0" borderId="0" xfId="1" applyFont="1" applyAlignment="1" applyProtection="1">
      <alignment vertical="center"/>
      <protection hidden="1"/>
    </xf>
    <xf numFmtId="0" fontId="50" fillId="0" borderId="0" xfId="1" applyFont="1" applyAlignment="1" applyProtection="1">
      <alignment horizontal="center" vertical="center"/>
      <protection hidden="1"/>
    </xf>
    <xf numFmtId="0" fontId="51" fillId="0" borderId="0" xfId="1" applyFont="1" applyAlignment="1" applyProtection="1">
      <alignment horizontal="center" vertical="center"/>
      <protection hidden="1"/>
    </xf>
    <xf numFmtId="0" fontId="49" fillId="0" borderId="0" xfId="1" applyFont="1" applyAlignment="1" applyProtection="1">
      <alignment horizontal="center" vertical="center"/>
      <protection hidden="1"/>
    </xf>
    <xf numFmtId="0" fontId="0" fillId="0" borderId="9" xfId="0" applyBorder="1"/>
    <xf numFmtId="0" fontId="0" fillId="0" borderId="9" xfId="0" applyNumberFormat="1" applyBorder="1"/>
    <xf numFmtId="0" fontId="0" fillId="0" borderId="0" xfId="0" applyAlignment="1">
      <alignment horizontal="center" vertical="center"/>
    </xf>
    <xf numFmtId="0" fontId="5" fillId="0" borderId="9" xfId="1" applyFont="1" applyFill="1" applyBorder="1" applyAlignment="1" applyProtection="1">
      <alignment horizontal="center" vertical="center" shrinkToFit="1" readingOrder="1"/>
    </xf>
    <xf numFmtId="0" fontId="52" fillId="0" borderId="0" xfId="1" applyFont="1" applyAlignment="1" applyProtection="1">
      <alignment vertical="center"/>
      <protection hidden="1"/>
    </xf>
    <xf numFmtId="0" fontId="18" fillId="0" borderId="9" xfId="1" applyFont="1" applyFill="1" applyBorder="1" applyAlignment="1" applyProtection="1">
      <alignment vertical="center" shrinkToFit="1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48" fillId="0" borderId="0" xfId="1" applyFont="1" applyAlignment="1" applyProtection="1">
      <alignment horizontal="center" vertical="center"/>
      <protection hidden="1"/>
    </xf>
    <xf numFmtId="0" fontId="41" fillId="0" borderId="0" xfId="1" applyFont="1" applyFill="1" applyBorder="1" applyAlignment="1" applyProtection="1">
      <alignment horizontal="center" vertical="center" shrinkToFit="1"/>
      <protection hidden="1"/>
    </xf>
    <xf numFmtId="0" fontId="14" fillId="24" borderId="4" xfId="1" applyFont="1" applyFill="1" applyBorder="1" applyAlignment="1" applyProtection="1">
      <alignment horizontal="center" vertical="center"/>
      <protection hidden="1"/>
    </xf>
    <xf numFmtId="0" fontId="44" fillId="0" borderId="1" xfId="1" applyFont="1" applyBorder="1" applyAlignment="1" applyProtection="1">
      <alignment horizontal="center" vertical="center" shrinkToFit="1"/>
      <protection hidden="1"/>
    </xf>
    <xf numFmtId="0" fontId="44" fillId="0" borderId="3" xfId="1" applyFont="1" applyBorder="1" applyAlignment="1" applyProtection="1">
      <alignment horizontal="center" vertical="center" shrinkToFit="1"/>
      <protection hidden="1"/>
    </xf>
    <xf numFmtId="0" fontId="44" fillId="0" borderId="1" xfId="1" applyFont="1" applyFill="1" applyBorder="1" applyAlignment="1" applyProtection="1">
      <alignment horizontal="center" vertical="center" shrinkToFit="1"/>
      <protection hidden="1"/>
    </xf>
    <xf numFmtId="0" fontId="44" fillId="0" borderId="2" xfId="1" applyFont="1" applyFill="1" applyBorder="1" applyAlignment="1" applyProtection="1">
      <alignment horizontal="center" vertical="center" shrinkToFit="1"/>
      <protection hidden="1"/>
    </xf>
    <xf numFmtId="0" fontId="44" fillId="0" borderId="3" xfId="1" applyFont="1" applyFill="1" applyBorder="1" applyAlignment="1" applyProtection="1">
      <alignment horizontal="center" vertical="center" shrinkToFit="1"/>
      <protection hidden="1"/>
    </xf>
    <xf numFmtId="0" fontId="14" fillId="25" borderId="5" xfId="1" applyFont="1" applyFill="1" applyBorder="1" applyAlignment="1" applyProtection="1">
      <alignment horizontal="center" vertical="center" shrinkToFit="1"/>
      <protection hidden="1"/>
    </xf>
    <xf numFmtId="0" fontId="14" fillId="25" borderId="6" xfId="1" applyFont="1" applyFill="1" applyBorder="1" applyAlignment="1" applyProtection="1">
      <alignment horizontal="center" vertical="center" shrinkToFit="1"/>
      <protection hidden="1"/>
    </xf>
    <xf numFmtId="0" fontId="14" fillId="25" borderId="7" xfId="1" applyFont="1" applyFill="1" applyBorder="1" applyAlignment="1" applyProtection="1">
      <alignment horizontal="center" vertical="center" shrinkToFit="1"/>
      <protection hidden="1"/>
    </xf>
    <xf numFmtId="0" fontId="14" fillId="26" borderId="8" xfId="1" applyFont="1" applyFill="1" applyBorder="1" applyAlignment="1" applyProtection="1">
      <alignment horizontal="center" vertical="center" shrinkToFit="1"/>
      <protection hidden="1"/>
    </xf>
    <xf numFmtId="0" fontId="14" fillId="26" borderId="9" xfId="1" applyFont="1" applyFill="1" applyBorder="1" applyAlignment="1" applyProtection="1">
      <alignment horizontal="center" vertical="center" shrinkToFit="1"/>
      <protection hidden="1"/>
    </xf>
    <xf numFmtId="0" fontId="14" fillId="26" borderId="10" xfId="1" applyFont="1" applyFill="1" applyBorder="1" applyAlignment="1" applyProtection="1">
      <alignment horizontal="center" vertical="center" shrinkToFit="1"/>
      <protection hidden="1"/>
    </xf>
    <xf numFmtId="0" fontId="14" fillId="25" borderId="8" xfId="1" applyFont="1" applyFill="1" applyBorder="1" applyAlignment="1" applyProtection="1">
      <alignment horizontal="center" vertical="center" shrinkToFit="1"/>
      <protection hidden="1"/>
    </xf>
    <xf numFmtId="0" fontId="14" fillId="25" borderId="9" xfId="1" applyFont="1" applyFill="1" applyBorder="1" applyAlignment="1" applyProtection="1">
      <alignment horizontal="center" vertical="center" shrinkToFit="1"/>
      <protection hidden="1"/>
    </xf>
    <xf numFmtId="0" fontId="14" fillId="25" borderId="10" xfId="1" applyFont="1" applyFill="1" applyBorder="1" applyAlignment="1" applyProtection="1">
      <alignment horizontal="center" vertical="center" shrinkToFit="1"/>
      <protection hidden="1"/>
    </xf>
    <xf numFmtId="0" fontId="14" fillId="26" borderId="63" xfId="1" applyFont="1" applyFill="1" applyBorder="1" applyAlignment="1" applyProtection="1">
      <alignment horizontal="center" vertical="center" shrinkToFit="1"/>
      <protection hidden="1"/>
    </xf>
    <xf numFmtId="0" fontId="14" fillId="26" borderId="64" xfId="1" applyFont="1" applyFill="1" applyBorder="1" applyAlignment="1" applyProtection="1">
      <alignment horizontal="center" vertical="center" shrinkToFit="1"/>
      <protection hidden="1"/>
    </xf>
    <xf numFmtId="0" fontId="14" fillId="26" borderId="65" xfId="1" applyFont="1" applyFill="1" applyBorder="1" applyAlignment="1" applyProtection="1">
      <alignment horizontal="center" vertical="center" shrinkToFit="1"/>
      <protection hidden="1"/>
    </xf>
    <xf numFmtId="0" fontId="44" fillId="0" borderId="1" xfId="1" applyFont="1" applyBorder="1" applyAlignment="1" applyProtection="1">
      <alignment horizontal="center" vertical="center"/>
      <protection locked="0"/>
    </xf>
    <xf numFmtId="0" fontId="44" fillId="0" borderId="3" xfId="1" applyFont="1" applyBorder="1" applyAlignment="1" applyProtection="1">
      <alignment horizontal="center" vertical="center"/>
      <protection locked="0"/>
    </xf>
    <xf numFmtId="0" fontId="44" fillId="0" borderId="1" xfId="1" applyFont="1" applyFill="1" applyBorder="1" applyAlignment="1" applyProtection="1">
      <alignment horizontal="center" vertical="center"/>
      <protection locked="0"/>
    </xf>
    <xf numFmtId="0" fontId="44" fillId="0" borderId="2" xfId="1" applyFont="1" applyFill="1" applyBorder="1" applyAlignment="1" applyProtection="1">
      <alignment horizontal="center" vertical="center"/>
      <protection locked="0"/>
    </xf>
    <xf numFmtId="0" fontId="44" fillId="0" borderId="3" xfId="1" applyFont="1" applyFill="1" applyBorder="1" applyAlignment="1" applyProtection="1">
      <alignment horizontal="center" vertical="center"/>
      <protection locked="0"/>
    </xf>
    <xf numFmtId="0" fontId="16" fillId="16" borderId="5" xfId="1" applyFont="1" applyFill="1" applyBorder="1" applyAlignment="1" applyProtection="1">
      <alignment horizontal="center" vertical="center" textRotation="90" wrapText="1"/>
      <protection hidden="1"/>
    </xf>
    <xf numFmtId="0" fontId="16" fillId="16" borderId="8" xfId="1" applyFont="1" applyFill="1" applyBorder="1" applyAlignment="1" applyProtection="1">
      <alignment horizontal="center" vertical="center" textRotation="90" wrapText="1"/>
      <protection hidden="1"/>
    </xf>
    <xf numFmtId="0" fontId="16" fillId="16" borderId="63" xfId="1" applyFont="1" applyFill="1" applyBorder="1" applyAlignment="1" applyProtection="1">
      <alignment horizontal="center" vertical="center" textRotation="90" wrapText="1"/>
      <protection hidden="1"/>
    </xf>
    <xf numFmtId="0" fontId="16" fillId="5" borderId="6" xfId="1" applyFont="1" applyFill="1" applyBorder="1" applyAlignment="1" applyProtection="1">
      <alignment horizontal="center" vertical="center" textRotation="90" wrapText="1"/>
      <protection hidden="1"/>
    </xf>
    <xf numFmtId="0" fontId="16" fillId="5" borderId="9" xfId="1" applyFont="1" applyFill="1" applyBorder="1" applyAlignment="1" applyProtection="1">
      <alignment horizontal="center" vertical="center" textRotation="90" wrapText="1"/>
      <protection hidden="1"/>
    </xf>
    <xf numFmtId="0" fontId="16" fillId="5" borderId="64" xfId="1" applyFont="1" applyFill="1" applyBorder="1" applyAlignment="1" applyProtection="1">
      <alignment horizontal="center" vertical="center" textRotation="90" wrapText="1"/>
      <protection hidden="1"/>
    </xf>
    <xf numFmtId="0" fontId="16" fillId="6" borderId="6" xfId="1" applyFont="1" applyFill="1" applyBorder="1" applyAlignment="1" applyProtection="1">
      <alignment horizontal="center" vertical="center" textRotation="90" wrapText="1"/>
      <protection hidden="1"/>
    </xf>
    <xf numFmtId="0" fontId="16" fillId="6" borderId="9" xfId="1" applyFont="1" applyFill="1" applyBorder="1" applyAlignment="1" applyProtection="1">
      <alignment horizontal="center" vertical="center" textRotation="90" wrapText="1"/>
      <protection hidden="1"/>
    </xf>
    <xf numFmtId="0" fontId="16" fillId="6" borderId="64" xfId="1" applyFont="1" applyFill="1" applyBorder="1" applyAlignment="1" applyProtection="1">
      <alignment horizontal="center" vertical="center" textRotation="90" wrapText="1"/>
      <protection hidden="1"/>
    </xf>
    <xf numFmtId="0" fontId="16" fillId="7" borderId="7" xfId="1" applyFont="1" applyFill="1" applyBorder="1" applyAlignment="1" applyProtection="1">
      <alignment horizontal="center" vertical="center" textRotation="90" wrapText="1"/>
      <protection hidden="1"/>
    </xf>
    <xf numFmtId="0" fontId="16" fillId="7" borderId="10" xfId="1" applyFont="1" applyFill="1" applyBorder="1" applyAlignment="1" applyProtection="1">
      <alignment horizontal="center" vertical="center" textRotation="90" wrapText="1"/>
      <protection hidden="1"/>
    </xf>
    <xf numFmtId="0" fontId="16" fillId="7" borderId="65" xfId="1" applyFont="1" applyFill="1" applyBorder="1" applyAlignment="1" applyProtection="1">
      <alignment horizontal="center" vertical="center" textRotation="90" wrapText="1"/>
      <protection hidden="1"/>
    </xf>
    <xf numFmtId="0" fontId="42" fillId="23" borderId="64" xfId="1" applyFont="1" applyFill="1" applyBorder="1" applyAlignment="1" applyProtection="1">
      <alignment horizontal="center" vertical="center" shrinkToFit="1"/>
      <protection hidden="1"/>
    </xf>
    <xf numFmtId="0" fontId="42" fillId="23" borderId="64" xfId="1" applyFont="1" applyFill="1" applyBorder="1" applyAlignment="1" applyProtection="1">
      <alignment vertical="center" shrinkToFit="1"/>
      <protection hidden="1"/>
    </xf>
    <xf numFmtId="0" fontId="43" fillId="23" borderId="64" xfId="1" applyFont="1" applyFill="1" applyBorder="1" applyAlignment="1" applyProtection="1">
      <alignment vertical="center" shrinkToFit="1"/>
      <protection hidden="1"/>
    </xf>
    <xf numFmtId="0" fontId="43" fillId="23" borderId="65" xfId="1" applyFont="1" applyFill="1" applyBorder="1" applyAlignment="1" applyProtection="1">
      <alignment vertical="center" shrinkToFit="1"/>
      <protection hidden="1"/>
    </xf>
    <xf numFmtId="0" fontId="14" fillId="0" borderId="0" xfId="1" applyFont="1" applyBorder="1" applyAlignment="1" applyProtection="1">
      <alignment horizontal="center" vertical="center"/>
      <protection hidden="1"/>
    </xf>
    <xf numFmtId="0" fontId="18" fillId="22" borderId="6" xfId="1" applyFont="1" applyFill="1" applyBorder="1" applyAlignment="1" applyProtection="1">
      <alignment horizontal="center" vertical="center" shrinkToFit="1"/>
      <protection hidden="1"/>
    </xf>
    <xf numFmtId="0" fontId="18" fillId="22" borderId="6" xfId="1" applyFont="1" applyFill="1" applyBorder="1" applyAlignment="1" applyProtection="1">
      <alignment vertical="center" shrinkToFit="1"/>
      <protection hidden="1"/>
    </xf>
    <xf numFmtId="0" fontId="18" fillId="22" borderId="7" xfId="1" applyFont="1" applyFill="1" applyBorder="1" applyAlignment="1" applyProtection="1">
      <alignment vertical="center" shrinkToFit="1"/>
      <protection hidden="1"/>
    </xf>
    <xf numFmtId="0" fontId="18" fillId="0" borderId="9" xfId="1" applyFont="1" applyFill="1" applyBorder="1" applyAlignment="1" applyProtection="1">
      <alignment horizontal="center" vertical="center" shrinkToFit="1"/>
      <protection hidden="1"/>
    </xf>
    <xf numFmtId="0" fontId="18" fillId="0" borderId="9" xfId="1" applyFont="1" applyFill="1" applyBorder="1" applyAlignment="1" applyProtection="1">
      <alignment vertical="center" shrinkToFit="1"/>
      <protection hidden="1"/>
    </xf>
    <xf numFmtId="0" fontId="29" fillId="0" borderId="9" xfId="1" applyFont="1" applyFill="1" applyBorder="1" applyAlignment="1" applyProtection="1">
      <alignment vertical="center" shrinkToFit="1"/>
      <protection hidden="1"/>
    </xf>
    <xf numFmtId="0" fontId="29" fillId="0" borderId="10" xfId="1" applyFont="1" applyFill="1" applyBorder="1" applyAlignment="1" applyProtection="1">
      <alignment vertical="center" shrinkToFit="1"/>
      <protection hidden="1"/>
    </xf>
    <xf numFmtId="0" fontId="14" fillId="0" borderId="85" xfId="1" applyFont="1" applyBorder="1" applyAlignment="1" applyProtection="1">
      <alignment horizontal="center" vertical="center" shrinkToFit="1"/>
    </xf>
    <xf numFmtId="0" fontId="14" fillId="0" borderId="86" xfId="1" applyFont="1" applyBorder="1" applyAlignment="1" applyProtection="1">
      <alignment horizontal="center" vertical="center" shrinkToFit="1"/>
    </xf>
    <xf numFmtId="0" fontId="14" fillId="0" borderId="70" xfId="1" applyFont="1" applyBorder="1" applyAlignment="1" applyProtection="1">
      <alignment horizontal="center" vertical="center" shrinkToFit="1"/>
    </xf>
    <xf numFmtId="0" fontId="28" fillId="0" borderId="85" xfId="1" applyFont="1" applyBorder="1" applyAlignment="1" applyProtection="1">
      <alignment horizontal="center" vertical="center" shrinkToFit="1"/>
      <protection hidden="1"/>
    </xf>
    <xf numFmtId="0" fontId="28" fillId="0" borderId="86" xfId="1" applyFont="1" applyBorder="1" applyAlignment="1" applyProtection="1">
      <alignment horizontal="center" vertical="center" shrinkToFit="1"/>
      <protection hidden="1"/>
    </xf>
    <xf numFmtId="0" fontId="28" fillId="0" borderId="70" xfId="1" applyFont="1" applyBorder="1" applyAlignment="1" applyProtection="1">
      <alignment horizontal="center" vertical="center" shrinkToFit="1"/>
      <protection hidden="1"/>
    </xf>
    <xf numFmtId="0" fontId="14" fillId="0" borderId="0" xfId="1" applyFont="1" applyBorder="1" applyAlignment="1" applyProtection="1">
      <alignment horizontal="center"/>
      <protection hidden="1"/>
    </xf>
    <xf numFmtId="0" fontId="28" fillId="0" borderId="75" xfId="1" applyFont="1" applyBorder="1" applyAlignment="1" applyProtection="1">
      <alignment horizontal="center" vertical="center" shrinkToFit="1"/>
      <protection hidden="1"/>
    </xf>
    <xf numFmtId="0" fontId="28" fillId="0" borderId="76" xfId="1" applyFont="1" applyBorder="1" applyAlignment="1" applyProtection="1">
      <alignment horizontal="center" vertical="center" shrinkToFit="1"/>
      <protection hidden="1"/>
    </xf>
    <xf numFmtId="0" fontId="28" fillId="0" borderId="25" xfId="1" applyFont="1" applyBorder="1" applyAlignment="1" applyProtection="1">
      <alignment horizontal="center" vertical="center" shrinkToFit="1"/>
      <protection hidden="1"/>
    </xf>
    <xf numFmtId="0" fontId="36" fillId="0" borderId="75" xfId="1" applyFont="1" applyFill="1" applyBorder="1" applyAlignment="1" applyProtection="1">
      <alignment horizontal="center" vertical="center" shrinkToFit="1"/>
    </xf>
    <xf numFmtId="0" fontId="36" fillId="0" borderId="76" xfId="1" applyFont="1" applyFill="1" applyBorder="1" applyAlignment="1" applyProtection="1">
      <alignment horizontal="center" vertical="center" shrinkToFit="1"/>
    </xf>
    <xf numFmtId="0" fontId="36" fillId="0" borderId="25" xfId="1" applyFont="1" applyFill="1" applyBorder="1" applyAlignment="1" applyProtection="1">
      <alignment horizontal="center" vertical="center" shrinkToFit="1"/>
    </xf>
    <xf numFmtId="10" fontId="28" fillId="0" borderId="75" xfId="2" applyNumberFormat="1" applyFont="1" applyBorder="1" applyAlignment="1" applyProtection="1">
      <alignment horizontal="center" vertical="center" shrinkToFit="1"/>
      <protection hidden="1"/>
    </xf>
    <xf numFmtId="10" fontId="28" fillId="0" borderId="76" xfId="2" applyNumberFormat="1" applyFont="1" applyBorder="1" applyAlignment="1" applyProtection="1">
      <alignment horizontal="center" vertical="center" shrinkToFit="1"/>
      <protection hidden="1"/>
    </xf>
    <xf numFmtId="10" fontId="28" fillId="0" borderId="25" xfId="2" applyNumberFormat="1" applyFont="1" applyBorder="1" applyAlignment="1" applyProtection="1">
      <alignment horizontal="center" vertical="center" shrinkToFit="1"/>
      <protection hidden="1"/>
    </xf>
    <xf numFmtId="0" fontId="37" fillId="21" borderId="1" xfId="1" applyFont="1" applyFill="1" applyBorder="1" applyAlignment="1" applyProtection="1">
      <alignment horizontal="center" vertical="center" wrapText="1" shrinkToFit="1" readingOrder="1"/>
    </xf>
    <xf numFmtId="0" fontId="37" fillId="21" borderId="3" xfId="1" applyFont="1" applyFill="1" applyBorder="1" applyAlignment="1" applyProtection="1">
      <alignment horizontal="center" vertical="center" wrapText="1" shrinkToFit="1" readingOrder="1"/>
    </xf>
    <xf numFmtId="20" fontId="16" fillId="19" borderId="85" xfId="1" applyNumberFormat="1" applyFont="1" applyFill="1" applyBorder="1" applyAlignment="1" applyProtection="1">
      <alignment horizontal="center" vertical="center"/>
      <protection hidden="1"/>
    </xf>
    <xf numFmtId="20" fontId="16" fillId="19" borderId="86" xfId="1" applyNumberFormat="1" applyFont="1" applyFill="1" applyBorder="1" applyAlignment="1" applyProtection="1">
      <alignment horizontal="center" vertical="center"/>
      <protection hidden="1"/>
    </xf>
    <xf numFmtId="20" fontId="16" fillId="19" borderId="70" xfId="1" applyNumberFormat="1" applyFont="1" applyFill="1" applyBorder="1" applyAlignment="1" applyProtection="1">
      <alignment horizontal="center" vertical="center"/>
      <protection hidden="1"/>
    </xf>
    <xf numFmtId="0" fontId="28" fillId="0" borderId="85" xfId="1" applyFont="1" applyBorder="1" applyAlignment="1" applyProtection="1">
      <alignment horizontal="center" vertical="center"/>
      <protection hidden="1"/>
    </xf>
    <xf numFmtId="0" fontId="28" fillId="0" borderId="86" xfId="1" applyFont="1" applyBorder="1" applyAlignment="1" applyProtection="1">
      <alignment horizontal="center" vertical="center"/>
      <protection hidden="1"/>
    </xf>
    <xf numFmtId="0" fontId="28" fillId="0" borderId="70" xfId="1" applyFont="1" applyBorder="1" applyAlignment="1" applyProtection="1">
      <alignment horizontal="center" vertical="center"/>
      <protection hidden="1"/>
    </xf>
    <xf numFmtId="0" fontId="36" fillId="0" borderId="72" xfId="1" applyFont="1" applyFill="1" applyBorder="1" applyAlignment="1" applyProtection="1">
      <alignment horizontal="center" vertical="center" shrinkToFit="1"/>
    </xf>
    <xf numFmtId="0" fontId="36" fillId="0" borderId="73" xfId="1" applyFont="1" applyFill="1" applyBorder="1" applyAlignment="1" applyProtection="1">
      <alignment horizontal="center" vertical="center" shrinkToFit="1"/>
    </xf>
    <xf numFmtId="0" fontId="36" fillId="0" borderId="20" xfId="1" applyFont="1" applyFill="1" applyBorder="1" applyAlignment="1" applyProtection="1">
      <alignment horizontal="center" vertical="center" shrinkToFit="1"/>
    </xf>
    <xf numFmtId="0" fontId="28" fillId="0" borderId="72" xfId="1" applyFont="1" applyBorder="1" applyAlignment="1" applyProtection="1">
      <alignment horizontal="center" vertical="center" shrinkToFit="1"/>
      <protection hidden="1"/>
    </xf>
    <xf numFmtId="0" fontId="28" fillId="0" borderId="73" xfId="1" applyFont="1" applyBorder="1" applyAlignment="1" applyProtection="1">
      <alignment horizontal="center" vertical="center" shrinkToFit="1"/>
      <protection hidden="1"/>
    </xf>
    <xf numFmtId="0" fontId="28" fillId="0" borderId="20" xfId="1" applyFont="1" applyBorder="1" applyAlignment="1" applyProtection="1">
      <alignment horizontal="center" vertical="center" shrinkToFit="1"/>
      <protection hidden="1"/>
    </xf>
    <xf numFmtId="0" fontId="32" fillId="0" borderId="82" xfId="1" applyFont="1" applyBorder="1" applyAlignment="1" applyProtection="1">
      <alignment horizontal="right" vertical="center" wrapText="1" shrinkToFit="1"/>
      <protection hidden="1"/>
    </xf>
    <xf numFmtId="0" fontId="32" fillId="0" borderId="83" xfId="1" applyFont="1" applyBorder="1" applyAlignment="1" applyProtection="1">
      <alignment horizontal="right" vertical="center" shrinkToFit="1"/>
      <protection hidden="1"/>
    </xf>
    <xf numFmtId="0" fontId="32" fillId="0" borderId="84" xfId="1" applyFont="1" applyBorder="1" applyAlignment="1" applyProtection="1">
      <alignment horizontal="right" vertical="center" shrinkToFit="1"/>
      <protection hidden="1"/>
    </xf>
    <xf numFmtId="0" fontId="16" fillId="5" borderId="75" xfId="1" applyNumberFormat="1" applyFont="1" applyFill="1" applyBorder="1" applyAlignment="1" applyProtection="1">
      <alignment horizontal="center" vertical="center"/>
      <protection hidden="1"/>
    </xf>
    <xf numFmtId="0" fontId="16" fillId="5" borderId="76" xfId="1" applyNumberFormat="1" applyFont="1" applyFill="1" applyBorder="1" applyAlignment="1" applyProtection="1">
      <alignment horizontal="center" vertical="center"/>
      <protection hidden="1"/>
    </xf>
    <xf numFmtId="0" fontId="16" fillId="5" borderId="25" xfId="1" applyNumberFormat="1" applyFont="1" applyFill="1" applyBorder="1" applyAlignment="1" applyProtection="1">
      <alignment horizontal="center" vertical="center"/>
      <protection hidden="1"/>
    </xf>
    <xf numFmtId="0" fontId="28" fillId="0" borderId="75" xfId="1" applyFont="1" applyBorder="1" applyAlignment="1" applyProtection="1">
      <alignment horizontal="center" vertical="center"/>
      <protection hidden="1"/>
    </xf>
    <xf numFmtId="0" fontId="28" fillId="0" borderId="76" xfId="1" applyFont="1" applyBorder="1" applyAlignment="1" applyProtection="1">
      <alignment horizontal="center" vertical="center"/>
      <protection hidden="1"/>
    </xf>
    <xf numFmtId="0" fontId="28" fillId="0" borderId="25" xfId="1" applyFont="1" applyBorder="1" applyAlignment="1" applyProtection="1">
      <alignment horizontal="center" vertical="center"/>
      <protection hidden="1"/>
    </xf>
    <xf numFmtId="0" fontId="32" fillId="0" borderId="80" xfId="1" applyFont="1" applyBorder="1" applyAlignment="1" applyProtection="1">
      <alignment horizontal="right" vertical="center" wrapText="1" shrinkToFit="1"/>
    </xf>
    <xf numFmtId="0" fontId="32" fillId="0" borderId="61" xfId="1" applyFont="1" applyBorder="1" applyAlignment="1" applyProtection="1">
      <alignment horizontal="right" vertical="center" wrapText="1" shrinkToFit="1"/>
    </xf>
    <xf numFmtId="0" fontId="32" fillId="0" borderId="81" xfId="1" applyFont="1" applyBorder="1" applyAlignment="1" applyProtection="1">
      <alignment horizontal="right" vertical="center" wrapText="1" shrinkToFit="1"/>
    </xf>
    <xf numFmtId="0" fontId="16" fillId="4" borderId="75" xfId="1" applyNumberFormat="1" applyFont="1" applyFill="1" applyBorder="1" applyAlignment="1" applyProtection="1">
      <alignment horizontal="center" vertical="center"/>
      <protection hidden="1"/>
    </xf>
    <xf numFmtId="0" fontId="16" fillId="4" borderId="76" xfId="1" applyNumberFormat="1" applyFont="1" applyFill="1" applyBorder="1" applyAlignment="1" applyProtection="1">
      <alignment horizontal="center" vertical="center"/>
      <protection hidden="1"/>
    </xf>
    <xf numFmtId="0" fontId="16" fillId="4" borderId="25" xfId="1" applyNumberFormat="1" applyFont="1" applyFill="1" applyBorder="1" applyAlignment="1" applyProtection="1">
      <alignment horizontal="center" vertical="center"/>
      <protection hidden="1"/>
    </xf>
    <xf numFmtId="0" fontId="16" fillId="17" borderId="75" xfId="1" applyFont="1" applyFill="1" applyBorder="1" applyAlignment="1" applyProtection="1">
      <alignment horizontal="center" vertical="center"/>
      <protection hidden="1"/>
    </xf>
    <xf numFmtId="0" fontId="16" fillId="17" borderId="76" xfId="1" applyFont="1" applyFill="1" applyBorder="1" applyAlignment="1" applyProtection="1">
      <alignment horizontal="center" vertical="center"/>
      <protection hidden="1"/>
    </xf>
    <xf numFmtId="0" fontId="16" fillId="17" borderId="25" xfId="1" applyFont="1" applyFill="1" applyBorder="1" applyAlignment="1" applyProtection="1">
      <alignment horizontal="center" vertical="center"/>
      <protection hidden="1"/>
    </xf>
    <xf numFmtId="0" fontId="31" fillId="0" borderId="77" xfId="1" applyFont="1" applyBorder="1" applyAlignment="1" applyProtection="1">
      <alignment horizontal="right" vertical="center" wrapText="1" shrinkToFit="1"/>
    </xf>
    <xf numFmtId="0" fontId="31" fillId="0" borderId="78" xfId="1" applyFont="1" applyBorder="1" applyAlignment="1" applyProtection="1">
      <alignment horizontal="right" vertical="center" wrapText="1" shrinkToFit="1"/>
    </xf>
    <xf numFmtId="0" fontId="31" fillId="0" borderId="79" xfId="1" applyFont="1" applyBorder="1" applyAlignment="1" applyProtection="1">
      <alignment horizontal="right" vertical="center" wrapText="1" shrinkToFit="1"/>
    </xf>
    <xf numFmtId="0" fontId="16" fillId="18" borderId="75" xfId="1" applyFont="1" applyFill="1" applyBorder="1" applyAlignment="1" applyProtection="1">
      <alignment horizontal="center" vertical="center"/>
      <protection hidden="1"/>
    </xf>
    <xf numFmtId="0" fontId="16" fillId="18" borderId="76" xfId="1" applyFont="1" applyFill="1" applyBorder="1" applyAlignment="1" applyProtection="1">
      <alignment horizontal="center" vertical="center"/>
      <protection hidden="1"/>
    </xf>
    <xf numFmtId="0" fontId="16" fillId="18" borderId="25" xfId="1" applyFont="1" applyFill="1" applyBorder="1" applyAlignment="1" applyProtection="1">
      <alignment horizontal="center" vertical="center"/>
      <protection hidden="1"/>
    </xf>
    <xf numFmtId="0" fontId="17" fillId="3" borderId="1" xfId="1" applyFont="1" applyFill="1" applyBorder="1" applyAlignment="1" applyProtection="1">
      <alignment horizontal="center" vertical="center"/>
      <protection hidden="1"/>
    </xf>
    <xf numFmtId="0" fontId="17" fillId="3" borderId="71" xfId="1" applyFont="1" applyFill="1" applyBorder="1" applyAlignment="1" applyProtection="1">
      <alignment horizontal="center" vertical="center"/>
      <protection hidden="1"/>
    </xf>
    <xf numFmtId="0" fontId="16" fillId="6" borderId="72" xfId="1" applyFont="1" applyFill="1" applyBorder="1" applyAlignment="1" applyProtection="1">
      <alignment horizontal="center" vertical="center"/>
      <protection hidden="1"/>
    </xf>
    <xf numFmtId="0" fontId="16" fillId="6" borderId="73" xfId="1" applyFont="1" applyFill="1" applyBorder="1" applyAlignment="1" applyProtection="1">
      <alignment horizontal="center" vertical="center"/>
      <protection hidden="1"/>
    </xf>
    <xf numFmtId="0" fontId="16" fillId="6" borderId="20" xfId="1" applyFont="1" applyFill="1" applyBorder="1" applyAlignment="1" applyProtection="1">
      <alignment horizontal="center" vertical="center"/>
      <protection hidden="1"/>
    </xf>
    <xf numFmtId="0" fontId="28" fillId="0" borderId="72" xfId="1" applyFont="1" applyBorder="1" applyAlignment="1" applyProtection="1">
      <alignment horizontal="center" vertical="center"/>
      <protection hidden="1"/>
    </xf>
    <xf numFmtId="0" fontId="28" fillId="0" borderId="73" xfId="1" applyFont="1" applyBorder="1" applyAlignment="1" applyProtection="1">
      <alignment horizontal="center" vertical="center"/>
      <protection hidden="1"/>
    </xf>
    <xf numFmtId="0" fontId="28" fillId="0" borderId="20" xfId="1" applyFont="1" applyBorder="1" applyAlignment="1" applyProtection="1">
      <alignment horizontal="center" vertical="center"/>
      <protection hidden="1"/>
    </xf>
    <xf numFmtId="0" fontId="17" fillId="14" borderId="60" xfId="1" applyFont="1" applyFill="1" applyBorder="1" applyAlignment="1" applyProtection="1">
      <alignment horizontal="center" vertical="center" shrinkToFit="1"/>
    </xf>
    <xf numFmtId="0" fontId="17" fillId="14" borderId="61" xfId="1" applyFont="1" applyFill="1" applyBorder="1" applyAlignment="1" applyProtection="1">
      <alignment horizontal="center" vertical="center" shrinkToFit="1"/>
    </xf>
    <xf numFmtId="0" fontId="17" fillId="14" borderId="62" xfId="1" applyFont="1" applyFill="1" applyBorder="1" applyAlignment="1" applyProtection="1">
      <alignment horizontal="center" vertical="center" shrinkToFit="1"/>
    </xf>
    <xf numFmtId="2" fontId="18" fillId="15" borderId="60" xfId="1" applyNumberFormat="1" applyFont="1" applyFill="1" applyBorder="1" applyAlignment="1" applyProtection="1">
      <alignment horizontal="center" vertical="center"/>
      <protection hidden="1"/>
    </xf>
    <xf numFmtId="2" fontId="18" fillId="15" borderId="62" xfId="1" applyNumberFormat="1" applyFont="1" applyFill="1" applyBorder="1" applyAlignment="1" applyProtection="1">
      <alignment horizontal="center" vertical="center"/>
      <protection hidden="1"/>
    </xf>
    <xf numFmtId="0" fontId="18" fillId="16" borderId="28" xfId="1" applyFont="1" applyFill="1" applyBorder="1" applyAlignment="1" applyProtection="1">
      <alignment horizontal="center" vertical="center" wrapText="1" shrinkToFit="1"/>
    </xf>
    <xf numFmtId="0" fontId="18" fillId="16" borderId="29" xfId="1" applyFont="1" applyFill="1" applyBorder="1" applyAlignment="1" applyProtection="1">
      <alignment horizontal="center" vertical="center" wrapText="1" shrinkToFit="1"/>
    </xf>
    <xf numFmtId="0" fontId="18" fillId="16" borderId="30" xfId="1" applyFont="1" applyFill="1" applyBorder="1" applyAlignment="1" applyProtection="1">
      <alignment horizontal="center" vertical="center" wrapText="1" shrinkToFit="1"/>
    </xf>
    <xf numFmtId="0" fontId="18" fillId="16" borderId="33" xfId="1" applyFont="1" applyFill="1" applyBorder="1" applyAlignment="1" applyProtection="1">
      <alignment horizontal="center" vertical="center" wrapText="1" shrinkToFit="1"/>
    </xf>
    <xf numFmtId="0" fontId="18" fillId="16" borderId="4" xfId="1" applyFont="1" applyFill="1" applyBorder="1" applyAlignment="1" applyProtection="1">
      <alignment horizontal="center" vertical="center" wrapText="1" shrinkToFit="1"/>
    </xf>
    <xf numFmtId="0" fontId="18" fillId="16" borderId="34" xfId="1" applyFont="1" applyFill="1" applyBorder="1" applyAlignment="1" applyProtection="1">
      <alignment horizontal="center" vertical="center" wrapText="1" shrinkToFit="1"/>
    </xf>
    <xf numFmtId="0" fontId="18" fillId="5" borderId="28" xfId="1" applyFont="1" applyFill="1" applyBorder="1" applyAlignment="1" applyProtection="1">
      <alignment horizontal="center" vertical="center" wrapText="1" shrinkToFit="1"/>
    </xf>
    <xf numFmtId="0" fontId="18" fillId="5" borderId="29" xfId="1" applyFont="1" applyFill="1" applyBorder="1" applyAlignment="1" applyProtection="1">
      <alignment horizontal="center" vertical="center" wrapText="1" shrinkToFit="1"/>
    </xf>
    <xf numFmtId="0" fontId="18" fillId="5" borderId="30" xfId="1" applyFont="1" applyFill="1" applyBorder="1" applyAlignment="1" applyProtection="1">
      <alignment horizontal="center" vertical="center" wrapText="1" shrinkToFit="1"/>
    </xf>
    <xf numFmtId="0" fontId="18" fillId="5" borderId="33" xfId="1" applyFont="1" applyFill="1" applyBorder="1" applyAlignment="1" applyProtection="1">
      <alignment horizontal="center" vertical="center" wrapText="1" shrinkToFit="1"/>
    </xf>
    <xf numFmtId="0" fontId="18" fillId="5" borderId="4" xfId="1" applyFont="1" applyFill="1" applyBorder="1" applyAlignment="1" applyProtection="1">
      <alignment horizontal="center" vertical="center" wrapText="1" shrinkToFit="1"/>
    </xf>
    <xf numFmtId="0" fontId="18" fillId="5" borderId="34" xfId="1" applyFont="1" applyFill="1" applyBorder="1" applyAlignment="1" applyProtection="1">
      <alignment horizontal="center" vertical="center" wrapText="1" shrinkToFit="1"/>
    </xf>
    <xf numFmtId="0" fontId="18" fillId="6" borderId="28" xfId="1" applyFont="1" applyFill="1" applyBorder="1" applyAlignment="1" applyProtection="1">
      <alignment horizontal="center" vertical="center" wrapText="1" shrinkToFit="1"/>
    </xf>
    <xf numFmtId="0" fontId="18" fillId="6" borderId="29" xfId="1" applyFont="1" applyFill="1" applyBorder="1" applyAlignment="1" applyProtection="1">
      <alignment horizontal="center" vertical="center" wrapText="1" shrinkToFit="1"/>
    </xf>
    <xf numFmtId="0" fontId="18" fillId="6" borderId="30" xfId="1" applyFont="1" applyFill="1" applyBorder="1" applyAlignment="1" applyProtection="1">
      <alignment horizontal="center" vertical="center" wrapText="1" shrinkToFit="1"/>
    </xf>
    <xf numFmtId="0" fontId="18" fillId="6" borderId="33" xfId="1" applyFont="1" applyFill="1" applyBorder="1" applyAlignment="1" applyProtection="1">
      <alignment horizontal="center" vertical="center" wrapText="1" shrinkToFit="1"/>
    </xf>
    <xf numFmtId="0" fontId="18" fillId="6" borderId="4" xfId="1" applyFont="1" applyFill="1" applyBorder="1" applyAlignment="1" applyProtection="1">
      <alignment horizontal="center" vertical="center" wrapText="1" shrinkToFit="1"/>
    </xf>
    <xf numFmtId="0" fontId="18" fillId="6" borderId="34" xfId="1" applyFont="1" applyFill="1" applyBorder="1" applyAlignment="1" applyProtection="1">
      <alignment horizontal="center" vertical="center" wrapText="1" shrinkToFit="1"/>
    </xf>
    <xf numFmtId="0" fontId="17" fillId="7" borderId="28" xfId="1" applyFont="1" applyFill="1" applyBorder="1" applyAlignment="1" applyProtection="1">
      <alignment horizontal="center" vertical="center" wrapText="1" shrinkToFit="1"/>
    </xf>
    <xf numFmtId="0" fontId="17" fillId="7" borderId="29" xfId="1" applyFont="1" applyFill="1" applyBorder="1" applyAlignment="1" applyProtection="1">
      <alignment horizontal="center" vertical="center" wrapText="1" shrinkToFit="1"/>
    </xf>
    <xf numFmtId="0" fontId="17" fillId="7" borderId="30" xfId="1" applyFont="1" applyFill="1" applyBorder="1" applyAlignment="1" applyProtection="1">
      <alignment horizontal="center" vertical="center" wrapText="1" shrinkToFit="1"/>
    </xf>
    <xf numFmtId="0" fontId="17" fillId="7" borderId="33" xfId="1" applyFont="1" applyFill="1" applyBorder="1" applyAlignment="1" applyProtection="1">
      <alignment horizontal="center" vertical="center" wrapText="1" shrinkToFit="1"/>
    </xf>
    <xf numFmtId="0" fontId="17" fillId="7" borderId="4" xfId="1" applyFont="1" applyFill="1" applyBorder="1" applyAlignment="1" applyProtection="1">
      <alignment horizontal="center" vertical="center" wrapText="1" shrinkToFit="1"/>
    </xf>
    <xf numFmtId="0" fontId="17" fillId="7" borderId="34" xfId="1" applyFont="1" applyFill="1" applyBorder="1" applyAlignment="1" applyProtection="1">
      <alignment horizontal="center" vertical="center" wrapText="1" shrinkToFit="1"/>
    </xf>
    <xf numFmtId="0" fontId="17" fillId="0" borderId="55" xfId="1" applyFont="1" applyFill="1" applyBorder="1" applyAlignment="1" applyProtection="1">
      <alignment horizontal="center" vertical="center" shrinkToFit="1"/>
    </xf>
    <xf numFmtId="0" fontId="17" fillId="0" borderId="56" xfId="1" applyFont="1" applyFill="1" applyBorder="1" applyAlignment="1" applyProtection="1">
      <alignment horizontal="center" vertical="center" shrinkToFit="1"/>
    </xf>
    <xf numFmtId="0" fontId="17" fillId="0" borderId="57" xfId="1" applyFont="1" applyFill="1" applyBorder="1" applyAlignment="1" applyProtection="1">
      <alignment horizontal="center" vertical="center" shrinkToFit="1"/>
    </xf>
    <xf numFmtId="0" fontId="27" fillId="0" borderId="55" xfId="1" applyFont="1" applyFill="1" applyBorder="1" applyAlignment="1" applyProtection="1">
      <alignment horizontal="center" vertical="center" shrinkToFit="1"/>
      <protection hidden="1"/>
    </xf>
    <xf numFmtId="0" fontId="27" fillId="0" borderId="58" xfId="1" applyFont="1" applyFill="1" applyBorder="1" applyAlignment="1" applyProtection="1">
      <alignment horizontal="center" vertical="center" shrinkToFit="1"/>
      <protection hidden="1"/>
    </xf>
    <xf numFmtId="0" fontId="27" fillId="0" borderId="59" xfId="1" applyFont="1" applyFill="1" applyBorder="1" applyAlignment="1" applyProtection="1">
      <alignment horizontal="center" vertical="center" shrinkToFit="1"/>
      <protection hidden="1"/>
    </xf>
    <xf numFmtId="0" fontId="27" fillId="0" borderId="57" xfId="1" applyFont="1" applyFill="1" applyBorder="1" applyAlignment="1" applyProtection="1">
      <alignment horizontal="center" vertical="center" shrinkToFit="1"/>
      <protection hidden="1"/>
    </xf>
    <xf numFmtId="0" fontId="27" fillId="0" borderId="56" xfId="1" applyFont="1" applyFill="1" applyBorder="1" applyAlignment="1" applyProtection="1">
      <alignment horizontal="center" vertical="center" shrinkToFit="1"/>
      <protection hidden="1"/>
    </xf>
    <xf numFmtId="0" fontId="17" fillId="0" borderId="46" xfId="1" applyFont="1" applyFill="1" applyBorder="1" applyAlignment="1" applyProtection="1">
      <alignment horizontal="center" vertical="center" shrinkToFit="1"/>
    </xf>
    <xf numFmtId="0" fontId="17" fillId="0" borderId="47" xfId="1" applyFont="1" applyFill="1" applyBorder="1" applyAlignment="1" applyProtection="1">
      <alignment horizontal="center" vertical="center" shrinkToFit="1"/>
    </xf>
    <xf numFmtId="0" fontId="17" fillId="0" borderId="48" xfId="1" applyFont="1" applyFill="1" applyBorder="1" applyAlignment="1" applyProtection="1">
      <alignment horizontal="center" vertical="center" shrinkToFit="1"/>
    </xf>
    <xf numFmtId="0" fontId="27" fillId="0" borderId="46" xfId="1" applyFont="1" applyFill="1" applyBorder="1" applyAlignment="1" applyProtection="1">
      <alignment horizontal="center" vertical="center" shrinkToFit="1"/>
      <protection hidden="1"/>
    </xf>
    <xf numFmtId="0" fontId="27" fillId="0" borderId="49" xfId="1" applyFont="1" applyFill="1" applyBorder="1" applyAlignment="1" applyProtection="1">
      <alignment horizontal="center" vertical="center" shrinkToFit="1"/>
      <protection hidden="1"/>
    </xf>
    <xf numFmtId="0" fontId="27" fillId="0" borderId="50" xfId="1" applyFont="1" applyFill="1" applyBorder="1" applyAlignment="1" applyProtection="1">
      <alignment horizontal="center" vertical="center" shrinkToFit="1"/>
      <protection hidden="1"/>
    </xf>
    <xf numFmtId="0" fontId="27" fillId="0" borderId="48" xfId="1" applyFont="1" applyFill="1" applyBorder="1" applyAlignment="1" applyProtection="1">
      <alignment horizontal="center" vertical="center" shrinkToFit="1"/>
      <protection hidden="1"/>
    </xf>
    <xf numFmtId="0" fontId="27" fillId="0" borderId="47" xfId="1" applyFont="1" applyFill="1" applyBorder="1" applyAlignment="1" applyProtection="1">
      <alignment horizontal="center" vertical="center" shrinkToFit="1"/>
      <protection hidden="1"/>
    </xf>
    <xf numFmtId="0" fontId="17" fillId="11" borderId="46" xfId="1" applyFont="1" applyFill="1" applyBorder="1" applyAlignment="1" applyProtection="1">
      <alignment horizontal="center" vertical="center" shrinkToFit="1"/>
    </xf>
    <xf numFmtId="0" fontId="17" fillId="11" borderId="47" xfId="1" applyFont="1" applyFill="1" applyBorder="1" applyAlignment="1" applyProtection="1">
      <alignment horizontal="center" vertical="center" shrinkToFit="1"/>
    </xf>
    <xf numFmtId="0" fontId="17" fillId="11" borderId="48" xfId="1" applyFont="1" applyFill="1" applyBorder="1" applyAlignment="1" applyProtection="1">
      <alignment horizontal="center" vertical="center" shrinkToFit="1"/>
    </xf>
    <xf numFmtId="0" fontId="27" fillId="11" borderId="46" xfId="1" applyFont="1" applyFill="1" applyBorder="1" applyAlignment="1" applyProtection="1">
      <alignment horizontal="center" vertical="center" shrinkToFit="1"/>
      <protection hidden="1"/>
    </xf>
    <xf numFmtId="0" fontId="27" fillId="11" borderId="49" xfId="1" applyFont="1" applyFill="1" applyBorder="1" applyAlignment="1" applyProtection="1">
      <alignment horizontal="center" vertical="center" shrinkToFit="1"/>
      <protection hidden="1"/>
    </xf>
    <xf numFmtId="0" fontId="27" fillId="11" borderId="50" xfId="1" applyFont="1" applyFill="1" applyBorder="1" applyAlignment="1" applyProtection="1">
      <alignment horizontal="center" vertical="center" shrinkToFit="1"/>
      <protection hidden="1"/>
    </xf>
    <xf numFmtId="0" fontId="27" fillId="11" borderId="48" xfId="1" applyFont="1" applyFill="1" applyBorder="1" applyAlignment="1" applyProtection="1">
      <alignment horizontal="center" vertical="center" shrinkToFit="1"/>
      <protection hidden="1"/>
    </xf>
    <xf numFmtId="0" fontId="27" fillId="11" borderId="53" xfId="1" applyFont="1" applyFill="1" applyBorder="1" applyAlignment="1" applyProtection="1">
      <alignment horizontal="center" vertical="center" shrinkToFit="1"/>
      <protection hidden="1"/>
    </xf>
    <xf numFmtId="0" fontId="27" fillId="11" borderId="54" xfId="1" applyFont="1" applyFill="1" applyBorder="1" applyAlignment="1" applyProtection="1">
      <alignment horizontal="center" vertical="center" shrinkToFit="1"/>
      <protection hidden="1"/>
    </xf>
    <xf numFmtId="165" fontId="27" fillId="0" borderId="46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49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0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48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1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2" xfId="2" applyNumberFormat="1" applyFont="1" applyFill="1" applyBorder="1" applyAlignment="1" applyProtection="1">
      <alignment horizontal="center" vertical="center" shrinkToFit="1"/>
      <protection hidden="1"/>
    </xf>
    <xf numFmtId="0" fontId="5" fillId="11" borderId="46" xfId="1" applyFont="1" applyFill="1" applyBorder="1" applyAlignment="1" applyProtection="1">
      <alignment horizontal="center" vertical="center"/>
      <protection hidden="1"/>
    </xf>
    <xf numFmtId="0" fontId="5" fillId="11" borderId="49" xfId="1" applyFont="1" applyFill="1" applyBorder="1" applyAlignment="1" applyProtection="1">
      <alignment horizontal="center" vertical="center"/>
      <protection hidden="1"/>
    </xf>
    <xf numFmtId="0" fontId="27" fillId="11" borderId="50" xfId="1" applyFont="1" applyFill="1" applyBorder="1" applyAlignment="1" applyProtection="1">
      <alignment horizontal="center" vertical="center"/>
      <protection hidden="1"/>
    </xf>
    <xf numFmtId="0" fontId="27" fillId="11" borderId="48" xfId="1" applyFont="1" applyFill="1" applyBorder="1" applyAlignment="1" applyProtection="1">
      <alignment horizontal="center" vertical="center"/>
      <protection hidden="1"/>
    </xf>
    <xf numFmtId="0" fontId="27" fillId="11" borderId="47" xfId="1" applyFont="1" applyFill="1" applyBorder="1" applyAlignment="1" applyProtection="1">
      <alignment horizontal="center" vertical="center"/>
      <protection hidden="1"/>
    </xf>
    <xf numFmtId="164" fontId="27" fillId="0" borderId="46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9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50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8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7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6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9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50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8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7" xfId="1" applyNumberFormat="1" applyFont="1" applyFill="1" applyBorder="1" applyAlignment="1" applyProtection="1">
      <alignment horizontal="center" vertical="center" shrinkToFit="1"/>
      <protection hidden="1"/>
    </xf>
    <xf numFmtId="0" fontId="17" fillId="0" borderId="41" xfId="1" applyFont="1" applyFill="1" applyBorder="1" applyAlignment="1" applyProtection="1">
      <alignment horizontal="center" vertical="center" shrinkToFit="1"/>
    </xf>
    <xf numFmtId="0" fontId="17" fillId="0" borderId="42" xfId="1" applyFont="1" applyFill="1" applyBorder="1" applyAlignment="1" applyProtection="1">
      <alignment horizontal="center" vertical="center" shrinkToFit="1"/>
    </xf>
    <xf numFmtId="0" fontId="17" fillId="0" borderId="43" xfId="1" applyFont="1" applyFill="1" applyBorder="1" applyAlignment="1" applyProtection="1">
      <alignment horizontal="center" vertical="center" shrinkToFit="1"/>
    </xf>
    <xf numFmtId="0" fontId="27" fillId="0" borderId="41" xfId="1" applyFont="1" applyFill="1" applyBorder="1" applyAlignment="1" applyProtection="1">
      <alignment horizontal="center" vertical="center" shrinkToFit="1"/>
      <protection hidden="1"/>
    </xf>
    <xf numFmtId="0" fontId="27" fillId="0" borderId="44" xfId="1" applyFont="1" applyFill="1" applyBorder="1" applyAlignment="1" applyProtection="1">
      <alignment horizontal="center" vertical="center" shrinkToFit="1"/>
      <protection hidden="1"/>
    </xf>
    <xf numFmtId="0" fontId="27" fillId="0" borderId="45" xfId="1" applyFont="1" applyFill="1" applyBorder="1" applyAlignment="1" applyProtection="1">
      <alignment horizontal="center" vertical="center" shrinkToFit="1"/>
      <protection hidden="1"/>
    </xf>
    <xf numFmtId="0" fontId="27" fillId="0" borderId="43" xfId="1" applyFont="1" applyFill="1" applyBorder="1" applyAlignment="1" applyProtection="1">
      <alignment horizontal="center" vertical="center" shrinkToFit="1"/>
      <protection hidden="1"/>
    </xf>
    <xf numFmtId="0" fontId="27" fillId="0" borderId="42" xfId="1" applyFont="1" applyFill="1" applyBorder="1" applyAlignment="1" applyProtection="1">
      <alignment horizontal="center" vertical="center" shrinkToFit="1"/>
      <protection hidden="1"/>
    </xf>
    <xf numFmtId="0" fontId="27" fillId="11" borderId="47" xfId="1" applyFont="1" applyFill="1" applyBorder="1" applyAlignment="1" applyProtection="1">
      <alignment horizontal="center" vertical="center" shrinkToFit="1"/>
      <protection hidden="1"/>
    </xf>
    <xf numFmtId="0" fontId="19" fillId="8" borderId="15" xfId="1" applyFont="1" applyFill="1" applyBorder="1" applyAlignment="1" applyProtection="1">
      <alignment horizontal="center" vertical="center" textRotation="90" wrapText="1"/>
      <protection hidden="1"/>
    </xf>
    <xf numFmtId="0" fontId="19" fillId="8" borderId="21" xfId="1" applyFont="1" applyFill="1" applyBorder="1" applyAlignment="1" applyProtection="1">
      <alignment horizontal="center" vertical="center" textRotation="90" wrapText="1"/>
      <protection hidden="1"/>
    </xf>
    <xf numFmtId="0" fontId="24" fillId="12" borderId="28" xfId="1" applyFont="1" applyFill="1" applyBorder="1" applyAlignment="1" applyProtection="1">
      <alignment horizontal="center" vertical="center" wrapText="1"/>
    </xf>
    <xf numFmtId="0" fontId="24" fillId="12" borderId="29" xfId="1" applyFont="1" applyFill="1" applyBorder="1" applyAlignment="1" applyProtection="1">
      <alignment horizontal="center" vertical="center" wrapText="1"/>
    </xf>
    <xf numFmtId="0" fontId="24" fillId="12" borderId="33" xfId="1" applyFont="1" applyFill="1" applyBorder="1" applyAlignment="1" applyProtection="1">
      <alignment horizontal="center" vertical="center" wrapText="1"/>
    </xf>
    <xf numFmtId="0" fontId="24" fillId="12" borderId="4" xfId="1" applyFont="1" applyFill="1" applyBorder="1" applyAlignment="1" applyProtection="1">
      <alignment horizontal="center" vertical="center" wrapText="1"/>
    </xf>
    <xf numFmtId="0" fontId="25" fillId="0" borderId="28" xfId="1" applyFont="1" applyBorder="1" applyAlignment="1" applyProtection="1">
      <alignment horizontal="center" vertical="center"/>
      <protection hidden="1"/>
    </xf>
    <xf numFmtId="0" fontId="25" fillId="0" borderId="29" xfId="1" applyFont="1" applyBorder="1" applyAlignment="1" applyProtection="1">
      <alignment horizontal="center" vertical="center"/>
      <protection hidden="1"/>
    </xf>
    <xf numFmtId="0" fontId="25" fillId="0" borderId="30" xfId="1" applyFont="1" applyBorder="1" applyAlignment="1" applyProtection="1">
      <alignment horizontal="center" vertical="center"/>
      <protection hidden="1"/>
    </xf>
    <xf numFmtId="0" fontId="25" fillId="0" borderId="33" xfId="1" applyFont="1" applyBorder="1" applyAlignment="1" applyProtection="1">
      <alignment horizontal="center" vertical="center"/>
      <protection hidden="1"/>
    </xf>
    <xf numFmtId="0" fontId="25" fillId="0" borderId="4" xfId="1" applyFont="1" applyBorder="1" applyAlignment="1" applyProtection="1">
      <alignment horizontal="center" vertical="center"/>
      <protection hidden="1"/>
    </xf>
    <xf numFmtId="0" fontId="25" fillId="0" borderId="34" xfId="1" applyFont="1" applyBorder="1" applyAlignment="1" applyProtection="1">
      <alignment horizontal="center" vertical="center"/>
      <protection hidden="1"/>
    </xf>
    <xf numFmtId="0" fontId="26" fillId="13" borderId="28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1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5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6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3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9" xfId="1" applyFont="1" applyFill="1" applyBorder="1" applyAlignment="1" applyProtection="1">
      <alignment horizontal="center" vertical="center" textRotation="90" wrapText="1"/>
      <protection hidden="1"/>
    </xf>
    <xf numFmtId="0" fontId="26" fillId="5" borderId="32" xfId="1" applyFont="1" applyFill="1" applyBorder="1" applyAlignment="1" applyProtection="1">
      <alignment horizontal="center" vertical="center" textRotation="90" wrapText="1"/>
      <protection hidden="1"/>
    </xf>
    <xf numFmtId="0" fontId="26" fillId="5" borderId="30" xfId="1" applyFont="1" applyFill="1" applyBorder="1" applyAlignment="1" applyProtection="1">
      <alignment horizontal="center" vertical="center" textRotation="90" wrapText="1"/>
      <protection hidden="1"/>
    </xf>
    <xf numFmtId="0" fontId="26" fillId="5" borderId="37" xfId="1" applyFont="1" applyFill="1" applyBorder="1" applyAlignment="1" applyProtection="1">
      <alignment horizontal="center" vertical="center" textRotation="90" wrapText="1"/>
      <protection hidden="1"/>
    </xf>
    <xf numFmtId="0" fontId="26" fillId="5" borderId="38" xfId="1" applyFont="1" applyFill="1" applyBorder="1" applyAlignment="1" applyProtection="1">
      <alignment horizontal="center" vertical="center" textRotation="90" wrapText="1"/>
      <protection hidden="1"/>
    </xf>
    <xf numFmtId="0" fontId="26" fillId="5" borderId="40" xfId="1" applyFont="1" applyFill="1" applyBorder="1" applyAlignment="1" applyProtection="1">
      <alignment horizontal="center" vertical="center" textRotation="90" wrapText="1"/>
      <protection hidden="1"/>
    </xf>
    <xf numFmtId="0" fontId="26" fillId="5" borderId="34" xfId="1" applyFont="1" applyFill="1" applyBorder="1" applyAlignment="1" applyProtection="1">
      <alignment horizontal="center" vertical="center" textRotation="90" wrapText="1"/>
      <protection hidden="1"/>
    </xf>
    <xf numFmtId="0" fontId="26" fillId="6" borderId="29" xfId="1" applyFont="1" applyFill="1" applyBorder="1" applyAlignment="1" applyProtection="1">
      <alignment horizontal="center" vertical="center" textRotation="90" wrapText="1"/>
      <protection hidden="1"/>
    </xf>
    <xf numFmtId="0" fontId="26" fillId="6" borderId="30" xfId="1" applyFont="1" applyFill="1" applyBorder="1" applyAlignment="1" applyProtection="1">
      <alignment horizontal="center" vertical="center" textRotation="90" wrapText="1"/>
      <protection hidden="1"/>
    </xf>
    <xf numFmtId="0" fontId="26" fillId="6" borderId="0" xfId="1" applyFont="1" applyFill="1" applyBorder="1" applyAlignment="1" applyProtection="1">
      <alignment horizontal="center" vertical="center" textRotation="90" wrapText="1"/>
      <protection hidden="1"/>
    </xf>
    <xf numFmtId="0" fontId="26" fillId="6" borderId="38" xfId="1" applyFont="1" applyFill="1" applyBorder="1" applyAlignment="1" applyProtection="1">
      <alignment horizontal="center" vertical="center" textRotation="90" wrapText="1"/>
      <protection hidden="1"/>
    </xf>
    <xf numFmtId="0" fontId="16" fillId="8" borderId="1" xfId="1" applyFont="1" applyFill="1" applyBorder="1" applyAlignment="1" applyProtection="1">
      <alignment horizontal="center" vertical="center"/>
    </xf>
    <xf numFmtId="0" fontId="16" fillId="8" borderId="2" xfId="1" applyFont="1" applyFill="1" applyBorder="1" applyAlignment="1" applyProtection="1">
      <alignment horizontal="center" vertical="center"/>
    </xf>
    <xf numFmtId="0" fontId="16" fillId="8" borderId="3" xfId="1" applyFont="1" applyFill="1" applyBorder="1" applyAlignment="1" applyProtection="1">
      <alignment horizontal="center" vertical="center"/>
    </xf>
    <xf numFmtId="0" fontId="14" fillId="10" borderId="1" xfId="1" applyFont="1" applyFill="1" applyBorder="1" applyAlignment="1" applyProtection="1">
      <alignment horizontal="center" vertical="center" wrapText="1"/>
    </xf>
    <xf numFmtId="0" fontId="14" fillId="10" borderId="12" xfId="1" applyFont="1" applyFill="1" applyBorder="1" applyAlignment="1" applyProtection="1">
      <alignment horizontal="center" vertical="center" wrapText="1"/>
    </xf>
    <xf numFmtId="0" fontId="14" fillId="5" borderId="13" xfId="1" applyFont="1" applyFill="1" applyBorder="1" applyAlignment="1" applyProtection="1">
      <alignment horizontal="center" vertical="center" wrapText="1"/>
    </xf>
    <xf numFmtId="0" fontId="14" fillId="5" borderId="12" xfId="1" applyFont="1" applyFill="1" applyBorder="1" applyAlignment="1" applyProtection="1">
      <alignment horizontal="center" vertical="center" wrapText="1"/>
    </xf>
    <xf numFmtId="0" fontId="14" fillId="6" borderId="13" xfId="1" applyFont="1" applyFill="1" applyBorder="1" applyAlignment="1" applyProtection="1">
      <alignment horizontal="center" vertical="center" wrapText="1"/>
    </xf>
    <xf numFmtId="0" fontId="14" fillId="6" borderId="3" xfId="1" applyFont="1" applyFill="1" applyBorder="1" applyAlignment="1" applyProtection="1">
      <alignment horizontal="center" vertical="center" wrapText="1"/>
    </xf>
    <xf numFmtId="0" fontId="17" fillId="7" borderId="14" xfId="1" applyFont="1" applyFill="1" applyBorder="1" applyAlignment="1" applyProtection="1">
      <alignment horizontal="center" vertical="center" wrapText="1"/>
    </xf>
    <xf numFmtId="0" fontId="17" fillId="7" borderId="3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8" fillId="2" borderId="3" xfId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 applyProtection="1">
      <alignment horizontal="center" vertical="center"/>
      <protection hidden="1"/>
    </xf>
    <xf numFmtId="0" fontId="8" fillId="2" borderId="1" xfId="1" applyFont="1" applyFill="1" applyBorder="1" applyAlignment="1" applyProtection="1">
      <alignment horizontal="center" vertical="center"/>
      <protection hidden="1"/>
    </xf>
    <xf numFmtId="0" fontId="8" fillId="2" borderId="2" xfId="1" applyFont="1" applyFill="1" applyBorder="1" applyAlignment="1" applyProtection="1">
      <alignment horizontal="center" vertical="center"/>
      <protection hidden="1"/>
    </xf>
    <xf numFmtId="0" fontId="8" fillId="2" borderId="3" xfId="1" applyFont="1" applyFill="1" applyBorder="1" applyAlignment="1" applyProtection="1">
      <alignment horizontal="center" vertical="center"/>
      <protection hidden="1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0" fontId="8" fillId="0" borderId="2" xfId="1" applyFont="1" applyFill="1" applyBorder="1" applyAlignment="1" applyProtection="1">
      <alignment horizontal="center" vertical="center" shrinkToFit="1"/>
      <protection locked="0"/>
    </xf>
    <xf numFmtId="0" fontId="8" fillId="0" borderId="3" xfId="1" applyFont="1" applyFill="1" applyBorder="1" applyAlignment="1" applyProtection="1">
      <alignment horizontal="center" vertical="center" shrinkToFit="1"/>
      <protection locked="0"/>
    </xf>
    <xf numFmtId="0" fontId="11" fillId="0" borderId="1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horizontal="center" vertical="center"/>
    </xf>
    <xf numFmtId="0" fontId="11" fillId="0" borderId="3" xfId="1" applyFont="1" applyBorder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hidden="1"/>
    </xf>
    <xf numFmtId="0" fontId="14" fillId="3" borderId="100" xfId="1" applyFont="1" applyFill="1" applyBorder="1" applyAlignment="1" applyProtection="1">
      <alignment horizontal="center" vertical="center"/>
    </xf>
    <xf numFmtId="0" fontId="14" fillId="3" borderId="95" xfId="1" applyFont="1" applyFill="1" applyBorder="1" applyAlignment="1" applyProtection="1">
      <alignment horizontal="center" vertical="center"/>
    </xf>
    <xf numFmtId="0" fontId="14" fillId="3" borderId="99" xfId="1" applyFont="1" applyFill="1" applyBorder="1" applyAlignment="1" applyProtection="1">
      <alignment horizontal="center" vertical="center"/>
    </xf>
    <xf numFmtId="0" fontId="14" fillId="3" borderId="96" xfId="1" applyFont="1" applyFill="1" applyBorder="1" applyAlignment="1" applyProtection="1">
      <alignment horizontal="center" vertical="center"/>
    </xf>
    <xf numFmtId="0" fontId="4" fillId="4" borderId="99" xfId="1" applyFont="1" applyFill="1" applyBorder="1" applyAlignment="1" applyProtection="1">
      <alignment horizontal="center" vertical="center" wrapText="1"/>
    </xf>
    <xf numFmtId="0" fontId="4" fillId="4" borderId="96" xfId="1" applyFont="1" applyFill="1" applyBorder="1" applyAlignment="1" applyProtection="1">
      <alignment horizontal="center" vertical="center" wrapText="1"/>
    </xf>
    <xf numFmtId="0" fontId="4" fillId="5" borderId="99" xfId="1" applyFont="1" applyFill="1" applyBorder="1" applyAlignment="1" applyProtection="1">
      <alignment horizontal="center" vertical="center" wrapText="1"/>
    </xf>
    <xf numFmtId="0" fontId="4" fillId="5" borderId="96" xfId="1" applyFont="1" applyFill="1" applyBorder="1" applyAlignment="1" applyProtection="1">
      <alignment horizontal="center" vertical="center" wrapText="1"/>
    </xf>
    <xf numFmtId="0" fontId="4" fillId="6" borderId="99" xfId="1" applyFont="1" applyFill="1" applyBorder="1" applyAlignment="1" applyProtection="1">
      <alignment horizontal="center" vertical="center" wrapText="1"/>
    </xf>
    <xf numFmtId="0" fontId="4" fillId="6" borderId="96" xfId="1" applyFont="1" applyFill="1" applyBorder="1" applyAlignment="1" applyProtection="1">
      <alignment horizontal="center" vertical="center" wrapText="1"/>
    </xf>
    <xf numFmtId="0" fontId="4" fillId="7" borderId="98" xfId="1" applyFont="1" applyFill="1" applyBorder="1" applyAlignment="1" applyProtection="1">
      <alignment horizontal="center" vertical="center" wrapText="1"/>
    </xf>
    <xf numFmtId="0" fontId="4" fillId="7" borderId="97" xfId="1" applyFont="1" applyFill="1" applyBorder="1" applyAlignment="1" applyProtection="1">
      <alignment horizontal="center" vertical="center" wrapText="1"/>
    </xf>
    <xf numFmtId="0" fontId="15" fillId="0" borderId="0" xfId="1" applyFont="1" applyFill="1" applyAlignment="1" applyProtection="1">
      <alignment horizontal="center" vertical="center"/>
      <protection hidden="1"/>
    </xf>
    <xf numFmtId="0" fontId="9" fillId="0" borderId="1" xfId="1" applyFont="1" applyFill="1" applyBorder="1" applyAlignment="1" applyProtection="1">
      <alignment horizontal="center" vertical="center" shrinkToFit="1"/>
      <protection locked="0"/>
    </xf>
    <xf numFmtId="0" fontId="9" fillId="0" borderId="2" xfId="1" applyFont="1" applyFill="1" applyBorder="1" applyAlignment="1" applyProtection="1">
      <alignment horizontal="center" vertical="center" shrinkToFit="1"/>
      <protection locked="0"/>
    </xf>
    <xf numFmtId="0" fontId="9" fillId="0" borderId="3" xfId="1" applyFont="1" applyFill="1" applyBorder="1" applyAlignment="1" applyProtection="1">
      <alignment horizontal="center" vertical="center" shrinkToFit="1"/>
      <protection locked="0"/>
    </xf>
  </cellXfs>
  <cellStyles count="5">
    <cellStyle name="Normal" xfId="0" builtinId="0"/>
    <cellStyle name="Normal 2" xfId="1"/>
    <cellStyle name="Normal 3" xfId="3"/>
    <cellStyle name="Percent 2" xfId="2"/>
    <cellStyle name="Percent 3" xfId="4"/>
  </cellStyles>
  <dxfs count="18"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color theme="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99CC00"/>
      <color rgb="FFE5CB0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120127934314194E-2"/>
          <c:y val="5.1196191223829686E-2"/>
          <c:w val="0.87501219631183547"/>
          <c:h val="0.692903544220119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'7-1'!$M$37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ABE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'7-1'!$M$39:$M$44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1"/>
          <c:order val="1"/>
          <c:tx>
            <c:strRef>
              <c:f>'7-1'!$P$37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'7-1'!$P$39:$P$44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2"/>
          <c:order val="2"/>
          <c:tx>
            <c:strRef>
              <c:f>'7-1'!$S$37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'7-1'!$S$39:$S$44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3"/>
          <c:order val="3"/>
          <c:tx>
            <c:strRef>
              <c:f>'7-1'!$V$37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'7-1'!$V$39:$V$44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303680"/>
        <c:axId val="129305216"/>
      </c:barChart>
      <c:catAx>
        <c:axId val="12930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8100">
            <a:solidFill>
              <a:srgbClr val="0066CC"/>
            </a:solidFill>
            <a:prstDash val="solid"/>
          </a:ln>
        </c:spPr>
        <c:txPr>
          <a:bodyPr rot="0" vert="horz"/>
          <a:lstStyle/>
          <a:p>
            <a:pPr rtl="0">
              <a:defRPr sz="24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0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305216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8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81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036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+mj-cs"/>
              </a:defRPr>
            </a:pPr>
            <a:endParaRPr lang="en-US"/>
          </a:p>
        </c:txPr>
      </c:legendEntry>
      <c:layout>
        <c:manualLayout>
          <c:xMode val="edge"/>
          <c:yMode val="edge"/>
          <c:x val="8.7197704731302519E-2"/>
          <c:y val="0.85894553523207073"/>
          <c:w val="0.87898761158045269"/>
          <c:h val="0.11786153555542712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Arial"/>
              <a:ea typeface="Arial"/>
              <a:cs typeface="+mj-cs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19541162192666"/>
          <c:y val="5.1196191223829686E-2"/>
          <c:w val="0.83321637586787756"/>
          <c:h val="0.602525748029438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'7-1'!$M$37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'7-1'!$AC$43:$AE$43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1"/>
          <c:order val="1"/>
          <c:tx>
            <c:strRef>
              <c:f>'7-1'!$P$37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66CC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'7-1'!$AC$44:$AE$44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2"/>
          <c:order val="2"/>
          <c:tx>
            <c:strRef>
              <c:f>'7-1'!$S$37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'7-1'!$AC$45:$AE$45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3"/>
          <c:order val="3"/>
          <c:tx>
            <c:strRef>
              <c:f>'7-1'!$V$37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val>
            <c:numRef>
              <c:f>'7-1'!$AC$46:$AE$46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332352"/>
        <c:axId val="129333888"/>
      </c:barChart>
      <c:catAx>
        <c:axId val="12933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8100">
            <a:solidFill>
              <a:srgbClr val="0066CC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3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333888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8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81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323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1.8744068876111519E-2"/>
          <c:y val="0.76099894049568761"/>
          <c:w val="0.94853501853307542"/>
          <c:h val="0.20126210865878777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837464761349262E-2"/>
          <c:y val="3.5952779526265244E-2"/>
          <c:w val="0.91758228832507049"/>
          <c:h val="0.74993375665165662"/>
        </c:manualLayout>
      </c:layout>
      <c:barChart>
        <c:barDir val="col"/>
        <c:grouping val="clustered"/>
        <c:varyColors val="0"/>
        <c:ser>
          <c:idx val="4"/>
          <c:order val="0"/>
          <c:tx>
            <c:v>#REF!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5"/>
          <c:order val="1"/>
          <c:tx>
            <c:strRef>
              <c:f>'7-1'!$AC$62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ABE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'7-1'!$AC$65:$AC$70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6"/>
          <c:order val="2"/>
          <c:tx>
            <c:v>#REF!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7"/>
          <c:order val="3"/>
          <c:tx>
            <c:strRef>
              <c:f>'7-1'!$AE$62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66CC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'7-1'!$AE$65:$AE$70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8"/>
          <c:order val="4"/>
          <c:tx>
            <c:v>#REF!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9"/>
          <c:order val="5"/>
          <c:tx>
            <c:strRef>
              <c:f>'7-1'!$AG$62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'7-1'!$AG$65:$AG$70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10"/>
          <c:order val="6"/>
          <c:tx>
            <c:v>#REF!</c:v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11"/>
          <c:order val="7"/>
          <c:tx>
            <c:strRef>
              <c:f>'7-1'!$AI$62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'7-1'!$AI$65:$AI$70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9397504"/>
        <c:axId val="1293990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'[4]9-3'!$X$64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'[4]9-3'!$X$65:$X$70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'[4]9-3'!$Y$64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'[4]9-3'!$Y$65:$Y$70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'[4]9-3'!$Z$64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'[4]9-3'!$Z$65:$Z$70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'[4]9-3'!$AA$64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'[4]9-3'!$AA$65:$AA$70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</c:ext>
        </c:extLst>
      </c:barChart>
      <c:catAx>
        <c:axId val="12939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399040"/>
        <c:crosses val="autoZero"/>
        <c:auto val="1"/>
        <c:lblAlgn val="ctr"/>
        <c:lblOffset val="100"/>
        <c:noMultiLvlLbl val="0"/>
      </c:catAx>
      <c:valAx>
        <c:axId val="12939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397504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070173183583826E-2"/>
          <c:y val="0.8759829373081921"/>
          <c:w val="0.91625980768050219"/>
          <c:h val="7.9420991017735892E-2"/>
        </c:manualLayout>
      </c:layout>
      <c:overlay val="0"/>
      <c:spPr>
        <a:gradFill rotWithShape="1">
          <a:gsLst>
            <a:gs pos="0">
              <a:schemeClr val="accent3">
                <a:lumMod val="110000"/>
                <a:satMod val="105000"/>
                <a:tint val="67000"/>
              </a:schemeClr>
            </a:gs>
            <a:gs pos="50000">
              <a:schemeClr val="accent3">
                <a:lumMod val="105000"/>
                <a:satMod val="103000"/>
                <a:tint val="73000"/>
              </a:schemeClr>
            </a:gs>
            <a:gs pos="100000">
              <a:schemeClr val="accent3">
                <a:lumMod val="105000"/>
                <a:satMod val="109000"/>
                <a:tint val="81000"/>
              </a:schemeClr>
            </a:gs>
          </a:gsLst>
          <a:lin ang="5400000" scaled="0"/>
        </a:gradFill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'7-1'!$AG$62</c:f>
              <c:strCache>
                <c:ptCount val="1"/>
                <c:pt idx="0">
                  <c:v>الفصل الدراسي الثالث </c:v>
                </c:pt>
              </c:strCache>
            </c:strRef>
          </c:tx>
          <c:dPt>
            <c:idx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'7-1'!$AG$65:$AG$70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962430885780951"/>
          <c:y val="0.2234713057763357"/>
          <c:w val="0.32714706177488273"/>
          <c:h val="0.646647901293055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'7-1'!$AC$62</c:f>
              <c:strCache>
                <c:ptCount val="1"/>
                <c:pt idx="0">
                  <c:v>الفصل الدراسـي الأول</c:v>
                </c:pt>
              </c:strCache>
            </c:strRef>
          </c:tx>
          <c:dPt>
            <c:idx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'7-1'!$AC$65:$AC$70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60"/>
        <c:extLst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76730955350099"/>
          <c:y val="0.19413373083529575"/>
          <c:w val="0.25540159616320729"/>
          <c:h val="0.644778995380059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4"/>
          <c:order val="0"/>
          <c:tx>
            <c:strRef>
              <c:f>'7-1'!$AE$62</c:f>
              <c:strCache>
                <c:ptCount val="1"/>
                <c:pt idx="0">
                  <c:v>الفصل الدراسي الثاني</c:v>
                </c:pt>
              </c:strCache>
            </c:strRef>
          </c:tx>
          <c:dPt>
            <c:idx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'7-1'!$AE$65:$AE$70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60"/>
        <c:extLst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777977989719148"/>
          <c:y val="0.22617678478804293"/>
          <c:w val="0.33713103790714455"/>
          <c:h val="0.646647488052419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'7-1'!$AI$62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dPt>
            <c:idx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'7-1'!$AI$65:$AI$70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764471767409"/>
          <c:y val="0.2234713057763357"/>
          <c:w val="0.2240069486104776"/>
          <c:h val="0.646647901293055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image" Target="../media/image3.jpeg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349250</xdr:colOff>
      <xdr:row>6</xdr:row>
      <xdr:rowOff>408213</xdr:rowOff>
    </xdr:from>
    <xdr:to>
      <xdr:col>24</xdr:col>
      <xdr:colOff>40821</xdr:colOff>
      <xdr:row>19</xdr:row>
      <xdr:rowOff>312964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103910</xdr:colOff>
      <xdr:row>38</xdr:row>
      <xdr:rowOff>149679</xdr:rowOff>
    </xdr:from>
    <xdr:to>
      <xdr:col>34</xdr:col>
      <xdr:colOff>830035</xdr:colOff>
      <xdr:row>48</xdr:row>
      <xdr:rowOff>394608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462662</xdr:colOff>
      <xdr:row>0</xdr:row>
      <xdr:rowOff>0</xdr:rowOff>
    </xdr:from>
    <xdr:to>
      <xdr:col>11</xdr:col>
      <xdr:colOff>369533</xdr:colOff>
      <xdr:row>3</xdr:row>
      <xdr:rowOff>328503</xdr:rowOff>
    </xdr:to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189767" y="0"/>
          <a:ext cx="2078571" cy="1719153"/>
        </a:xfrm>
        <a:prstGeom prst="rect">
          <a:avLst/>
        </a:prstGeom>
      </xdr:spPr>
    </xdr:pic>
    <xdr:clientData/>
  </xdr:twoCellAnchor>
  <xdr:twoCellAnchor>
    <xdr:from>
      <xdr:col>2</xdr:col>
      <xdr:colOff>122465</xdr:colOff>
      <xdr:row>62</xdr:row>
      <xdr:rowOff>254453</xdr:rowOff>
    </xdr:from>
    <xdr:to>
      <xdr:col>21</xdr:col>
      <xdr:colOff>13608</xdr:colOff>
      <xdr:row>73</xdr:row>
      <xdr:rowOff>843643</xdr:rowOff>
    </xdr:to>
    <xdr:graphicFrame macro="">
      <xdr:nvGraphicFramePr>
        <xdr:cNvPr id="5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238126</xdr:colOff>
      <xdr:row>81</xdr:row>
      <xdr:rowOff>4538</xdr:rowOff>
    </xdr:from>
    <xdr:to>
      <xdr:col>32</xdr:col>
      <xdr:colOff>457637</xdr:colOff>
      <xdr:row>88</xdr:row>
      <xdr:rowOff>476251</xdr:rowOff>
    </xdr:to>
    <xdr:graphicFrame macro="">
      <xdr:nvGraphicFramePr>
        <xdr:cNvPr id="6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158750</xdr:colOff>
      <xdr:row>74</xdr:row>
      <xdr:rowOff>63500</xdr:rowOff>
    </xdr:from>
    <xdr:to>
      <xdr:col>8</xdr:col>
      <xdr:colOff>222250</xdr:colOff>
      <xdr:row>80</xdr:row>
      <xdr:rowOff>659945</xdr:rowOff>
    </xdr:to>
    <xdr:graphicFrame macro="">
      <xdr:nvGraphicFramePr>
        <xdr:cNvPr id="7" name="مخطط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238125</xdr:colOff>
      <xdr:row>74</xdr:row>
      <xdr:rowOff>63499</xdr:rowOff>
    </xdr:from>
    <xdr:to>
      <xdr:col>32</xdr:col>
      <xdr:colOff>460375</xdr:colOff>
      <xdr:row>80</xdr:row>
      <xdr:rowOff>666750</xdr:rowOff>
    </xdr:to>
    <xdr:graphicFrame macro="">
      <xdr:nvGraphicFramePr>
        <xdr:cNvPr id="8" name="مخطط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106590</xdr:colOff>
      <xdr:row>80</xdr:row>
      <xdr:rowOff>1494518</xdr:rowOff>
    </xdr:from>
    <xdr:to>
      <xdr:col>8</xdr:col>
      <xdr:colOff>174626</xdr:colOff>
      <xdr:row>88</xdr:row>
      <xdr:rowOff>476250</xdr:rowOff>
    </xdr:to>
    <xdr:graphicFrame macro="">
      <xdr:nvGraphicFramePr>
        <xdr:cNvPr id="9" name="مخطط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78;&#1581;&#1604;&#1610;&#1604;%20&#1575;&#1604;&#1585;&#1610;&#1575;&#1590;&#1610;&#1575;&#1578;%20&#160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83;&#1585;&#1580;&#1575;&#1578;%20&#1575;&#1604;&#1605;&#1583;&#1585;&#1587;&#1577;%2016-1-2014/math/24-11-2013/&#1576;&#1585;&#1575;&#1605;&#1580;%20&#1585;&#1589;&#1583;%20&#1575;&#1604;&#1583;&#1585;&#1580;&#1575;&#1578;%20&#1608;&#1575;&#1604;&#1578;&#1581;&#1604;&#1610;&#1604;/&#1575;&#1604;&#1585;&#1610;&#1575;&#1590;&#1610;&#1575;&#1578;/Math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83;&#1585;&#1580;&#1575;&#1578;%20&#1575;&#1604;&#1605;&#1583;&#1585;&#1587;&#1577;%2016-1-2014/math/&#1583;&#1585;&#1580;&#1575;&#1578;%20&#1587;&#1575;&#1576;&#1593;1+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1"/>
      <sheetName val="7-2"/>
      <sheetName val="7-3"/>
      <sheetName val="7-4"/>
      <sheetName val="8-1"/>
      <sheetName val="8-2"/>
      <sheetName val="8-3"/>
      <sheetName val="8-4"/>
      <sheetName val="9-1"/>
      <sheetName val="9-2"/>
      <sheetName val="9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Q2" t="str">
            <v>التربية الإسلامية</v>
          </cell>
        </row>
        <row r="3">
          <cell r="AQ3" t="str">
            <v>اللغة العربية</v>
          </cell>
        </row>
        <row r="4">
          <cell r="AQ4" t="str">
            <v>اللغة الإنجليزية</v>
          </cell>
        </row>
        <row r="5">
          <cell r="AQ5" t="str">
            <v>الرياضيات</v>
          </cell>
        </row>
        <row r="6">
          <cell r="AQ6" t="str">
            <v>الاقتصاد</v>
          </cell>
        </row>
        <row r="7">
          <cell r="AQ7" t="str">
            <v>العلوم</v>
          </cell>
        </row>
        <row r="8">
          <cell r="AQ8" t="str">
            <v>الدراسات الاجتماعية</v>
          </cell>
        </row>
        <row r="9">
          <cell r="D9">
            <v>53</v>
          </cell>
          <cell r="E9">
            <v>0</v>
          </cell>
          <cell r="F9" t="str">
            <v/>
          </cell>
          <cell r="G9">
            <v>0</v>
          </cell>
          <cell r="AC9" t="str">
            <v>الخامس عشر</v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>
            <v>0</v>
          </cell>
          <cell r="AK9" t="str">
            <v>حامد سالم خالد سالم خالد الكعبي</v>
          </cell>
          <cell r="AQ9" t="str">
            <v>الجغرافيا</v>
          </cell>
        </row>
        <row r="10">
          <cell r="D10">
            <v>70</v>
          </cell>
          <cell r="E10">
            <v>0</v>
          </cell>
          <cell r="F10" t="str">
            <v/>
          </cell>
          <cell r="G10">
            <v>0</v>
          </cell>
          <cell r="AC10" t="str">
            <v>السادس</v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>
            <v>0</v>
          </cell>
          <cell r="AK10" t="str">
            <v>حمد سليمان راشد حمد الشامسي</v>
          </cell>
          <cell r="AQ10" t="str">
            <v>التاريخ</v>
          </cell>
        </row>
        <row r="11">
          <cell r="D11">
            <v>47</v>
          </cell>
          <cell r="E11">
            <v>0</v>
          </cell>
          <cell r="F11" t="str">
            <v/>
          </cell>
          <cell r="G11">
            <v>0</v>
          </cell>
          <cell r="AC11" t="str">
            <v>الحادي والعشرون</v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>
            <v>0</v>
          </cell>
          <cell r="AK11" t="str">
            <v>حمد عوض أحمد علي المنصوري</v>
          </cell>
          <cell r="AQ11" t="str">
            <v>علم النفس</v>
          </cell>
        </row>
        <row r="12">
          <cell r="D12">
            <v>66</v>
          </cell>
          <cell r="E12">
            <v>0</v>
          </cell>
          <cell r="F12" t="str">
            <v/>
          </cell>
          <cell r="G12">
            <v>0</v>
          </cell>
          <cell r="AC12" t="str">
            <v>السابع</v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>
            <v>0</v>
          </cell>
          <cell r="AK12" t="str">
            <v>حمد محمد مبارك أحمد المطهري المصعبي</v>
          </cell>
          <cell r="AQ12" t="str">
            <v>الكيمياء</v>
          </cell>
        </row>
        <row r="13">
          <cell r="D13">
            <v>60</v>
          </cell>
          <cell r="E13">
            <v>0</v>
          </cell>
          <cell r="F13" t="str">
            <v/>
          </cell>
          <cell r="G13">
            <v>0</v>
          </cell>
          <cell r="AC13" t="str">
            <v>التاسع</v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>
            <v>0</v>
          </cell>
          <cell r="AK13" t="str">
            <v>خميس سلطان خميس الغيثي</v>
          </cell>
          <cell r="AQ13" t="str">
            <v>الفيزياء</v>
          </cell>
        </row>
        <row r="14">
          <cell r="D14">
            <v>50</v>
          </cell>
          <cell r="E14">
            <v>0</v>
          </cell>
          <cell r="F14" t="str">
            <v/>
          </cell>
          <cell r="G14">
            <v>0</v>
          </cell>
          <cell r="AC14" t="str">
            <v>الثامن عشر</v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>
            <v>0</v>
          </cell>
          <cell r="AK14" t="str">
            <v>سالم بن سلطان بن سعيد الشامسي</v>
          </cell>
          <cell r="AQ14" t="str">
            <v>الأحياء</v>
          </cell>
        </row>
        <row r="15">
          <cell r="D15">
            <v>37</v>
          </cell>
          <cell r="E15">
            <v>0</v>
          </cell>
          <cell r="F15" t="str">
            <v/>
          </cell>
          <cell r="G15">
            <v>0</v>
          </cell>
          <cell r="AC15" t="str">
            <v>الثالث والعشرون</v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>
            <v>0</v>
          </cell>
          <cell r="AK15" t="str">
            <v>سالم حسين عبدالله عايض جروان الأحبابي</v>
          </cell>
          <cell r="AQ15" t="str">
            <v>الجيولوجيا</v>
          </cell>
        </row>
        <row r="16">
          <cell r="D16">
            <v>90</v>
          </cell>
          <cell r="E16">
            <v>0</v>
          </cell>
          <cell r="F16" t="str">
            <v/>
          </cell>
          <cell r="G16">
            <v>0</v>
          </cell>
          <cell r="AC16" t="str">
            <v>الثاني</v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>
            <v>0</v>
          </cell>
          <cell r="AK16" t="str">
            <v>سالم حمد سعيد عبدالله علي الكعبي</v>
          </cell>
          <cell r="AQ16" t="str">
            <v>موسيقى</v>
          </cell>
        </row>
        <row r="17">
          <cell r="D17">
            <v>90</v>
          </cell>
          <cell r="E17">
            <v>0</v>
          </cell>
          <cell r="F17" t="str">
            <v/>
          </cell>
          <cell r="G17">
            <v>0</v>
          </cell>
          <cell r="AC17" t="str">
            <v>الثالث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>
            <v>0</v>
          </cell>
          <cell r="AK17" t="str">
            <v>سالم محمد علي سيف الشامسي</v>
          </cell>
          <cell r="AQ17" t="str">
            <v>حاسوب</v>
          </cell>
        </row>
        <row r="18">
          <cell r="D18">
            <v>58</v>
          </cell>
          <cell r="E18">
            <v>0</v>
          </cell>
          <cell r="F18" t="str">
            <v/>
          </cell>
          <cell r="G18">
            <v>0</v>
          </cell>
          <cell r="AC18" t="str">
            <v>العاشر</v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>
            <v>0</v>
          </cell>
          <cell r="AK18" t="str">
            <v>سحمي هادي معيض جار الله الاحبابي</v>
          </cell>
          <cell r="AQ18" t="str">
            <v>فن</v>
          </cell>
        </row>
        <row r="19">
          <cell r="D19">
            <v>75</v>
          </cell>
          <cell r="E19">
            <v>0</v>
          </cell>
          <cell r="F19" t="str">
            <v/>
          </cell>
          <cell r="G19">
            <v>0</v>
          </cell>
          <cell r="AC19" t="str">
            <v>الخامس</v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>
            <v>0</v>
          </cell>
          <cell r="AK19" t="str">
            <v>سلطان سالم عوض أحمد علي المنصوري</v>
          </cell>
        </row>
        <row r="20">
          <cell r="D20">
            <v>52</v>
          </cell>
          <cell r="E20">
            <v>0</v>
          </cell>
          <cell r="F20" t="str">
            <v/>
          </cell>
          <cell r="G20">
            <v>0</v>
          </cell>
          <cell r="AC20" t="str">
            <v>السادس عشر</v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>
            <v>0</v>
          </cell>
          <cell r="AK20" t="str">
            <v>عبدالله الشريف حسن حسين</v>
          </cell>
        </row>
        <row r="21">
          <cell r="D21">
            <v>55</v>
          </cell>
          <cell r="E21">
            <v>0</v>
          </cell>
          <cell r="F21" t="str">
            <v/>
          </cell>
          <cell r="G21">
            <v>0</v>
          </cell>
          <cell r="AC21" t="str">
            <v>الثاني عشر</v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>
            <v>0</v>
          </cell>
          <cell r="AK21" t="str">
            <v>عبدالله محسن محمد البريكي</v>
          </cell>
        </row>
        <row r="22">
          <cell r="D22">
            <v>55</v>
          </cell>
          <cell r="E22">
            <v>0</v>
          </cell>
          <cell r="F22" t="str">
            <v/>
          </cell>
          <cell r="G22">
            <v>0</v>
          </cell>
          <cell r="AC22" t="str">
            <v>الثالث عشر</v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>
            <v>0</v>
          </cell>
          <cell r="AK22" t="str">
            <v>عبدالله محمد زايد سليمان العيسائي</v>
          </cell>
        </row>
        <row r="23">
          <cell r="D23">
            <v>92</v>
          </cell>
          <cell r="E23">
            <v>0</v>
          </cell>
          <cell r="F23" t="str">
            <v/>
          </cell>
          <cell r="G23">
            <v>0</v>
          </cell>
          <cell r="AC23" t="str">
            <v>الأول</v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>
            <v>0</v>
          </cell>
          <cell r="AK23" t="str">
            <v>علي بن درويش بن علي الغيثي</v>
          </cell>
        </row>
        <row r="24">
          <cell r="D24">
            <v>57</v>
          </cell>
          <cell r="E24">
            <v>0</v>
          </cell>
          <cell r="F24" t="str">
            <v/>
          </cell>
          <cell r="G24">
            <v>0</v>
          </cell>
          <cell r="AC24" t="str">
            <v>الحادي عشر</v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>
            <v>0</v>
          </cell>
          <cell r="AK24" t="str">
            <v>علي ناصر مسفر عايض مبارك الأحبابي</v>
          </cell>
        </row>
        <row r="25">
          <cell r="D25">
            <v>45</v>
          </cell>
          <cell r="E25">
            <v>0</v>
          </cell>
          <cell r="F25" t="str">
            <v/>
          </cell>
          <cell r="G25">
            <v>0</v>
          </cell>
          <cell r="AC25" t="str">
            <v>الثاني والعشرون</v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>
            <v>0</v>
          </cell>
          <cell r="AK25" t="str">
            <v>عيسى يوسف علي محمد إبراهيم البلوشي</v>
          </cell>
        </row>
        <row r="26">
          <cell r="D26">
            <v>35</v>
          </cell>
          <cell r="E26">
            <v>0</v>
          </cell>
          <cell r="F26" t="str">
            <v/>
          </cell>
          <cell r="G26">
            <v>0</v>
          </cell>
          <cell r="AC26" t="str">
            <v>الرابع والعشرون</v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>
            <v>0</v>
          </cell>
          <cell r="AK26" t="str">
            <v>محمد طاهر سعيد الرميثي</v>
          </cell>
        </row>
        <row r="27">
          <cell r="D27">
            <v>52</v>
          </cell>
          <cell r="E27">
            <v>0</v>
          </cell>
          <cell r="F27" t="str">
            <v/>
          </cell>
          <cell r="G27">
            <v>0</v>
          </cell>
          <cell r="AC27" t="str">
            <v>السابع عشر</v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>
            <v>0</v>
          </cell>
          <cell r="AK27" t="str">
            <v>محمد بن خليفة بن مبارك المعولي</v>
          </cell>
        </row>
        <row r="28">
          <cell r="D28">
            <v>50</v>
          </cell>
          <cell r="E28">
            <v>0</v>
          </cell>
          <cell r="F28" t="str">
            <v/>
          </cell>
          <cell r="G28">
            <v>0</v>
          </cell>
          <cell r="AC28" t="str">
            <v>التاسع عشر</v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>
            <v>0</v>
          </cell>
          <cell r="AK28" t="str">
            <v>محمد حسن علي سالم الأحبابي</v>
          </cell>
        </row>
        <row r="29">
          <cell r="D29">
            <v>65</v>
          </cell>
          <cell r="E29">
            <v>0</v>
          </cell>
          <cell r="F29" t="str">
            <v/>
          </cell>
          <cell r="G29">
            <v>0</v>
          </cell>
          <cell r="AC29" t="str">
            <v>الثامن</v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>
            <v>0</v>
          </cell>
          <cell r="AK29" t="str">
            <v>محمد خالد احمد علي بخيت المصعبي</v>
          </cell>
        </row>
        <row r="30">
          <cell r="D30">
            <v>55</v>
          </cell>
          <cell r="E30">
            <v>0</v>
          </cell>
          <cell r="F30" t="str">
            <v/>
          </cell>
          <cell r="G30">
            <v>0</v>
          </cell>
          <cell r="AC30" t="str">
            <v>الرابع عشر</v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>
            <v>0</v>
          </cell>
          <cell r="AK30" t="str">
            <v>منصور عيظة عوض ربيع العامري</v>
          </cell>
        </row>
        <row r="31">
          <cell r="D31">
            <v>50</v>
          </cell>
          <cell r="E31">
            <v>0</v>
          </cell>
          <cell r="F31" t="str">
            <v/>
          </cell>
          <cell r="G31">
            <v>0</v>
          </cell>
          <cell r="AC31" t="str">
            <v>العشرون</v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>
            <v>0</v>
          </cell>
          <cell r="AK31" t="str">
            <v>يوسف بن سعد بن هادي خوار</v>
          </cell>
        </row>
        <row r="32">
          <cell r="D32">
            <v>90</v>
          </cell>
          <cell r="E32">
            <v>0</v>
          </cell>
          <cell r="F32" t="str">
            <v/>
          </cell>
          <cell r="G32">
            <v>0</v>
          </cell>
          <cell r="AC32" t="str">
            <v>الرابع</v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>
            <v>0</v>
          </cell>
          <cell r="AK32" t="str">
            <v>يوسف بن سعيد بن سيف الريسي</v>
          </cell>
        </row>
        <row r="33">
          <cell r="D33">
            <v>0</v>
          </cell>
          <cell r="E33" t="str">
            <v/>
          </cell>
          <cell r="F33" t="str">
            <v/>
          </cell>
          <cell r="G33">
            <v>0</v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>
            <v>0</v>
          </cell>
          <cell r="AK33">
            <v>0</v>
          </cell>
        </row>
        <row r="34">
          <cell r="D34">
            <v>0</v>
          </cell>
          <cell r="E34" t="str">
            <v/>
          </cell>
          <cell r="F34" t="str">
            <v/>
          </cell>
          <cell r="G34">
            <v>0</v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>
            <v>0</v>
          </cell>
          <cell r="AK34">
            <v>0</v>
          </cell>
        </row>
        <row r="35">
          <cell r="D35">
            <v>0</v>
          </cell>
          <cell r="E35" t="str">
            <v/>
          </cell>
          <cell r="F35" t="str">
            <v/>
          </cell>
          <cell r="G35">
            <v>0</v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>
            <v>0</v>
          </cell>
          <cell r="AK35">
            <v>0</v>
          </cell>
        </row>
        <row r="36">
          <cell r="D36">
            <v>0</v>
          </cell>
          <cell r="E36" t="str">
            <v/>
          </cell>
          <cell r="F36" t="str">
            <v/>
          </cell>
          <cell r="G36">
            <v>0</v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>
            <v>0</v>
          </cell>
          <cell r="AK36">
            <v>0</v>
          </cell>
        </row>
        <row r="37">
          <cell r="D37">
            <v>0</v>
          </cell>
          <cell r="E37" t="str">
            <v/>
          </cell>
          <cell r="F37" t="str">
            <v/>
          </cell>
          <cell r="G37">
            <v>0</v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>
            <v>0</v>
          </cell>
          <cell r="AK37">
            <v>0</v>
          </cell>
        </row>
        <row r="38">
          <cell r="D38">
            <v>0</v>
          </cell>
          <cell r="E38" t="str">
            <v/>
          </cell>
          <cell r="F38" t="str">
            <v/>
          </cell>
          <cell r="G38">
            <v>0</v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>
            <v>0</v>
          </cell>
          <cell r="AK3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LAtest"/>
      <sheetName val="11LBtest"/>
      <sheetName val="11Stest"/>
      <sheetName val="TestMarks11LA"/>
      <sheetName val="TestMarks11LB"/>
      <sheetName val="TestMarks11S"/>
      <sheetName val="TestMarks11S (2)"/>
      <sheetName val="InvetMarks11LA"/>
      <sheetName val="InvetMarks11LB"/>
      <sheetName val="InvetMarks11S"/>
      <sheetName val="ExpMarks11LA"/>
      <sheetName val="ExpMarks11LB"/>
      <sheetName val="ExpMarks11S"/>
      <sheetName val="InvetGraph11LA"/>
      <sheetName val="InvetGraph11LB"/>
      <sheetName val="InvetGraph11S"/>
      <sheetName val="InvetGraph11L"/>
      <sheetName val="ExpGraph11LA"/>
      <sheetName val="ExpGraph11LB"/>
      <sheetName val="ExpGraph11S"/>
      <sheetName val="ExpGraph11L"/>
      <sheetName val="Graph11LA"/>
      <sheetName val="Graph11LB"/>
      <sheetName val="Graph11L"/>
      <sheetName val="Graph11S"/>
      <sheetName val="Graph11S (2)"/>
      <sheetName val="11LAT1"/>
      <sheetName val="11LBT1"/>
      <sheetName val="11ST1"/>
    </sheetNames>
    <sheetDataSet>
      <sheetData sheetId="0">
        <row r="10">
          <cell r="J10">
            <v>1</v>
          </cell>
          <cell r="K10">
            <v>1</v>
          </cell>
          <cell r="L10">
            <v>2</v>
          </cell>
          <cell r="N10">
            <v>1</v>
          </cell>
          <cell r="O10" t="str">
            <v>I. E</v>
          </cell>
          <cell r="P10">
            <v>4</v>
          </cell>
          <cell r="R10">
            <v>1</v>
          </cell>
          <cell r="S10" t="str">
            <v>I. E</v>
          </cell>
          <cell r="T10">
            <v>4</v>
          </cell>
        </row>
        <row r="11">
          <cell r="J11">
            <v>2</v>
          </cell>
          <cell r="K11">
            <v>2</v>
          </cell>
          <cell r="L11">
            <v>2</v>
          </cell>
          <cell r="N11">
            <v>2</v>
          </cell>
          <cell r="O11" t="str">
            <v>H. R</v>
          </cell>
          <cell r="P11">
            <v>4</v>
          </cell>
          <cell r="R11">
            <v>2</v>
          </cell>
          <cell r="S11" t="str">
            <v>H. R</v>
          </cell>
          <cell r="T11">
            <v>4</v>
          </cell>
        </row>
        <row r="12">
          <cell r="J12">
            <v>3</v>
          </cell>
          <cell r="K12">
            <v>3</v>
          </cell>
          <cell r="L12">
            <v>2</v>
          </cell>
          <cell r="N12">
            <v>3</v>
          </cell>
          <cell r="O12" t="str">
            <v>U. A</v>
          </cell>
          <cell r="P12">
            <v>4</v>
          </cell>
          <cell r="R12">
            <v>3</v>
          </cell>
          <cell r="S12" t="str">
            <v>G. S.</v>
          </cell>
          <cell r="T12">
            <v>4</v>
          </cell>
        </row>
        <row r="13">
          <cell r="J13">
            <v>4</v>
          </cell>
          <cell r="K13">
            <v>4</v>
          </cell>
          <cell r="L13">
            <v>2</v>
          </cell>
          <cell r="N13">
            <v>4</v>
          </cell>
          <cell r="O13" t="str">
            <v>E. R.</v>
          </cell>
          <cell r="P13">
            <v>4</v>
          </cell>
          <cell r="R13">
            <v>4</v>
          </cell>
          <cell r="S13" t="str">
            <v>S.C.</v>
          </cell>
          <cell r="T13">
            <v>4</v>
          </cell>
        </row>
        <row r="14">
          <cell r="J14">
            <v>5</v>
          </cell>
          <cell r="K14">
            <v>5</v>
          </cell>
          <cell r="L14">
            <v>2</v>
          </cell>
          <cell r="N14">
            <v>5</v>
          </cell>
          <cell r="O14" t="str">
            <v>Partic.</v>
          </cell>
          <cell r="P14">
            <v>4</v>
          </cell>
          <cell r="R14">
            <v>5</v>
          </cell>
          <cell r="S14" t="str">
            <v>Partic.</v>
          </cell>
          <cell r="T14">
            <v>4</v>
          </cell>
        </row>
        <row r="15">
          <cell r="J15">
            <v>6</v>
          </cell>
          <cell r="K15">
            <v>6</v>
          </cell>
          <cell r="L15">
            <v>2</v>
          </cell>
          <cell r="N15" t="str">
            <v/>
          </cell>
          <cell r="O15">
            <v>0</v>
          </cell>
          <cell r="P15">
            <v>0</v>
          </cell>
          <cell r="R15" t="str">
            <v/>
          </cell>
          <cell r="S15">
            <v>0</v>
          </cell>
          <cell r="T15">
            <v>0</v>
          </cell>
        </row>
        <row r="16">
          <cell r="J16">
            <v>7</v>
          </cell>
          <cell r="K16">
            <v>7</v>
          </cell>
          <cell r="L16">
            <v>2</v>
          </cell>
          <cell r="N16" t="str">
            <v/>
          </cell>
          <cell r="O16">
            <v>0</v>
          </cell>
          <cell r="P16">
            <v>0</v>
          </cell>
          <cell r="R16" t="str">
            <v/>
          </cell>
          <cell r="S16">
            <v>0</v>
          </cell>
          <cell r="T16">
            <v>0</v>
          </cell>
        </row>
        <row r="17">
          <cell r="J17">
            <v>8</v>
          </cell>
          <cell r="K17">
            <v>8</v>
          </cell>
          <cell r="L17">
            <v>2</v>
          </cell>
          <cell r="N17" t="str">
            <v/>
          </cell>
          <cell r="O17">
            <v>0</v>
          </cell>
          <cell r="P17">
            <v>0</v>
          </cell>
          <cell r="R17" t="str">
            <v/>
          </cell>
          <cell r="S17">
            <v>0</v>
          </cell>
          <cell r="T17">
            <v>0</v>
          </cell>
        </row>
        <row r="18">
          <cell r="J18">
            <v>9</v>
          </cell>
          <cell r="K18">
            <v>9</v>
          </cell>
          <cell r="L18">
            <v>2</v>
          </cell>
          <cell r="N18" t="str">
            <v/>
          </cell>
          <cell r="O18">
            <v>0</v>
          </cell>
          <cell r="P18">
            <v>0</v>
          </cell>
          <cell r="R18" t="str">
            <v/>
          </cell>
          <cell r="S18">
            <v>0</v>
          </cell>
          <cell r="T18">
            <v>0</v>
          </cell>
        </row>
        <row r="19">
          <cell r="J19">
            <v>10</v>
          </cell>
          <cell r="K19">
            <v>10</v>
          </cell>
          <cell r="L19">
            <v>2</v>
          </cell>
          <cell r="N19" t="str">
            <v/>
          </cell>
          <cell r="O19">
            <v>0</v>
          </cell>
          <cell r="P19">
            <v>0</v>
          </cell>
          <cell r="R19" t="str">
            <v/>
          </cell>
          <cell r="S19">
            <v>0</v>
          </cell>
          <cell r="T19">
            <v>0</v>
          </cell>
        </row>
        <row r="20">
          <cell r="J20">
            <v>11</v>
          </cell>
          <cell r="K20">
            <v>11</v>
          </cell>
          <cell r="L20">
            <v>2</v>
          </cell>
          <cell r="N20" t="str">
            <v/>
          </cell>
          <cell r="O20">
            <v>0</v>
          </cell>
          <cell r="P20">
            <v>0</v>
          </cell>
          <cell r="R20" t="str">
            <v/>
          </cell>
          <cell r="S20">
            <v>0</v>
          </cell>
          <cell r="T20">
            <v>0</v>
          </cell>
        </row>
        <row r="21">
          <cell r="J21">
            <v>12</v>
          </cell>
          <cell r="K21">
            <v>12</v>
          </cell>
          <cell r="L21">
            <v>2</v>
          </cell>
          <cell r="N21" t="str">
            <v/>
          </cell>
          <cell r="O21">
            <v>0</v>
          </cell>
          <cell r="P21">
            <v>0</v>
          </cell>
          <cell r="R21" t="str">
            <v/>
          </cell>
          <cell r="S21">
            <v>0</v>
          </cell>
          <cell r="T21">
            <v>0</v>
          </cell>
        </row>
        <row r="22">
          <cell r="J22">
            <v>13</v>
          </cell>
          <cell r="K22">
            <v>13</v>
          </cell>
          <cell r="L22">
            <v>2</v>
          </cell>
          <cell r="N22" t="str">
            <v/>
          </cell>
          <cell r="O22">
            <v>0</v>
          </cell>
          <cell r="P22">
            <v>0</v>
          </cell>
          <cell r="R22" t="str">
            <v/>
          </cell>
          <cell r="S22">
            <v>0</v>
          </cell>
          <cell r="T22">
            <v>0</v>
          </cell>
        </row>
        <row r="23">
          <cell r="J23">
            <v>14</v>
          </cell>
          <cell r="K23" t="str">
            <v>14A</v>
          </cell>
          <cell r="L23">
            <v>4</v>
          </cell>
          <cell r="N23" t="str">
            <v/>
          </cell>
          <cell r="O23">
            <v>0</v>
          </cell>
          <cell r="P23">
            <v>0</v>
          </cell>
          <cell r="R23" t="str">
            <v/>
          </cell>
          <cell r="S23">
            <v>0</v>
          </cell>
          <cell r="T23">
            <v>0</v>
          </cell>
        </row>
        <row r="24">
          <cell r="J24">
            <v>15</v>
          </cell>
          <cell r="K24" t="str">
            <v>14B</v>
          </cell>
          <cell r="L24">
            <v>2</v>
          </cell>
          <cell r="N24" t="str">
            <v/>
          </cell>
          <cell r="O24">
            <v>0</v>
          </cell>
          <cell r="P24">
            <v>0</v>
          </cell>
          <cell r="R24" t="str">
            <v/>
          </cell>
          <cell r="S24">
            <v>0</v>
          </cell>
          <cell r="T24">
            <v>0</v>
          </cell>
        </row>
        <row r="25">
          <cell r="J25">
            <v>16</v>
          </cell>
          <cell r="K25" t="str">
            <v>14C</v>
          </cell>
          <cell r="L25">
            <v>2</v>
          </cell>
          <cell r="N25" t="str">
            <v/>
          </cell>
          <cell r="O25">
            <v>0</v>
          </cell>
          <cell r="P25">
            <v>0</v>
          </cell>
          <cell r="R25" t="str">
            <v/>
          </cell>
          <cell r="S25">
            <v>0</v>
          </cell>
          <cell r="T25">
            <v>0</v>
          </cell>
        </row>
        <row r="26">
          <cell r="J26">
            <v>17</v>
          </cell>
          <cell r="K26">
            <v>15</v>
          </cell>
          <cell r="L26">
            <v>3</v>
          </cell>
          <cell r="N26" t="str">
            <v/>
          </cell>
          <cell r="O26">
            <v>0</v>
          </cell>
          <cell r="P26">
            <v>0</v>
          </cell>
          <cell r="R26" t="str">
            <v/>
          </cell>
          <cell r="S26">
            <v>0</v>
          </cell>
          <cell r="T26">
            <v>0</v>
          </cell>
        </row>
        <row r="27">
          <cell r="J27">
            <v>18</v>
          </cell>
          <cell r="K27" t="str">
            <v>16-1</v>
          </cell>
          <cell r="L27">
            <v>1</v>
          </cell>
          <cell r="N27" t="str">
            <v/>
          </cell>
          <cell r="O27">
            <v>0</v>
          </cell>
          <cell r="P27">
            <v>0</v>
          </cell>
          <cell r="R27" t="str">
            <v/>
          </cell>
          <cell r="S27">
            <v>0</v>
          </cell>
          <cell r="T27">
            <v>0</v>
          </cell>
        </row>
        <row r="28">
          <cell r="J28">
            <v>19</v>
          </cell>
          <cell r="K28" t="str">
            <v>16-2</v>
          </cell>
          <cell r="L28">
            <v>1</v>
          </cell>
          <cell r="N28" t="str">
            <v/>
          </cell>
          <cell r="O28">
            <v>0</v>
          </cell>
          <cell r="P28">
            <v>0</v>
          </cell>
          <cell r="R28" t="str">
            <v/>
          </cell>
          <cell r="S28">
            <v>0</v>
          </cell>
          <cell r="T28">
            <v>0</v>
          </cell>
        </row>
        <row r="29">
          <cell r="J29">
            <v>20</v>
          </cell>
          <cell r="K29" t="str">
            <v>16-3</v>
          </cell>
          <cell r="L29">
            <v>1</v>
          </cell>
          <cell r="N29" t="str">
            <v/>
          </cell>
          <cell r="O29">
            <v>0</v>
          </cell>
          <cell r="P29">
            <v>0</v>
          </cell>
          <cell r="R29" t="str">
            <v/>
          </cell>
          <cell r="S29">
            <v>0</v>
          </cell>
          <cell r="T29">
            <v>0</v>
          </cell>
        </row>
        <row r="30">
          <cell r="J30" t="str">
            <v/>
          </cell>
          <cell r="K30">
            <v>0</v>
          </cell>
          <cell r="L30">
            <v>0</v>
          </cell>
          <cell r="N30" t="str">
            <v/>
          </cell>
          <cell r="O30">
            <v>0</v>
          </cell>
          <cell r="P30">
            <v>0</v>
          </cell>
          <cell r="R30" t="str">
            <v/>
          </cell>
          <cell r="S30">
            <v>0</v>
          </cell>
          <cell r="T30">
            <v>0</v>
          </cell>
        </row>
        <row r="31">
          <cell r="J31" t="str">
            <v/>
          </cell>
          <cell r="K31">
            <v>0</v>
          </cell>
          <cell r="L31">
            <v>0</v>
          </cell>
          <cell r="N31" t="str">
            <v/>
          </cell>
          <cell r="O31">
            <v>0</v>
          </cell>
          <cell r="P31">
            <v>0</v>
          </cell>
          <cell r="R31" t="str">
            <v/>
          </cell>
          <cell r="S31">
            <v>0</v>
          </cell>
          <cell r="T31">
            <v>0</v>
          </cell>
        </row>
        <row r="32">
          <cell r="J32" t="str">
            <v/>
          </cell>
          <cell r="K32">
            <v>0</v>
          </cell>
          <cell r="L32">
            <v>0</v>
          </cell>
          <cell r="N32" t="str">
            <v/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</row>
        <row r="33">
          <cell r="J33" t="str">
            <v/>
          </cell>
          <cell r="K33">
            <v>0</v>
          </cell>
          <cell r="L33">
            <v>0</v>
          </cell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</row>
        <row r="34">
          <cell r="J34" t="str">
            <v/>
          </cell>
          <cell r="K34">
            <v>0</v>
          </cell>
          <cell r="L34">
            <v>0</v>
          </cell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</row>
        <row r="35">
          <cell r="J35" t="str">
            <v/>
          </cell>
          <cell r="K35">
            <v>0</v>
          </cell>
          <cell r="L35">
            <v>0</v>
          </cell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</row>
        <row r="36">
          <cell r="J36" t="str">
            <v/>
          </cell>
          <cell r="K36">
            <v>0</v>
          </cell>
          <cell r="L36">
            <v>0</v>
          </cell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</row>
        <row r="37">
          <cell r="J37" t="str">
            <v/>
          </cell>
          <cell r="K37">
            <v>0</v>
          </cell>
          <cell r="L37">
            <v>0</v>
          </cell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</row>
        <row r="38">
          <cell r="J38" t="str">
            <v/>
          </cell>
          <cell r="K38">
            <v>0</v>
          </cell>
          <cell r="L38">
            <v>0</v>
          </cell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</row>
        <row r="39">
          <cell r="J39" t="str">
            <v/>
          </cell>
          <cell r="K39">
            <v>0</v>
          </cell>
          <cell r="L39">
            <v>0</v>
          </cell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</row>
        <row r="40">
          <cell r="J40" t="str">
            <v/>
          </cell>
          <cell r="K40">
            <v>0</v>
          </cell>
          <cell r="L40">
            <v>0</v>
          </cell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</row>
        <row r="41">
          <cell r="J41" t="str">
            <v/>
          </cell>
          <cell r="K41">
            <v>0</v>
          </cell>
          <cell r="L41">
            <v>0</v>
          </cell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</row>
        <row r="42">
          <cell r="J42" t="str">
            <v/>
          </cell>
          <cell r="K42">
            <v>0</v>
          </cell>
          <cell r="L42">
            <v>0</v>
          </cell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</row>
        <row r="43">
          <cell r="J43" t="str">
            <v/>
          </cell>
          <cell r="K43">
            <v>0</v>
          </cell>
          <cell r="L43">
            <v>0</v>
          </cell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</row>
        <row r="44">
          <cell r="J44" t="str">
            <v/>
          </cell>
          <cell r="K44">
            <v>0</v>
          </cell>
          <cell r="L44">
            <v>0</v>
          </cell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</row>
      </sheetData>
      <sheetData sheetId="1">
        <row r="10">
          <cell r="N10">
            <v>1</v>
          </cell>
          <cell r="O10" t="str">
            <v>I. E</v>
          </cell>
          <cell r="P10">
            <v>4</v>
          </cell>
          <cell r="R10">
            <v>1</v>
          </cell>
          <cell r="S10" t="str">
            <v>I. E</v>
          </cell>
          <cell r="T10">
            <v>4</v>
          </cell>
        </row>
        <row r="11">
          <cell r="N11">
            <v>2</v>
          </cell>
          <cell r="O11" t="str">
            <v>H. R</v>
          </cell>
          <cell r="P11">
            <v>4</v>
          </cell>
          <cell r="R11">
            <v>2</v>
          </cell>
          <cell r="S11" t="str">
            <v>H. R</v>
          </cell>
          <cell r="T11">
            <v>4</v>
          </cell>
        </row>
        <row r="12">
          <cell r="N12">
            <v>3</v>
          </cell>
          <cell r="O12" t="str">
            <v>U. A</v>
          </cell>
          <cell r="P12">
            <v>4</v>
          </cell>
          <cell r="R12">
            <v>3</v>
          </cell>
          <cell r="S12" t="str">
            <v>G. S.</v>
          </cell>
          <cell r="T12">
            <v>4</v>
          </cell>
        </row>
        <row r="13">
          <cell r="N13">
            <v>4</v>
          </cell>
          <cell r="O13" t="str">
            <v>E. R.</v>
          </cell>
          <cell r="P13">
            <v>4</v>
          </cell>
          <cell r="R13">
            <v>4</v>
          </cell>
          <cell r="S13" t="str">
            <v>S.C.</v>
          </cell>
          <cell r="T13">
            <v>4</v>
          </cell>
        </row>
        <row r="14">
          <cell r="N14">
            <v>5</v>
          </cell>
          <cell r="O14" t="str">
            <v>Partic.</v>
          </cell>
          <cell r="P14">
            <v>4</v>
          </cell>
          <cell r="R14">
            <v>5</v>
          </cell>
          <cell r="S14" t="str">
            <v>Partic.</v>
          </cell>
          <cell r="T14">
            <v>4</v>
          </cell>
        </row>
        <row r="15">
          <cell r="N15" t="str">
            <v/>
          </cell>
          <cell r="O15">
            <v>0</v>
          </cell>
          <cell r="P15">
            <v>0</v>
          </cell>
          <cell r="R15" t="str">
            <v/>
          </cell>
          <cell r="S15">
            <v>0</v>
          </cell>
          <cell r="T15">
            <v>0</v>
          </cell>
        </row>
        <row r="16">
          <cell r="N16" t="str">
            <v/>
          </cell>
          <cell r="O16">
            <v>0</v>
          </cell>
          <cell r="P16">
            <v>0</v>
          </cell>
          <cell r="R16" t="str">
            <v/>
          </cell>
          <cell r="S16">
            <v>0</v>
          </cell>
          <cell r="T16">
            <v>0</v>
          </cell>
        </row>
        <row r="17">
          <cell r="N17" t="str">
            <v/>
          </cell>
          <cell r="O17">
            <v>0</v>
          </cell>
          <cell r="P17">
            <v>0</v>
          </cell>
          <cell r="R17" t="str">
            <v/>
          </cell>
          <cell r="S17">
            <v>0</v>
          </cell>
          <cell r="T17">
            <v>0</v>
          </cell>
        </row>
        <row r="18">
          <cell r="N18" t="str">
            <v/>
          </cell>
          <cell r="O18">
            <v>0</v>
          </cell>
          <cell r="P18">
            <v>0</v>
          </cell>
          <cell r="R18" t="str">
            <v/>
          </cell>
          <cell r="S18">
            <v>0</v>
          </cell>
          <cell r="T18">
            <v>0</v>
          </cell>
        </row>
        <row r="19">
          <cell r="N19" t="str">
            <v/>
          </cell>
          <cell r="O19">
            <v>0</v>
          </cell>
          <cell r="P19">
            <v>0</v>
          </cell>
          <cell r="R19" t="str">
            <v/>
          </cell>
          <cell r="S19">
            <v>0</v>
          </cell>
          <cell r="T19">
            <v>0</v>
          </cell>
        </row>
        <row r="20">
          <cell r="N20" t="str">
            <v/>
          </cell>
          <cell r="O20">
            <v>0</v>
          </cell>
          <cell r="P20">
            <v>0</v>
          </cell>
          <cell r="R20" t="str">
            <v/>
          </cell>
          <cell r="S20">
            <v>0</v>
          </cell>
          <cell r="T20">
            <v>0</v>
          </cell>
        </row>
        <row r="21">
          <cell r="N21" t="str">
            <v/>
          </cell>
          <cell r="O21">
            <v>0</v>
          </cell>
          <cell r="P21">
            <v>0</v>
          </cell>
          <cell r="R21" t="str">
            <v/>
          </cell>
          <cell r="S21">
            <v>0</v>
          </cell>
          <cell r="T21">
            <v>0</v>
          </cell>
        </row>
        <row r="22">
          <cell r="N22" t="str">
            <v/>
          </cell>
          <cell r="O22">
            <v>0</v>
          </cell>
          <cell r="P22">
            <v>0</v>
          </cell>
          <cell r="R22" t="str">
            <v/>
          </cell>
          <cell r="S22">
            <v>0</v>
          </cell>
          <cell r="T22">
            <v>0</v>
          </cell>
        </row>
        <row r="23">
          <cell r="N23" t="str">
            <v/>
          </cell>
          <cell r="O23">
            <v>0</v>
          </cell>
          <cell r="P23">
            <v>0</v>
          </cell>
          <cell r="R23" t="str">
            <v/>
          </cell>
          <cell r="S23">
            <v>0</v>
          </cell>
          <cell r="T23">
            <v>0</v>
          </cell>
        </row>
        <row r="24">
          <cell r="N24" t="str">
            <v/>
          </cell>
          <cell r="O24">
            <v>0</v>
          </cell>
          <cell r="P24">
            <v>0</v>
          </cell>
          <cell r="R24" t="str">
            <v/>
          </cell>
          <cell r="S24">
            <v>0</v>
          </cell>
          <cell r="T24">
            <v>0</v>
          </cell>
        </row>
        <row r="25">
          <cell r="N25" t="str">
            <v/>
          </cell>
          <cell r="O25">
            <v>0</v>
          </cell>
          <cell r="P25">
            <v>0</v>
          </cell>
          <cell r="R25" t="str">
            <v/>
          </cell>
          <cell r="S25">
            <v>0</v>
          </cell>
          <cell r="T25">
            <v>0</v>
          </cell>
        </row>
        <row r="26">
          <cell r="N26" t="str">
            <v/>
          </cell>
          <cell r="O26">
            <v>0</v>
          </cell>
          <cell r="P26">
            <v>0</v>
          </cell>
          <cell r="R26" t="str">
            <v/>
          </cell>
          <cell r="S26">
            <v>0</v>
          </cell>
          <cell r="T26">
            <v>0</v>
          </cell>
        </row>
        <row r="27">
          <cell r="N27" t="str">
            <v/>
          </cell>
          <cell r="O27">
            <v>0</v>
          </cell>
          <cell r="P27">
            <v>0</v>
          </cell>
          <cell r="R27" t="str">
            <v/>
          </cell>
          <cell r="S27">
            <v>0</v>
          </cell>
          <cell r="T27">
            <v>0</v>
          </cell>
        </row>
        <row r="28">
          <cell r="N28" t="str">
            <v/>
          </cell>
          <cell r="O28">
            <v>0</v>
          </cell>
          <cell r="P28">
            <v>0</v>
          </cell>
          <cell r="R28" t="str">
            <v/>
          </cell>
          <cell r="S28">
            <v>0</v>
          </cell>
          <cell r="T28">
            <v>0</v>
          </cell>
        </row>
        <row r="29">
          <cell r="N29" t="str">
            <v/>
          </cell>
          <cell r="O29">
            <v>0</v>
          </cell>
          <cell r="P29">
            <v>0</v>
          </cell>
          <cell r="R29" t="str">
            <v/>
          </cell>
          <cell r="S29">
            <v>0</v>
          </cell>
          <cell r="T29">
            <v>0</v>
          </cell>
        </row>
        <row r="30">
          <cell r="N30" t="str">
            <v/>
          </cell>
          <cell r="O30">
            <v>0</v>
          </cell>
          <cell r="P30">
            <v>0</v>
          </cell>
          <cell r="R30" t="str">
            <v/>
          </cell>
          <cell r="S30">
            <v>0</v>
          </cell>
          <cell r="T30">
            <v>0</v>
          </cell>
        </row>
        <row r="31">
          <cell r="N31" t="str">
            <v/>
          </cell>
          <cell r="O31">
            <v>0</v>
          </cell>
          <cell r="P31">
            <v>0</v>
          </cell>
          <cell r="R31" t="str">
            <v/>
          </cell>
          <cell r="S31">
            <v>0</v>
          </cell>
          <cell r="T31">
            <v>0</v>
          </cell>
        </row>
        <row r="32">
          <cell r="N32" t="str">
            <v/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</row>
        <row r="33"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</row>
        <row r="34"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</row>
        <row r="35"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</row>
        <row r="36"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</row>
        <row r="37"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</row>
        <row r="38"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</row>
        <row r="39"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</row>
        <row r="40"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</row>
        <row r="41"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</row>
        <row r="42"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</row>
        <row r="43"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</row>
        <row r="44"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</row>
      </sheetData>
      <sheetData sheetId="2">
        <row r="10">
          <cell r="J10">
            <v>1</v>
          </cell>
          <cell r="K10">
            <v>1</v>
          </cell>
          <cell r="L10">
            <v>1</v>
          </cell>
          <cell r="N10">
            <v>1</v>
          </cell>
          <cell r="O10">
            <v>1</v>
          </cell>
          <cell r="P10">
            <v>2</v>
          </cell>
          <cell r="R10">
            <v>1</v>
          </cell>
          <cell r="S10" t="str">
            <v>I. E</v>
          </cell>
          <cell r="T10">
            <v>4</v>
          </cell>
          <cell r="V10">
            <v>1</v>
          </cell>
          <cell r="W10" t="str">
            <v>I. E</v>
          </cell>
          <cell r="X10">
            <v>4</v>
          </cell>
        </row>
        <row r="11">
          <cell r="J11">
            <v>2</v>
          </cell>
          <cell r="K11">
            <v>2</v>
          </cell>
          <cell r="L11">
            <v>1</v>
          </cell>
          <cell r="N11">
            <v>2</v>
          </cell>
          <cell r="O11">
            <v>2</v>
          </cell>
          <cell r="P11">
            <v>2</v>
          </cell>
          <cell r="R11">
            <v>2</v>
          </cell>
          <cell r="S11" t="str">
            <v>H. R</v>
          </cell>
          <cell r="T11">
            <v>4</v>
          </cell>
          <cell r="V11">
            <v>2</v>
          </cell>
          <cell r="W11" t="str">
            <v>H. R</v>
          </cell>
          <cell r="X11">
            <v>4</v>
          </cell>
        </row>
        <row r="12">
          <cell r="J12">
            <v>3</v>
          </cell>
          <cell r="K12">
            <v>3</v>
          </cell>
          <cell r="L12">
            <v>1</v>
          </cell>
          <cell r="N12">
            <v>3</v>
          </cell>
          <cell r="O12">
            <v>3</v>
          </cell>
          <cell r="P12">
            <v>2</v>
          </cell>
          <cell r="R12">
            <v>3</v>
          </cell>
          <cell r="S12" t="str">
            <v>U. A</v>
          </cell>
          <cell r="T12">
            <v>4</v>
          </cell>
          <cell r="V12">
            <v>3</v>
          </cell>
          <cell r="W12" t="str">
            <v>G. S.</v>
          </cell>
          <cell r="X12">
            <v>4</v>
          </cell>
        </row>
        <row r="13">
          <cell r="J13">
            <v>4</v>
          </cell>
          <cell r="K13">
            <v>4</v>
          </cell>
          <cell r="L13">
            <v>1</v>
          </cell>
          <cell r="N13">
            <v>4</v>
          </cell>
          <cell r="O13">
            <v>4</v>
          </cell>
          <cell r="P13">
            <v>2</v>
          </cell>
          <cell r="R13">
            <v>4</v>
          </cell>
          <cell r="S13" t="str">
            <v>E. R.</v>
          </cell>
          <cell r="T13">
            <v>4</v>
          </cell>
          <cell r="V13">
            <v>4</v>
          </cell>
          <cell r="W13" t="str">
            <v>S.C.</v>
          </cell>
          <cell r="X13">
            <v>4</v>
          </cell>
        </row>
        <row r="14">
          <cell r="J14">
            <v>5</v>
          </cell>
          <cell r="K14">
            <v>5</v>
          </cell>
          <cell r="L14">
            <v>1</v>
          </cell>
          <cell r="N14">
            <v>5</v>
          </cell>
          <cell r="O14">
            <v>5</v>
          </cell>
          <cell r="P14">
            <v>2</v>
          </cell>
          <cell r="R14">
            <v>5</v>
          </cell>
          <cell r="S14" t="str">
            <v>Partic.</v>
          </cell>
          <cell r="T14">
            <v>4</v>
          </cell>
          <cell r="V14">
            <v>5</v>
          </cell>
          <cell r="W14" t="str">
            <v>Partic.</v>
          </cell>
          <cell r="X14">
            <v>4</v>
          </cell>
        </row>
        <row r="15">
          <cell r="J15">
            <v>6</v>
          </cell>
          <cell r="K15">
            <v>6</v>
          </cell>
          <cell r="L15">
            <v>1</v>
          </cell>
          <cell r="N15">
            <v>6</v>
          </cell>
          <cell r="O15">
            <v>6</v>
          </cell>
          <cell r="P15">
            <v>2</v>
          </cell>
          <cell r="R15" t="str">
            <v/>
          </cell>
          <cell r="S15">
            <v>0</v>
          </cell>
          <cell r="T15">
            <v>0</v>
          </cell>
          <cell r="V15" t="str">
            <v/>
          </cell>
          <cell r="W15">
            <v>0</v>
          </cell>
          <cell r="X15">
            <v>0</v>
          </cell>
        </row>
        <row r="16">
          <cell r="J16">
            <v>7</v>
          </cell>
          <cell r="K16">
            <v>7</v>
          </cell>
          <cell r="L16">
            <v>1</v>
          </cell>
          <cell r="N16">
            <v>7</v>
          </cell>
          <cell r="O16">
            <v>7</v>
          </cell>
          <cell r="P16">
            <v>2</v>
          </cell>
          <cell r="R16" t="str">
            <v/>
          </cell>
          <cell r="S16">
            <v>0</v>
          </cell>
          <cell r="T16">
            <v>0</v>
          </cell>
          <cell r="V16" t="str">
            <v/>
          </cell>
          <cell r="W16">
            <v>0</v>
          </cell>
          <cell r="X16">
            <v>0</v>
          </cell>
        </row>
        <row r="17">
          <cell r="J17">
            <v>8</v>
          </cell>
          <cell r="K17">
            <v>8</v>
          </cell>
          <cell r="L17">
            <v>1</v>
          </cell>
          <cell r="N17">
            <v>8</v>
          </cell>
          <cell r="O17">
            <v>8</v>
          </cell>
          <cell r="P17">
            <v>2</v>
          </cell>
          <cell r="R17" t="str">
            <v/>
          </cell>
          <cell r="S17">
            <v>0</v>
          </cell>
          <cell r="T17">
            <v>0</v>
          </cell>
          <cell r="V17" t="str">
            <v/>
          </cell>
          <cell r="W17">
            <v>0</v>
          </cell>
          <cell r="X17">
            <v>0</v>
          </cell>
        </row>
        <row r="18">
          <cell r="J18">
            <v>9</v>
          </cell>
          <cell r="K18">
            <v>9</v>
          </cell>
          <cell r="L18">
            <v>1</v>
          </cell>
          <cell r="N18">
            <v>9</v>
          </cell>
          <cell r="O18">
            <v>9</v>
          </cell>
          <cell r="P18">
            <v>2</v>
          </cell>
          <cell r="R18" t="str">
            <v/>
          </cell>
          <cell r="S18">
            <v>0</v>
          </cell>
          <cell r="T18">
            <v>0</v>
          </cell>
          <cell r="V18" t="str">
            <v/>
          </cell>
          <cell r="W18">
            <v>0</v>
          </cell>
          <cell r="X18">
            <v>0</v>
          </cell>
        </row>
        <row r="19">
          <cell r="J19">
            <v>10</v>
          </cell>
          <cell r="K19">
            <v>10</v>
          </cell>
          <cell r="L19">
            <v>1</v>
          </cell>
          <cell r="N19">
            <v>10</v>
          </cell>
          <cell r="O19">
            <v>10</v>
          </cell>
          <cell r="P19">
            <v>2</v>
          </cell>
          <cell r="R19" t="str">
            <v/>
          </cell>
          <cell r="S19">
            <v>0</v>
          </cell>
          <cell r="T19">
            <v>0</v>
          </cell>
          <cell r="V19" t="str">
            <v/>
          </cell>
          <cell r="W19">
            <v>0</v>
          </cell>
          <cell r="X19">
            <v>0</v>
          </cell>
        </row>
        <row r="20">
          <cell r="J20">
            <v>11</v>
          </cell>
          <cell r="K20" t="str">
            <v>11t</v>
          </cell>
          <cell r="L20">
            <v>1</v>
          </cell>
          <cell r="N20">
            <v>11</v>
          </cell>
          <cell r="O20" t="str">
            <v>11A</v>
          </cell>
          <cell r="P20">
            <v>2</v>
          </cell>
          <cell r="R20" t="str">
            <v/>
          </cell>
          <cell r="S20">
            <v>0</v>
          </cell>
          <cell r="T20">
            <v>0</v>
          </cell>
          <cell r="V20" t="str">
            <v/>
          </cell>
          <cell r="W20">
            <v>0</v>
          </cell>
          <cell r="X20">
            <v>0</v>
          </cell>
        </row>
        <row r="21">
          <cell r="J21">
            <v>12</v>
          </cell>
          <cell r="K21" t="str">
            <v>11A</v>
          </cell>
          <cell r="L21">
            <v>1</v>
          </cell>
          <cell r="N21">
            <v>12</v>
          </cell>
          <cell r="O21" t="str">
            <v>11B</v>
          </cell>
          <cell r="P21">
            <v>2</v>
          </cell>
          <cell r="R21" t="str">
            <v/>
          </cell>
          <cell r="S21">
            <v>0</v>
          </cell>
          <cell r="T21">
            <v>0</v>
          </cell>
          <cell r="V21" t="str">
            <v/>
          </cell>
          <cell r="W21">
            <v>0</v>
          </cell>
          <cell r="X21">
            <v>0</v>
          </cell>
        </row>
        <row r="22">
          <cell r="J22">
            <v>13</v>
          </cell>
          <cell r="K22" t="str">
            <v>11B</v>
          </cell>
          <cell r="L22">
            <v>1</v>
          </cell>
          <cell r="N22">
            <v>13</v>
          </cell>
          <cell r="O22" t="str">
            <v>11C</v>
          </cell>
          <cell r="P22">
            <v>1</v>
          </cell>
          <cell r="R22" t="str">
            <v/>
          </cell>
          <cell r="S22">
            <v>0</v>
          </cell>
          <cell r="T22">
            <v>0</v>
          </cell>
          <cell r="V22" t="str">
            <v/>
          </cell>
          <cell r="W22">
            <v>0</v>
          </cell>
          <cell r="X22">
            <v>0</v>
          </cell>
        </row>
        <row r="23">
          <cell r="J23">
            <v>14</v>
          </cell>
          <cell r="K23" t="str">
            <v>11C</v>
          </cell>
          <cell r="L23">
            <v>1</v>
          </cell>
          <cell r="N23">
            <v>14</v>
          </cell>
          <cell r="O23" t="str">
            <v>11D</v>
          </cell>
          <cell r="P23">
            <v>1</v>
          </cell>
          <cell r="R23" t="str">
            <v/>
          </cell>
          <cell r="S23">
            <v>0</v>
          </cell>
          <cell r="T23">
            <v>0</v>
          </cell>
          <cell r="V23" t="str">
            <v/>
          </cell>
          <cell r="W23">
            <v>0</v>
          </cell>
          <cell r="X23">
            <v>0</v>
          </cell>
        </row>
        <row r="24">
          <cell r="J24">
            <v>15</v>
          </cell>
          <cell r="K24">
            <v>12</v>
          </cell>
          <cell r="L24">
            <v>2</v>
          </cell>
          <cell r="N24">
            <v>15</v>
          </cell>
          <cell r="O24" t="str">
            <v>11E</v>
          </cell>
          <cell r="P24">
            <v>2</v>
          </cell>
          <cell r="R24" t="str">
            <v/>
          </cell>
          <cell r="S24">
            <v>0</v>
          </cell>
          <cell r="T24">
            <v>0</v>
          </cell>
          <cell r="V24" t="str">
            <v/>
          </cell>
          <cell r="W24">
            <v>0</v>
          </cell>
          <cell r="X24">
            <v>0</v>
          </cell>
        </row>
        <row r="25">
          <cell r="J25">
            <v>16</v>
          </cell>
          <cell r="K25" t="str">
            <v>13A</v>
          </cell>
          <cell r="L25">
            <v>1</v>
          </cell>
          <cell r="N25">
            <v>16</v>
          </cell>
          <cell r="O25" t="str">
            <v>12t</v>
          </cell>
          <cell r="P25">
            <v>2</v>
          </cell>
          <cell r="R25" t="str">
            <v/>
          </cell>
          <cell r="S25">
            <v>0</v>
          </cell>
          <cell r="T25">
            <v>0</v>
          </cell>
          <cell r="V25" t="str">
            <v/>
          </cell>
          <cell r="W25">
            <v>0</v>
          </cell>
          <cell r="X25">
            <v>0</v>
          </cell>
        </row>
        <row r="26">
          <cell r="J26">
            <v>17</v>
          </cell>
          <cell r="K26" t="str">
            <v>13B</v>
          </cell>
          <cell r="L26">
            <v>1</v>
          </cell>
          <cell r="N26">
            <v>17</v>
          </cell>
          <cell r="O26" t="str">
            <v>12A</v>
          </cell>
          <cell r="P26">
            <v>1</v>
          </cell>
          <cell r="R26" t="str">
            <v/>
          </cell>
          <cell r="S26">
            <v>0</v>
          </cell>
          <cell r="T26">
            <v>0</v>
          </cell>
          <cell r="V26" t="str">
            <v/>
          </cell>
          <cell r="W26">
            <v>0</v>
          </cell>
          <cell r="X26">
            <v>0</v>
          </cell>
        </row>
        <row r="27">
          <cell r="J27">
            <v>18</v>
          </cell>
          <cell r="K27" t="str">
            <v>13C</v>
          </cell>
          <cell r="L27">
            <v>1</v>
          </cell>
          <cell r="N27">
            <v>18</v>
          </cell>
          <cell r="O27" t="str">
            <v>12B</v>
          </cell>
          <cell r="P27">
            <v>1</v>
          </cell>
          <cell r="R27" t="str">
            <v/>
          </cell>
          <cell r="S27">
            <v>0</v>
          </cell>
          <cell r="T27">
            <v>0</v>
          </cell>
          <cell r="V27" t="str">
            <v/>
          </cell>
          <cell r="W27">
            <v>0</v>
          </cell>
          <cell r="X27">
            <v>0</v>
          </cell>
        </row>
        <row r="28">
          <cell r="J28">
            <v>19</v>
          </cell>
          <cell r="K28" t="str">
            <v>13D</v>
          </cell>
          <cell r="L28">
            <v>1</v>
          </cell>
          <cell r="N28">
            <v>19</v>
          </cell>
          <cell r="O28" t="str">
            <v>12C</v>
          </cell>
          <cell r="P28">
            <v>1</v>
          </cell>
          <cell r="R28" t="str">
            <v/>
          </cell>
          <cell r="S28">
            <v>0</v>
          </cell>
          <cell r="T28">
            <v>0</v>
          </cell>
          <cell r="V28" t="str">
            <v/>
          </cell>
          <cell r="W28">
            <v>0</v>
          </cell>
          <cell r="X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N29">
            <v>20</v>
          </cell>
          <cell r="O29" t="str">
            <v>13-i</v>
          </cell>
          <cell r="P29">
            <v>1</v>
          </cell>
          <cell r="R29" t="str">
            <v/>
          </cell>
          <cell r="S29">
            <v>0</v>
          </cell>
          <cell r="T29">
            <v>0</v>
          </cell>
          <cell r="V29" t="str">
            <v/>
          </cell>
          <cell r="W29">
            <v>0</v>
          </cell>
          <cell r="X29">
            <v>0</v>
          </cell>
        </row>
        <row r="30">
          <cell r="J30">
            <v>0</v>
          </cell>
          <cell r="K30">
            <v>0</v>
          </cell>
          <cell r="L30">
            <v>0</v>
          </cell>
          <cell r="N30">
            <v>21</v>
          </cell>
          <cell r="O30" t="str">
            <v>13-ii</v>
          </cell>
          <cell r="P30">
            <v>1</v>
          </cell>
          <cell r="R30" t="str">
            <v/>
          </cell>
          <cell r="S30">
            <v>0</v>
          </cell>
          <cell r="T30">
            <v>0</v>
          </cell>
          <cell r="V30" t="str">
            <v/>
          </cell>
          <cell r="W30">
            <v>0</v>
          </cell>
          <cell r="X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N31">
            <v>22</v>
          </cell>
          <cell r="O31">
            <v>14</v>
          </cell>
          <cell r="P31">
            <v>5</v>
          </cell>
          <cell r="R31" t="str">
            <v/>
          </cell>
          <cell r="S31">
            <v>0</v>
          </cell>
          <cell r="T31">
            <v>0</v>
          </cell>
          <cell r="V31" t="str">
            <v/>
          </cell>
          <cell r="W31">
            <v>0</v>
          </cell>
          <cell r="X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N32">
            <v>0</v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  <cell r="V32" t="str">
            <v/>
          </cell>
          <cell r="W32">
            <v>0</v>
          </cell>
          <cell r="X32">
            <v>0</v>
          </cell>
        </row>
        <row r="33">
          <cell r="J33" t="str">
            <v/>
          </cell>
          <cell r="K33">
            <v>0</v>
          </cell>
          <cell r="L33">
            <v>0</v>
          </cell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  <cell r="V33" t="str">
            <v/>
          </cell>
          <cell r="W33">
            <v>0</v>
          </cell>
          <cell r="X33">
            <v>0</v>
          </cell>
        </row>
        <row r="34">
          <cell r="J34" t="str">
            <v/>
          </cell>
          <cell r="K34">
            <v>0</v>
          </cell>
          <cell r="L34">
            <v>0</v>
          </cell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  <cell r="V34" t="str">
            <v/>
          </cell>
          <cell r="W34">
            <v>0</v>
          </cell>
          <cell r="X34">
            <v>0</v>
          </cell>
        </row>
        <row r="35">
          <cell r="J35" t="str">
            <v/>
          </cell>
          <cell r="K35">
            <v>0</v>
          </cell>
          <cell r="L35">
            <v>0</v>
          </cell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  <cell r="V35" t="str">
            <v/>
          </cell>
          <cell r="W35">
            <v>0</v>
          </cell>
          <cell r="X35">
            <v>0</v>
          </cell>
        </row>
        <row r="36">
          <cell r="J36" t="str">
            <v/>
          </cell>
          <cell r="K36">
            <v>0</v>
          </cell>
          <cell r="L36">
            <v>0</v>
          </cell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  <cell r="V36" t="str">
            <v/>
          </cell>
          <cell r="W36">
            <v>0</v>
          </cell>
          <cell r="X36">
            <v>0</v>
          </cell>
        </row>
        <row r="37">
          <cell r="J37" t="str">
            <v/>
          </cell>
          <cell r="K37">
            <v>0</v>
          </cell>
          <cell r="L37">
            <v>0</v>
          </cell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  <cell r="V37" t="str">
            <v/>
          </cell>
          <cell r="W37">
            <v>0</v>
          </cell>
          <cell r="X37">
            <v>0</v>
          </cell>
        </row>
        <row r="38">
          <cell r="J38" t="str">
            <v/>
          </cell>
          <cell r="K38">
            <v>0</v>
          </cell>
          <cell r="L38">
            <v>0</v>
          </cell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  <cell r="V38" t="str">
            <v/>
          </cell>
          <cell r="W38">
            <v>0</v>
          </cell>
          <cell r="X38">
            <v>0</v>
          </cell>
        </row>
        <row r="39">
          <cell r="J39" t="str">
            <v/>
          </cell>
          <cell r="K39">
            <v>0</v>
          </cell>
          <cell r="L39">
            <v>0</v>
          </cell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  <cell r="V39" t="str">
            <v/>
          </cell>
          <cell r="W39">
            <v>0</v>
          </cell>
          <cell r="X39">
            <v>0</v>
          </cell>
        </row>
        <row r="40">
          <cell r="J40" t="str">
            <v/>
          </cell>
          <cell r="K40">
            <v>0</v>
          </cell>
          <cell r="L40">
            <v>0</v>
          </cell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  <cell r="V40" t="str">
            <v/>
          </cell>
          <cell r="W40">
            <v>0</v>
          </cell>
          <cell r="X40">
            <v>0</v>
          </cell>
        </row>
        <row r="41">
          <cell r="J41" t="str">
            <v/>
          </cell>
          <cell r="K41">
            <v>0</v>
          </cell>
          <cell r="L41">
            <v>0</v>
          </cell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  <cell r="V41" t="str">
            <v/>
          </cell>
          <cell r="W41">
            <v>0</v>
          </cell>
          <cell r="X41">
            <v>0</v>
          </cell>
        </row>
        <row r="42">
          <cell r="J42" t="str">
            <v/>
          </cell>
          <cell r="K42">
            <v>0</v>
          </cell>
          <cell r="L42">
            <v>0</v>
          </cell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  <cell r="V42" t="str">
            <v/>
          </cell>
          <cell r="W42">
            <v>0</v>
          </cell>
          <cell r="X42">
            <v>0</v>
          </cell>
        </row>
        <row r="43">
          <cell r="J43" t="str">
            <v/>
          </cell>
          <cell r="K43">
            <v>0</v>
          </cell>
          <cell r="L43">
            <v>0</v>
          </cell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  <cell r="V43" t="str">
            <v/>
          </cell>
          <cell r="W43">
            <v>0</v>
          </cell>
          <cell r="X43">
            <v>0</v>
          </cell>
        </row>
        <row r="44">
          <cell r="J44" t="str">
            <v/>
          </cell>
          <cell r="K44">
            <v>0</v>
          </cell>
          <cell r="L44">
            <v>0</v>
          </cell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  <cell r="V44" t="str">
            <v/>
          </cell>
          <cell r="W44">
            <v>0</v>
          </cell>
          <cell r="X44">
            <v>0</v>
          </cell>
        </row>
      </sheetData>
      <sheetData sheetId="3">
        <row r="12">
          <cell r="D12">
            <v>9953</v>
          </cell>
          <cell r="E12" t="str">
            <v>Bandar Abdullah Mohamed Al Khaldi</v>
          </cell>
          <cell r="F12">
            <v>36</v>
          </cell>
          <cell r="G12">
            <v>90</v>
          </cell>
        </row>
        <row r="13">
          <cell r="D13">
            <v>9955</v>
          </cell>
          <cell r="E13" t="str">
            <v>Hemid Mohamed Saeed Ali Al Mansoori</v>
          </cell>
          <cell r="F13">
            <v>32</v>
          </cell>
          <cell r="G13">
            <v>80</v>
          </cell>
        </row>
        <row r="14">
          <cell r="D14">
            <v>9956</v>
          </cell>
          <cell r="E14" t="str">
            <v>Khalid Abdullah Mohamed Al Khaldi</v>
          </cell>
          <cell r="F14">
            <v>31</v>
          </cell>
          <cell r="G14">
            <v>78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31</v>
          </cell>
          <cell r="G15">
            <v>78</v>
          </cell>
        </row>
        <row r="16">
          <cell r="D16">
            <v>9679</v>
          </cell>
          <cell r="E16" t="str">
            <v>Khamis Mubarak Al mansouri</v>
          </cell>
          <cell r="F16">
            <v>31</v>
          </cell>
          <cell r="G16">
            <v>78</v>
          </cell>
        </row>
        <row r="17">
          <cell r="D17">
            <v>9680</v>
          </cell>
          <cell r="E17" t="str">
            <v>Khamis Mohamad Al mansoori</v>
          </cell>
          <cell r="F17">
            <v>34</v>
          </cell>
          <cell r="G17">
            <v>85</v>
          </cell>
        </row>
        <row r="18">
          <cell r="D18">
            <v>9705</v>
          </cell>
          <cell r="E18" t="str">
            <v>rashid saeed mohamed almansoori</v>
          </cell>
          <cell r="F18">
            <v>32</v>
          </cell>
          <cell r="G18">
            <v>80</v>
          </cell>
        </row>
        <row r="19">
          <cell r="D19">
            <v>9706</v>
          </cell>
          <cell r="E19" t="str">
            <v>rashed mohamed ali almansoori</v>
          </cell>
          <cell r="F19">
            <v>33</v>
          </cell>
          <cell r="G19">
            <v>83</v>
          </cell>
        </row>
        <row r="20">
          <cell r="D20">
            <v>9681</v>
          </cell>
          <cell r="E20" t="str">
            <v>Rashed Marshood Al Mansoori</v>
          </cell>
          <cell r="F20">
            <v>33</v>
          </cell>
          <cell r="G20">
            <v>83</v>
          </cell>
        </row>
        <row r="21">
          <cell r="D21">
            <v>64421</v>
          </cell>
          <cell r="E21" t="str">
            <v>saeed Rashed Humaid omar Almansoori</v>
          </cell>
          <cell r="F21">
            <v>30</v>
          </cell>
          <cell r="G21">
            <v>75</v>
          </cell>
        </row>
        <row r="22">
          <cell r="D22">
            <v>9737</v>
          </cell>
          <cell r="E22" t="str">
            <v>Sultan Salem Alzoibi</v>
          </cell>
          <cell r="F22">
            <v>32</v>
          </cell>
          <cell r="G22">
            <v>80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31</v>
          </cell>
          <cell r="G23">
            <v>78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31</v>
          </cell>
          <cell r="G24">
            <v>78</v>
          </cell>
        </row>
        <row r="25">
          <cell r="D25">
            <v>9651</v>
          </cell>
          <cell r="E25" t="str">
            <v>Mohamed Bakheet Mubarak Naya Al Mansoori</v>
          </cell>
          <cell r="F25">
            <v>34</v>
          </cell>
          <cell r="G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31</v>
          </cell>
          <cell r="G26">
            <v>78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36</v>
          </cell>
          <cell r="G27">
            <v>90</v>
          </cell>
        </row>
        <row r="28">
          <cell r="D28">
            <v>9695</v>
          </cell>
          <cell r="E28" t="str">
            <v>Nasseer Qammash Al mansoori</v>
          </cell>
          <cell r="F28">
            <v>30</v>
          </cell>
          <cell r="G28">
            <v>75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4">
        <row r="12">
          <cell r="D12">
            <v>9954</v>
          </cell>
          <cell r="E12" t="str">
            <v>Hamood Qarran Saeed Sayah Al Mansoori</v>
          </cell>
          <cell r="F12">
            <v>34</v>
          </cell>
          <cell r="G12">
            <v>85</v>
          </cell>
        </row>
        <row r="13">
          <cell r="D13">
            <v>9676</v>
          </cell>
          <cell r="E13" t="str">
            <v>Khalid Ali Mohamd Souliman</v>
          </cell>
          <cell r="F13">
            <v>36</v>
          </cell>
          <cell r="G13">
            <v>90</v>
          </cell>
        </row>
        <row r="14">
          <cell r="D14">
            <v>9958</v>
          </cell>
          <cell r="E14" t="str">
            <v>Khamis Salem Beti Darwish Al Mansoori</v>
          </cell>
          <cell r="F14">
            <v>38</v>
          </cell>
          <cell r="G14">
            <v>95</v>
          </cell>
        </row>
        <row r="15">
          <cell r="D15">
            <v>9735</v>
          </cell>
          <cell r="E15" t="str">
            <v>Said Rashed Al Mansouri</v>
          </cell>
          <cell r="F15">
            <v>32</v>
          </cell>
          <cell r="G15">
            <v>80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73</v>
          </cell>
        </row>
        <row r="17">
          <cell r="D17">
            <v>9642</v>
          </cell>
          <cell r="E17" t="str">
            <v>Saif Salem mohamed Jaber Al Hammadi</v>
          </cell>
          <cell r="F17">
            <v>31</v>
          </cell>
          <cell r="G17">
            <v>78</v>
          </cell>
        </row>
        <row r="18">
          <cell r="D18">
            <v>9644</v>
          </cell>
          <cell r="E18" t="str">
            <v>Dhuhai Mubarak Khamis Mohamed Al Mansoori</v>
          </cell>
          <cell r="F18">
            <v>32</v>
          </cell>
          <cell r="G18">
            <v>80</v>
          </cell>
        </row>
        <row r="19">
          <cell r="D19">
            <v>9645</v>
          </cell>
          <cell r="E19" t="str">
            <v>Abdul Rahman Abdulla Mohamed Abdulla</v>
          </cell>
          <cell r="F19">
            <v>36</v>
          </cell>
          <cell r="G19">
            <v>90</v>
          </cell>
        </row>
        <row r="20">
          <cell r="D20">
            <v>9725</v>
          </cell>
          <cell r="E20" t="str">
            <v>abdulla yousef rashed alhamadi</v>
          </cell>
          <cell r="F20">
            <v>31</v>
          </cell>
          <cell r="G20">
            <v>78</v>
          </cell>
        </row>
        <row r="21">
          <cell r="D21">
            <v>9686</v>
          </cell>
          <cell r="E21" t="str">
            <v>Ali Rashed Al mansoori</v>
          </cell>
          <cell r="F21">
            <v>34</v>
          </cell>
          <cell r="G21">
            <v>85</v>
          </cell>
        </row>
        <row r="22">
          <cell r="D22">
            <v>9665</v>
          </cell>
          <cell r="E22" t="str">
            <v>Ali Abdalla Ali Al hammadi</v>
          </cell>
          <cell r="F22">
            <v>33</v>
          </cell>
          <cell r="G22">
            <v>83</v>
          </cell>
        </row>
        <row r="23">
          <cell r="D23">
            <v>9668</v>
          </cell>
          <cell r="E23" t="str">
            <v>Majid Ahmad Mohmad Ibrheem</v>
          </cell>
          <cell r="F23">
            <v>30</v>
          </cell>
          <cell r="G23">
            <v>75</v>
          </cell>
        </row>
        <row r="24">
          <cell r="D24">
            <v>9648</v>
          </cell>
          <cell r="E24" t="str">
            <v>Maged Khamis Masoad Hammad Al Mansoori</v>
          </cell>
          <cell r="F24">
            <v>31</v>
          </cell>
          <cell r="G24">
            <v>78</v>
          </cell>
        </row>
        <row r="25">
          <cell r="D25">
            <v>9688</v>
          </cell>
          <cell r="E25" t="str">
            <v>Mubarak Mohamed Al mansoori</v>
          </cell>
          <cell r="F25">
            <v>31</v>
          </cell>
          <cell r="G25">
            <v>78</v>
          </cell>
        </row>
        <row r="26">
          <cell r="D26">
            <v>9649</v>
          </cell>
          <cell r="E26" t="str">
            <v>Mubarak Naser Abdulla Khalfan Al Mansoori</v>
          </cell>
          <cell r="F26">
            <v>32</v>
          </cell>
          <cell r="G26">
            <v>80</v>
          </cell>
        </row>
        <row r="27">
          <cell r="D27">
            <v>9670</v>
          </cell>
          <cell r="E27" t="str">
            <v>Mohamed yousef  Hasan Al hammadi</v>
          </cell>
          <cell r="F27">
            <v>34</v>
          </cell>
          <cell r="G27">
            <v>85</v>
          </cell>
        </row>
        <row r="28">
          <cell r="D28">
            <v>9671</v>
          </cell>
          <cell r="E28" t="str">
            <v>Marwan Ibrahim Mohammed Ghaith Al hammadi</v>
          </cell>
          <cell r="F28">
            <v>32</v>
          </cell>
          <cell r="G28">
            <v>80</v>
          </cell>
        </row>
        <row r="29">
          <cell r="D29">
            <v>9672</v>
          </cell>
          <cell r="E29" t="str">
            <v>Mustfa El fatih Qamar  Eddin Abdel raheem</v>
          </cell>
          <cell r="F29">
            <v>32</v>
          </cell>
          <cell r="G29">
            <v>80</v>
          </cell>
        </row>
        <row r="30">
          <cell r="D30">
            <v>9674</v>
          </cell>
          <cell r="E30" t="str">
            <v>Yousif Ahmad Mohmad Ibraheem</v>
          </cell>
          <cell r="F30">
            <v>32</v>
          </cell>
          <cell r="G30">
            <v>80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5">
        <row r="12">
          <cell r="D12">
            <v>9656</v>
          </cell>
          <cell r="E12" t="str">
            <v>Ahmed Khaled Anwar Shaaban</v>
          </cell>
          <cell r="F12">
            <v>38</v>
          </cell>
          <cell r="G12">
            <v>95</v>
          </cell>
        </row>
        <row r="13">
          <cell r="D13">
            <v>9657</v>
          </cell>
          <cell r="E13" t="str">
            <v>Ahmad Taleb Mhmoud Al swais</v>
          </cell>
          <cell r="F13">
            <v>40</v>
          </cell>
          <cell r="G13">
            <v>100</v>
          </cell>
        </row>
        <row r="14">
          <cell r="D14">
            <v>9658</v>
          </cell>
          <cell r="E14" t="str">
            <v>Ahmad Abdulla  Mohamed Al hammadi</v>
          </cell>
          <cell r="F14">
            <v>36</v>
          </cell>
          <cell r="G14">
            <v>90</v>
          </cell>
        </row>
        <row r="15">
          <cell r="D15">
            <v>9659</v>
          </cell>
          <cell r="E15" t="str">
            <v>Adham Mahmoud  Atreis Mohamed</v>
          </cell>
          <cell r="F15">
            <v>26</v>
          </cell>
          <cell r="G15">
            <v>65</v>
          </cell>
        </row>
        <row r="16">
          <cell r="D16">
            <v>9678</v>
          </cell>
          <cell r="E16" t="str">
            <v>Islam Ahmed Albaz</v>
          </cell>
          <cell r="F16">
            <v>36</v>
          </cell>
          <cell r="G16">
            <v>90</v>
          </cell>
        </row>
        <row r="17">
          <cell r="D17">
            <v>2862</v>
          </cell>
          <cell r="E17" t="str">
            <v>Abdelrahman Alsayed Mohamed Eldoessouki</v>
          </cell>
          <cell r="F17">
            <v>34</v>
          </cell>
          <cell r="G17">
            <v>85</v>
          </cell>
        </row>
        <row r="18">
          <cell r="D18">
            <v>9663</v>
          </cell>
          <cell r="E18" t="str">
            <v>Abdulrhman Mataz Belah Al hsan</v>
          </cell>
          <cell r="F18">
            <v>24</v>
          </cell>
          <cell r="G18">
            <v>60</v>
          </cell>
        </row>
        <row r="19">
          <cell r="D19">
            <v>9646</v>
          </cell>
          <cell r="E19" t="str">
            <v>Abdalla Mohamed Hassan Ali Ahmed</v>
          </cell>
          <cell r="F19">
            <v>38</v>
          </cell>
          <cell r="G19">
            <v>95</v>
          </cell>
        </row>
        <row r="20">
          <cell r="D20">
            <v>171986</v>
          </cell>
          <cell r="E20" t="str">
            <v>Alaa Ayman Alsmadi</v>
          </cell>
          <cell r="F20">
            <v>14</v>
          </cell>
          <cell r="G20">
            <v>35</v>
          </cell>
        </row>
        <row r="21">
          <cell r="D21">
            <v>9685</v>
          </cell>
          <cell r="E21" t="str">
            <v>Aly Ahmed Hikal</v>
          </cell>
          <cell r="F21">
            <v>38</v>
          </cell>
          <cell r="G21">
            <v>95</v>
          </cell>
        </row>
        <row r="22">
          <cell r="D22">
            <v>9687</v>
          </cell>
          <cell r="E22" t="str">
            <v>Ali Mohamed Almosalamy</v>
          </cell>
          <cell r="F22">
            <v>38</v>
          </cell>
          <cell r="G22">
            <v>95</v>
          </cell>
        </row>
        <row r="23">
          <cell r="D23">
            <v>9675</v>
          </cell>
          <cell r="E23" t="str">
            <v>omar Hassan shams Hassan</v>
          </cell>
          <cell r="F23">
            <v>28</v>
          </cell>
          <cell r="G23">
            <v>70</v>
          </cell>
        </row>
        <row r="24">
          <cell r="D24">
            <v>9647</v>
          </cell>
          <cell r="E24" t="str">
            <v>Omar AbdulStar Al Tabaa</v>
          </cell>
          <cell r="F24">
            <v>38</v>
          </cell>
          <cell r="G24">
            <v>95</v>
          </cell>
        </row>
        <row r="25">
          <cell r="D25">
            <v>9925</v>
          </cell>
          <cell r="E25" t="str">
            <v>Kamal mohamed Kamal Rayad</v>
          </cell>
          <cell r="F25">
            <v>20</v>
          </cell>
          <cell r="G25">
            <v>50</v>
          </cell>
        </row>
        <row r="26">
          <cell r="D26">
            <v>9653</v>
          </cell>
          <cell r="E26" t="str">
            <v>Mohamed Abdul Ghani Mohamed Dib</v>
          </cell>
          <cell r="F26">
            <v>36</v>
          </cell>
          <cell r="G26">
            <v>90</v>
          </cell>
        </row>
        <row r="27">
          <cell r="D27">
            <v>9669</v>
          </cell>
          <cell r="E27" t="str">
            <v>Mohamed Hesham Mohamed Elsaka</v>
          </cell>
          <cell r="F27">
            <v>32</v>
          </cell>
          <cell r="G27">
            <v>80</v>
          </cell>
        </row>
        <row r="28">
          <cell r="D28">
            <v>9693</v>
          </cell>
          <cell r="E28" t="str">
            <v>Mohamed Yasser Rezk</v>
          </cell>
          <cell r="F28">
            <v>38</v>
          </cell>
          <cell r="G28">
            <v>95</v>
          </cell>
        </row>
        <row r="29">
          <cell r="D29">
            <v>9673</v>
          </cell>
          <cell r="E29" t="str">
            <v>Musaab Shams El din Othman Khair</v>
          </cell>
          <cell r="F29">
            <v>16</v>
          </cell>
          <cell r="G29">
            <v>40</v>
          </cell>
        </row>
        <row r="30">
          <cell r="D30">
            <v>9694</v>
          </cell>
          <cell r="E30" t="str">
            <v>Musab Mowafaq Mosleh</v>
          </cell>
          <cell r="F30">
            <v>28</v>
          </cell>
          <cell r="G30">
            <v>70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6">
        <row r="12">
          <cell r="D12">
            <v>9656</v>
          </cell>
          <cell r="E12" t="str">
            <v>Ahmed Khaled Anwar Shaaban</v>
          </cell>
          <cell r="F12">
            <v>31</v>
          </cell>
          <cell r="G12">
            <v>78</v>
          </cell>
          <cell r="H12" t="str">
            <v>احمد خالد أنور شعبان</v>
          </cell>
          <cell r="I12">
            <v>0</v>
          </cell>
          <cell r="J12">
            <v>0</v>
          </cell>
          <cell r="K12">
            <v>0</v>
          </cell>
          <cell r="L12">
            <v>2</v>
          </cell>
          <cell r="M12">
            <v>2</v>
          </cell>
          <cell r="N12">
            <v>2</v>
          </cell>
          <cell r="O12">
            <v>2</v>
          </cell>
          <cell r="P12">
            <v>2</v>
          </cell>
          <cell r="Q12">
            <v>2</v>
          </cell>
          <cell r="R12">
            <v>2</v>
          </cell>
          <cell r="S12">
            <v>2</v>
          </cell>
          <cell r="T12">
            <v>2</v>
          </cell>
          <cell r="U12">
            <v>0</v>
          </cell>
          <cell r="V12">
            <v>1</v>
          </cell>
          <cell r="W12">
            <v>1</v>
          </cell>
          <cell r="X12">
            <v>0</v>
          </cell>
          <cell r="Y12">
            <v>2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4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</row>
        <row r="13">
          <cell r="D13">
            <v>9657</v>
          </cell>
          <cell r="E13" t="str">
            <v>Ahmad Taleb Mhmoud Al swais</v>
          </cell>
          <cell r="F13">
            <v>35</v>
          </cell>
          <cell r="G13">
            <v>88</v>
          </cell>
          <cell r="H13" t="str">
            <v>احمد طالب محمود الصويص</v>
          </cell>
          <cell r="I13">
            <v>0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  <cell r="S13">
            <v>2</v>
          </cell>
          <cell r="T13">
            <v>2</v>
          </cell>
          <cell r="U13">
            <v>1</v>
          </cell>
          <cell r="V13">
            <v>1</v>
          </cell>
          <cell r="W13">
            <v>1</v>
          </cell>
          <cell r="X13">
            <v>0</v>
          </cell>
          <cell r="Y13">
            <v>2</v>
          </cell>
          <cell r="Z13">
            <v>1</v>
          </cell>
          <cell r="AA13">
            <v>1</v>
          </cell>
          <cell r="AB13">
            <v>1</v>
          </cell>
          <cell r="AC13">
            <v>0</v>
          </cell>
          <cell r="AD13">
            <v>0</v>
          </cell>
          <cell r="AE13">
            <v>5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</row>
        <row r="14">
          <cell r="D14">
            <v>9658</v>
          </cell>
          <cell r="E14" t="str">
            <v>Ahmad Abdulla  Mohamed Al hammadi</v>
          </cell>
          <cell r="F14">
            <v>36</v>
          </cell>
          <cell r="G14">
            <v>90</v>
          </cell>
          <cell r="H14" t="str">
            <v>احمد عبدالله محمد الحمادي</v>
          </cell>
          <cell r="I14">
            <v>0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</v>
          </cell>
          <cell r="P14">
            <v>2</v>
          </cell>
          <cell r="Q14">
            <v>2</v>
          </cell>
          <cell r="R14">
            <v>0</v>
          </cell>
          <cell r="S14">
            <v>2</v>
          </cell>
          <cell r="T14">
            <v>2</v>
          </cell>
          <cell r="U14">
            <v>2</v>
          </cell>
          <cell r="V14">
            <v>1</v>
          </cell>
          <cell r="W14">
            <v>1</v>
          </cell>
          <cell r="X14">
            <v>0</v>
          </cell>
          <cell r="Y14">
            <v>2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5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</row>
        <row r="15">
          <cell r="D15">
            <v>9659</v>
          </cell>
          <cell r="E15" t="str">
            <v>Adham Mahmoud  Atreis Mohamed</v>
          </cell>
          <cell r="F15">
            <v>26</v>
          </cell>
          <cell r="G15">
            <v>65</v>
          </cell>
          <cell r="H15" t="str">
            <v>ادهم محمود عتريس محمد</v>
          </cell>
          <cell r="I15">
            <v>0</v>
          </cell>
          <cell r="J15">
            <v>2</v>
          </cell>
          <cell r="K15">
            <v>2</v>
          </cell>
          <cell r="L15">
            <v>2</v>
          </cell>
          <cell r="M15">
            <v>2</v>
          </cell>
          <cell r="N15">
            <v>2</v>
          </cell>
          <cell r="O15">
            <v>2</v>
          </cell>
          <cell r="P15">
            <v>0</v>
          </cell>
          <cell r="Q15">
            <v>2</v>
          </cell>
          <cell r="R15">
            <v>0</v>
          </cell>
          <cell r="S15">
            <v>2</v>
          </cell>
          <cell r="T15">
            <v>2</v>
          </cell>
          <cell r="U15">
            <v>2</v>
          </cell>
          <cell r="V15">
            <v>1</v>
          </cell>
          <cell r="W15">
            <v>1</v>
          </cell>
          <cell r="X15">
            <v>0</v>
          </cell>
          <cell r="Y15">
            <v>0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</row>
        <row r="16">
          <cell r="D16">
            <v>9678</v>
          </cell>
          <cell r="E16" t="str">
            <v>Islam Ahmed Albaz</v>
          </cell>
          <cell r="F16">
            <v>32</v>
          </cell>
          <cell r="G16">
            <v>80</v>
          </cell>
          <cell r="H16" t="str">
            <v>اسلام احمد أنور الباز</v>
          </cell>
          <cell r="I16">
            <v>0</v>
          </cell>
          <cell r="J16">
            <v>2</v>
          </cell>
          <cell r="K16">
            <v>2</v>
          </cell>
          <cell r="L16">
            <v>2</v>
          </cell>
          <cell r="M16">
            <v>2</v>
          </cell>
          <cell r="N16">
            <v>2</v>
          </cell>
          <cell r="O16">
            <v>2</v>
          </cell>
          <cell r="P16">
            <v>2</v>
          </cell>
          <cell r="Q16">
            <v>2</v>
          </cell>
          <cell r="R16">
            <v>0</v>
          </cell>
          <cell r="S16">
            <v>2</v>
          </cell>
          <cell r="T16">
            <v>2</v>
          </cell>
          <cell r="U16">
            <v>0</v>
          </cell>
          <cell r="V16">
            <v>1</v>
          </cell>
          <cell r="W16">
            <v>1</v>
          </cell>
          <cell r="X16">
            <v>0</v>
          </cell>
          <cell r="Y16">
            <v>1</v>
          </cell>
          <cell r="Z16">
            <v>1</v>
          </cell>
          <cell r="AA16">
            <v>1</v>
          </cell>
          <cell r="AB16">
            <v>0</v>
          </cell>
          <cell r="AC16">
            <v>1</v>
          </cell>
          <cell r="AD16">
            <v>1</v>
          </cell>
          <cell r="AE16">
            <v>5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</row>
        <row r="17">
          <cell r="D17">
            <v>2862</v>
          </cell>
          <cell r="E17" t="str">
            <v>Abdelrahman Alsayed Mohamed Eldoessouki</v>
          </cell>
          <cell r="F17">
            <v>26</v>
          </cell>
          <cell r="G17">
            <v>65</v>
          </cell>
          <cell r="H17" t="str">
            <v>عبد الرحمن السيد محمد الدسوقي</v>
          </cell>
          <cell r="I17">
            <v>0</v>
          </cell>
          <cell r="J17">
            <v>0</v>
          </cell>
          <cell r="K17">
            <v>2</v>
          </cell>
          <cell r="L17">
            <v>2</v>
          </cell>
          <cell r="M17">
            <v>2</v>
          </cell>
          <cell r="N17">
            <v>2</v>
          </cell>
          <cell r="O17">
            <v>2</v>
          </cell>
          <cell r="P17">
            <v>0</v>
          </cell>
          <cell r="Q17">
            <v>2</v>
          </cell>
          <cell r="R17">
            <v>2</v>
          </cell>
          <cell r="S17">
            <v>2</v>
          </cell>
          <cell r="T17">
            <v>2</v>
          </cell>
          <cell r="U17">
            <v>2</v>
          </cell>
          <cell r="V17">
            <v>1</v>
          </cell>
          <cell r="W17">
            <v>1</v>
          </cell>
          <cell r="X17">
            <v>0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</row>
        <row r="18">
          <cell r="D18">
            <v>9663</v>
          </cell>
          <cell r="E18" t="str">
            <v>Abdulrhman Mataz Belah Al hsan</v>
          </cell>
          <cell r="F18">
            <v>24</v>
          </cell>
          <cell r="G18">
            <v>60</v>
          </cell>
          <cell r="H18" t="str">
            <v>عبدالرحمن معتزبالله الحسن</v>
          </cell>
          <cell r="I18">
            <v>0</v>
          </cell>
          <cell r="J18">
            <v>2</v>
          </cell>
          <cell r="K18">
            <v>2</v>
          </cell>
          <cell r="L18">
            <v>0</v>
          </cell>
          <cell r="M18">
            <v>2</v>
          </cell>
          <cell r="N18">
            <v>2</v>
          </cell>
          <cell r="O18">
            <v>2</v>
          </cell>
          <cell r="P18">
            <v>2</v>
          </cell>
          <cell r="Q18">
            <v>2</v>
          </cell>
          <cell r="R18">
            <v>0</v>
          </cell>
          <cell r="S18">
            <v>2</v>
          </cell>
          <cell r="T18">
            <v>2</v>
          </cell>
          <cell r="U18">
            <v>2</v>
          </cell>
          <cell r="V18">
            <v>1</v>
          </cell>
          <cell r="W18">
            <v>1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</row>
        <row r="19">
          <cell r="D19">
            <v>9646</v>
          </cell>
          <cell r="E19" t="str">
            <v>Abdalla Mohamed Hassan Ali Ahmed</v>
          </cell>
          <cell r="F19">
            <v>32</v>
          </cell>
          <cell r="G19">
            <v>80</v>
          </cell>
          <cell r="H19" t="str">
            <v>عبدالله محمد حسن علي أحمد</v>
          </cell>
          <cell r="I19">
            <v>0</v>
          </cell>
          <cell r="J19">
            <v>2</v>
          </cell>
          <cell r="K19">
            <v>2</v>
          </cell>
          <cell r="L19">
            <v>0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</v>
          </cell>
          <cell r="S19">
            <v>2</v>
          </cell>
          <cell r="T19">
            <v>2</v>
          </cell>
          <cell r="U19">
            <v>2</v>
          </cell>
          <cell r="V19">
            <v>1</v>
          </cell>
          <cell r="W19">
            <v>1</v>
          </cell>
          <cell r="X19">
            <v>0</v>
          </cell>
          <cell r="Y19">
            <v>2</v>
          </cell>
          <cell r="Z19">
            <v>0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4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</row>
        <row r="20">
          <cell r="D20">
            <v>171986</v>
          </cell>
          <cell r="E20" t="str">
            <v>Alaa Ayman Alsmadi</v>
          </cell>
          <cell r="F20">
            <v>13</v>
          </cell>
          <cell r="G20">
            <v>33</v>
          </cell>
          <cell r="H20" t="str">
            <v>علاء أيمن  الصمادي</v>
          </cell>
          <cell r="I20">
            <v>0</v>
          </cell>
          <cell r="J20">
            <v>2</v>
          </cell>
          <cell r="K20">
            <v>0</v>
          </cell>
          <cell r="L20">
            <v>0</v>
          </cell>
          <cell r="M20">
            <v>0</v>
          </cell>
          <cell r="N20">
            <v>2</v>
          </cell>
          <cell r="O20">
            <v>2</v>
          </cell>
          <cell r="P20">
            <v>0</v>
          </cell>
          <cell r="Q20">
            <v>2</v>
          </cell>
          <cell r="R20">
            <v>0</v>
          </cell>
          <cell r="S20">
            <v>0</v>
          </cell>
          <cell r="T20">
            <v>2</v>
          </cell>
          <cell r="U20">
            <v>0</v>
          </cell>
          <cell r="V20">
            <v>1</v>
          </cell>
          <cell r="W20">
            <v>1</v>
          </cell>
          <cell r="X20">
            <v>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</row>
        <row r="21">
          <cell r="D21">
            <v>9685</v>
          </cell>
          <cell r="E21" t="str">
            <v>Aly Ahmed Hikal</v>
          </cell>
          <cell r="F21">
            <v>37</v>
          </cell>
          <cell r="G21">
            <v>93</v>
          </cell>
          <cell r="H21" t="str">
            <v>علي احمد علي هيكل</v>
          </cell>
          <cell r="I21">
            <v>0</v>
          </cell>
          <cell r="J21">
            <v>2</v>
          </cell>
          <cell r="K21">
            <v>2</v>
          </cell>
          <cell r="L21">
            <v>2</v>
          </cell>
          <cell r="M21">
            <v>2</v>
          </cell>
          <cell r="N21">
            <v>2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2</v>
          </cell>
          <cell r="V21">
            <v>1</v>
          </cell>
          <cell r="W21">
            <v>0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5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</row>
        <row r="22">
          <cell r="D22">
            <v>9687</v>
          </cell>
          <cell r="E22" t="str">
            <v>Ali Mohamed Almosalamy</v>
          </cell>
          <cell r="F22">
            <v>35</v>
          </cell>
          <cell r="G22">
            <v>88</v>
          </cell>
          <cell r="H22" t="str">
            <v>علي محمد البسيوني المسلمي</v>
          </cell>
          <cell r="I22">
            <v>0</v>
          </cell>
          <cell r="J22">
            <v>2</v>
          </cell>
          <cell r="K22">
            <v>2</v>
          </cell>
          <cell r="L22">
            <v>0</v>
          </cell>
          <cell r="M22">
            <v>2</v>
          </cell>
          <cell r="N22">
            <v>2</v>
          </cell>
          <cell r="O22">
            <v>2</v>
          </cell>
          <cell r="P22">
            <v>2</v>
          </cell>
          <cell r="Q22">
            <v>2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0</v>
          </cell>
          <cell r="AE22">
            <v>5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</row>
        <row r="23">
          <cell r="D23">
            <v>9675</v>
          </cell>
          <cell r="E23" t="str">
            <v>omar Hassan shams Hassan</v>
          </cell>
          <cell r="F23">
            <v>23</v>
          </cell>
          <cell r="G23">
            <v>58</v>
          </cell>
          <cell r="H23" t="str">
            <v>عمر حسن شمس الحمادي</v>
          </cell>
          <cell r="I23">
            <v>0</v>
          </cell>
          <cell r="J23">
            <v>2</v>
          </cell>
          <cell r="K23">
            <v>2</v>
          </cell>
          <cell r="L23">
            <v>0</v>
          </cell>
          <cell r="M23">
            <v>2</v>
          </cell>
          <cell r="N23">
            <v>2</v>
          </cell>
          <cell r="O23">
            <v>2</v>
          </cell>
          <cell r="P23">
            <v>2</v>
          </cell>
          <cell r="Q23">
            <v>0</v>
          </cell>
          <cell r="R23">
            <v>0</v>
          </cell>
          <cell r="S23">
            <v>2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0</v>
          </cell>
          <cell r="AA23">
            <v>0</v>
          </cell>
          <cell r="AB23">
            <v>0</v>
          </cell>
          <cell r="AC23">
            <v>1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</row>
        <row r="24">
          <cell r="D24">
            <v>9647</v>
          </cell>
          <cell r="E24" t="str">
            <v>Omar AbdulStar Al Tabaa</v>
          </cell>
          <cell r="F24">
            <v>30</v>
          </cell>
          <cell r="G24">
            <v>75</v>
          </cell>
          <cell r="H24" t="str">
            <v>عمر عبدالستار الطباع</v>
          </cell>
          <cell r="I24">
            <v>0</v>
          </cell>
          <cell r="J24">
            <v>2</v>
          </cell>
          <cell r="K24">
            <v>2</v>
          </cell>
          <cell r="L24">
            <v>2</v>
          </cell>
          <cell r="M24">
            <v>2</v>
          </cell>
          <cell r="N24">
            <v>2</v>
          </cell>
          <cell r="O24">
            <v>2</v>
          </cell>
          <cell r="P24">
            <v>0</v>
          </cell>
          <cell r="Q24">
            <v>2</v>
          </cell>
          <cell r="R24">
            <v>2</v>
          </cell>
          <cell r="S24">
            <v>2</v>
          </cell>
          <cell r="T24">
            <v>2</v>
          </cell>
          <cell r="U24">
            <v>2</v>
          </cell>
          <cell r="V24">
            <v>1</v>
          </cell>
          <cell r="W24">
            <v>1</v>
          </cell>
          <cell r="X24">
            <v>0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</row>
        <row r="25">
          <cell r="D25">
            <v>9925</v>
          </cell>
          <cell r="E25" t="str">
            <v>Kamal mohamed Kamal Rayad</v>
          </cell>
          <cell r="F25">
            <v>17</v>
          </cell>
          <cell r="G25">
            <v>43</v>
          </cell>
          <cell r="H25" t="str">
            <v>كمال محمد كمال رياض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</v>
          </cell>
          <cell r="N25">
            <v>2</v>
          </cell>
          <cell r="O25">
            <v>2</v>
          </cell>
          <cell r="P25">
            <v>0</v>
          </cell>
          <cell r="Q25">
            <v>2</v>
          </cell>
          <cell r="R25">
            <v>0</v>
          </cell>
          <cell r="S25">
            <v>2</v>
          </cell>
          <cell r="T25">
            <v>2</v>
          </cell>
          <cell r="U25">
            <v>0</v>
          </cell>
          <cell r="V25">
            <v>1</v>
          </cell>
          <cell r="W25">
            <v>1</v>
          </cell>
          <cell r="X25">
            <v>0</v>
          </cell>
          <cell r="Y25">
            <v>1</v>
          </cell>
          <cell r="Z25">
            <v>0</v>
          </cell>
          <cell r="AA25">
            <v>0</v>
          </cell>
          <cell r="AB25">
            <v>0</v>
          </cell>
          <cell r="AC25">
            <v>1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</row>
        <row r="26">
          <cell r="D26">
            <v>9653</v>
          </cell>
          <cell r="E26" t="str">
            <v>Mohamed Abdul Ghani Mohamed Dib</v>
          </cell>
          <cell r="F26">
            <v>29</v>
          </cell>
          <cell r="G26">
            <v>73</v>
          </cell>
          <cell r="H26" t="str">
            <v>محمد عبدالغني محمد ديب</v>
          </cell>
          <cell r="I26">
            <v>0</v>
          </cell>
          <cell r="J26">
            <v>2</v>
          </cell>
          <cell r="K26">
            <v>2</v>
          </cell>
          <cell r="L26">
            <v>0</v>
          </cell>
          <cell r="M26">
            <v>2</v>
          </cell>
          <cell r="N26">
            <v>2</v>
          </cell>
          <cell r="O26">
            <v>2</v>
          </cell>
          <cell r="P26">
            <v>0</v>
          </cell>
          <cell r="Q26">
            <v>2</v>
          </cell>
          <cell r="R26">
            <v>2</v>
          </cell>
          <cell r="S26">
            <v>2</v>
          </cell>
          <cell r="T26">
            <v>2</v>
          </cell>
          <cell r="U26">
            <v>1</v>
          </cell>
          <cell r="V26">
            <v>1</v>
          </cell>
          <cell r="W26">
            <v>1</v>
          </cell>
          <cell r="X26">
            <v>0</v>
          </cell>
          <cell r="Y26">
            <v>2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</row>
        <row r="27">
          <cell r="D27">
            <v>9669</v>
          </cell>
          <cell r="E27" t="str">
            <v>Mohamed Hesham Mohamed Elsaka</v>
          </cell>
          <cell r="F27">
            <v>31</v>
          </cell>
          <cell r="G27">
            <v>78</v>
          </cell>
          <cell r="H27" t="str">
            <v>محمد هشام محمد السقا</v>
          </cell>
          <cell r="I27">
            <v>0</v>
          </cell>
          <cell r="J27">
            <v>2</v>
          </cell>
          <cell r="K27">
            <v>2</v>
          </cell>
          <cell r="L27">
            <v>2</v>
          </cell>
          <cell r="M27">
            <v>2</v>
          </cell>
          <cell r="N27">
            <v>2</v>
          </cell>
          <cell r="O27">
            <v>2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2</v>
          </cell>
          <cell r="U27">
            <v>2</v>
          </cell>
          <cell r="V27">
            <v>1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</row>
        <row r="28">
          <cell r="D28">
            <v>9693</v>
          </cell>
          <cell r="E28" t="str">
            <v>Mohamed Yasser Rezk</v>
          </cell>
          <cell r="F28">
            <v>31</v>
          </cell>
          <cell r="G28">
            <v>78</v>
          </cell>
          <cell r="H28" t="str">
            <v>محمد ياسر ابراهيم رزق</v>
          </cell>
          <cell r="I28">
            <v>0</v>
          </cell>
          <cell r="J28">
            <v>2</v>
          </cell>
          <cell r="K28">
            <v>2</v>
          </cell>
          <cell r="L28">
            <v>2</v>
          </cell>
          <cell r="M28">
            <v>2</v>
          </cell>
          <cell r="N28">
            <v>2</v>
          </cell>
          <cell r="O28">
            <v>2</v>
          </cell>
          <cell r="P28">
            <v>0</v>
          </cell>
          <cell r="Q28">
            <v>2</v>
          </cell>
          <cell r="R28">
            <v>0</v>
          </cell>
          <cell r="S28">
            <v>2</v>
          </cell>
          <cell r="T28">
            <v>2</v>
          </cell>
          <cell r="U28">
            <v>2</v>
          </cell>
          <cell r="V28">
            <v>1</v>
          </cell>
          <cell r="W28">
            <v>1</v>
          </cell>
          <cell r="X28">
            <v>0</v>
          </cell>
          <cell r="Y28">
            <v>2</v>
          </cell>
          <cell r="Z28">
            <v>0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3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</row>
        <row r="29">
          <cell r="D29">
            <v>9673</v>
          </cell>
          <cell r="E29" t="str">
            <v>Musaab Shams El din Othman Khair</v>
          </cell>
          <cell r="F29">
            <v>25</v>
          </cell>
          <cell r="G29">
            <v>63</v>
          </cell>
          <cell r="H29" t="str">
            <v>مصعب شمس الدين عثمان محمد خير</v>
          </cell>
          <cell r="I29">
            <v>0</v>
          </cell>
          <cell r="J29">
            <v>2</v>
          </cell>
          <cell r="K29">
            <v>2</v>
          </cell>
          <cell r="L29">
            <v>0</v>
          </cell>
          <cell r="M29">
            <v>2</v>
          </cell>
          <cell r="N29">
            <v>2</v>
          </cell>
          <cell r="O29">
            <v>2</v>
          </cell>
          <cell r="P29">
            <v>2</v>
          </cell>
          <cell r="Q29">
            <v>2</v>
          </cell>
          <cell r="R29">
            <v>2</v>
          </cell>
          <cell r="S29">
            <v>2</v>
          </cell>
          <cell r="T29">
            <v>2</v>
          </cell>
          <cell r="U29">
            <v>2</v>
          </cell>
          <cell r="V29">
            <v>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</row>
        <row r="30">
          <cell r="D30">
            <v>9694</v>
          </cell>
          <cell r="E30" t="str">
            <v>Musab Mowafaq Mosleh</v>
          </cell>
          <cell r="F30">
            <v>25</v>
          </cell>
          <cell r="G30">
            <v>63</v>
          </cell>
          <cell r="H30" t="str">
            <v>مصعب موفق خليل مصلح</v>
          </cell>
          <cell r="I30">
            <v>0</v>
          </cell>
          <cell r="J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0</v>
          </cell>
          <cell r="S30">
            <v>2</v>
          </cell>
          <cell r="T30">
            <v>2</v>
          </cell>
          <cell r="U30">
            <v>2</v>
          </cell>
          <cell r="V30">
            <v>1</v>
          </cell>
          <cell r="W30">
            <v>1</v>
          </cell>
          <cell r="X30">
            <v>0</v>
          </cell>
          <cell r="Y30">
            <v>0</v>
          </cell>
          <cell r="Z30">
            <v>1</v>
          </cell>
          <cell r="AA30">
            <v>1</v>
          </cell>
          <cell r="AB30">
            <v>0</v>
          </cell>
          <cell r="AC30">
            <v>0</v>
          </cell>
          <cell r="AD30">
            <v>0</v>
          </cell>
          <cell r="AE30">
            <v>3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</row>
      </sheetData>
      <sheetData sheetId="7">
        <row r="12">
          <cell r="D12">
            <v>9953</v>
          </cell>
          <cell r="E12" t="str">
            <v>Bandar Abdullah Mohamed Al Khaldi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9955</v>
          </cell>
          <cell r="E13" t="str">
            <v>Hemid Mohamed Saeed Ali Al Mansoori</v>
          </cell>
          <cell r="F13">
            <v>24</v>
          </cell>
          <cell r="G13">
            <v>16</v>
          </cell>
          <cell r="H13">
            <v>80</v>
          </cell>
        </row>
        <row r="14">
          <cell r="D14">
            <v>9956</v>
          </cell>
          <cell r="E14" t="str">
            <v>Khalid Abdullah Mohamed Al Khaldi</v>
          </cell>
          <cell r="F14">
            <v>24</v>
          </cell>
          <cell r="G14">
            <v>16</v>
          </cell>
          <cell r="H14">
            <v>80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18</v>
          </cell>
          <cell r="G15">
            <v>12</v>
          </cell>
          <cell r="H15">
            <v>60</v>
          </cell>
        </row>
        <row r="16">
          <cell r="D16">
            <v>9679</v>
          </cell>
          <cell r="E16" t="str">
            <v>Khamis Mubarak Al mansouri</v>
          </cell>
          <cell r="F16">
            <v>21</v>
          </cell>
          <cell r="G16">
            <v>14</v>
          </cell>
          <cell r="H16">
            <v>70</v>
          </cell>
        </row>
        <row r="17">
          <cell r="D17">
            <v>9680</v>
          </cell>
          <cell r="E17" t="str">
            <v>Khamis Mohamad Al mansoori</v>
          </cell>
          <cell r="F17">
            <v>27</v>
          </cell>
          <cell r="G17">
            <v>18</v>
          </cell>
          <cell r="H17">
            <v>90</v>
          </cell>
        </row>
        <row r="18">
          <cell r="D18">
            <v>9705</v>
          </cell>
          <cell r="E18" t="str">
            <v>rashid saeed mohamed almansoori</v>
          </cell>
          <cell r="F18">
            <v>21</v>
          </cell>
          <cell r="G18">
            <v>14</v>
          </cell>
          <cell r="H18">
            <v>70</v>
          </cell>
        </row>
        <row r="19">
          <cell r="D19">
            <v>9706</v>
          </cell>
          <cell r="E19" t="str">
            <v>rashed mohamed ali almansoori</v>
          </cell>
          <cell r="F19">
            <v>21</v>
          </cell>
          <cell r="G19">
            <v>14</v>
          </cell>
          <cell r="H19">
            <v>70</v>
          </cell>
        </row>
        <row r="20">
          <cell r="D20">
            <v>9681</v>
          </cell>
          <cell r="E20" t="str">
            <v>Rashed Marshood Al Mansoori</v>
          </cell>
          <cell r="F20">
            <v>29</v>
          </cell>
          <cell r="G20">
            <v>19</v>
          </cell>
          <cell r="H20">
            <v>95</v>
          </cell>
        </row>
        <row r="21">
          <cell r="D21">
            <v>64421</v>
          </cell>
          <cell r="E21" t="str">
            <v>saeed Rashed Humaid omar Almansoori</v>
          </cell>
          <cell r="F21">
            <v>29</v>
          </cell>
          <cell r="G21">
            <v>19</v>
          </cell>
          <cell r="H21">
            <v>95</v>
          </cell>
        </row>
        <row r="22">
          <cell r="D22">
            <v>9737</v>
          </cell>
          <cell r="E22" t="str">
            <v>Sultan Salem Alzoibi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23</v>
          </cell>
          <cell r="G23">
            <v>15</v>
          </cell>
          <cell r="H23">
            <v>75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30</v>
          </cell>
          <cell r="G24">
            <v>20</v>
          </cell>
          <cell r="H24">
            <v>100</v>
          </cell>
        </row>
        <row r="25">
          <cell r="D25">
            <v>9651</v>
          </cell>
          <cell r="E25" t="str">
            <v>Mohamed Bakheet Mubarak Naya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21</v>
          </cell>
          <cell r="G26">
            <v>14</v>
          </cell>
          <cell r="H26">
            <v>70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9695</v>
          </cell>
          <cell r="E28" t="str">
            <v>Nasseer Qammash Al mansoori</v>
          </cell>
          <cell r="F28">
            <v>18</v>
          </cell>
          <cell r="G28">
            <v>12</v>
          </cell>
          <cell r="H28">
            <v>60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>
            <v>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>
            <v>0</v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>
            <v>0</v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0</v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>
            <v>0</v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>
            <v>0</v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>
            <v>0</v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>
            <v>0</v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>
            <v>0</v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0</v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>
            <v>0</v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>
            <v>0</v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>
            <v>0</v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>
            <v>0</v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>
            <v>0</v>
          </cell>
        </row>
        <row r="47">
          <cell r="H47" t="str">
            <v/>
          </cell>
        </row>
      </sheetData>
      <sheetData sheetId="8">
        <row r="12">
          <cell r="D12">
            <v>9954</v>
          </cell>
          <cell r="E12" t="str">
            <v>Hamood Qarran Saeed Sayah Al Mansoori</v>
          </cell>
          <cell r="F12">
            <v>30</v>
          </cell>
          <cell r="G12">
            <v>20</v>
          </cell>
          <cell r="H12">
            <v>100</v>
          </cell>
        </row>
        <row r="13">
          <cell r="D13">
            <v>9676</v>
          </cell>
          <cell r="E13" t="str">
            <v>Khalid Ali Mohamd Souliman</v>
          </cell>
          <cell r="F13">
            <v>23</v>
          </cell>
          <cell r="G13">
            <v>15</v>
          </cell>
          <cell r="H13">
            <v>75</v>
          </cell>
        </row>
        <row r="14">
          <cell r="D14">
            <v>9958</v>
          </cell>
          <cell r="E14" t="str">
            <v>Khamis Salem Beti Darwish Al Mansoori</v>
          </cell>
          <cell r="F14">
            <v>21</v>
          </cell>
          <cell r="G14">
            <v>14</v>
          </cell>
          <cell r="H14">
            <v>70</v>
          </cell>
        </row>
        <row r="15">
          <cell r="D15">
            <v>9735</v>
          </cell>
          <cell r="E15" t="str">
            <v>Said Rashed Al Mansouri</v>
          </cell>
          <cell r="F15">
            <v>17</v>
          </cell>
          <cell r="G15">
            <v>11</v>
          </cell>
          <cell r="H15">
            <v>55.000000000000007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19</v>
          </cell>
          <cell r="H16">
            <v>95</v>
          </cell>
        </row>
        <row r="17">
          <cell r="D17">
            <v>9642</v>
          </cell>
          <cell r="E17" t="str">
            <v>Saif Salem mohamed Jaber Al Hammadi</v>
          </cell>
          <cell r="F17">
            <v>24</v>
          </cell>
          <cell r="G17">
            <v>16</v>
          </cell>
          <cell r="H17">
            <v>80</v>
          </cell>
        </row>
        <row r="18">
          <cell r="D18">
            <v>9644</v>
          </cell>
          <cell r="E18" t="str">
            <v>Dhuhai Mubarak Khamis Mohamed Al Mansoori</v>
          </cell>
          <cell r="F18">
            <v>24</v>
          </cell>
          <cell r="G18">
            <v>16</v>
          </cell>
          <cell r="H18">
            <v>80</v>
          </cell>
        </row>
        <row r="19">
          <cell r="D19">
            <v>9645</v>
          </cell>
          <cell r="E19" t="str">
            <v>Abdul Rahman Abdulla Mohamed Abdulla</v>
          </cell>
          <cell r="F19">
            <v>23</v>
          </cell>
          <cell r="G19">
            <v>15</v>
          </cell>
          <cell r="H19">
            <v>75</v>
          </cell>
        </row>
        <row r="20">
          <cell r="D20">
            <v>9725</v>
          </cell>
          <cell r="E20" t="str">
            <v>abdulla yousef rashed alhamadi</v>
          </cell>
          <cell r="F20">
            <v>14</v>
          </cell>
          <cell r="G20">
            <v>9</v>
          </cell>
          <cell r="H20">
            <v>45</v>
          </cell>
        </row>
        <row r="21">
          <cell r="D21">
            <v>9686</v>
          </cell>
          <cell r="E21" t="str">
            <v>Ali Rashed Al mansoori</v>
          </cell>
          <cell r="F21">
            <v>23</v>
          </cell>
          <cell r="G21">
            <v>15</v>
          </cell>
          <cell r="H21">
            <v>75</v>
          </cell>
        </row>
        <row r="22">
          <cell r="D22">
            <v>9665</v>
          </cell>
          <cell r="E22" t="str">
            <v>Ali Abdalla Ali Al hammadi</v>
          </cell>
          <cell r="F22">
            <v>20</v>
          </cell>
          <cell r="G22">
            <v>13</v>
          </cell>
          <cell r="H22">
            <v>65</v>
          </cell>
        </row>
        <row r="23">
          <cell r="D23">
            <v>9668</v>
          </cell>
          <cell r="E23" t="str">
            <v>Majid Ahmad Mohmad Ibrheem</v>
          </cell>
          <cell r="F23">
            <v>23</v>
          </cell>
          <cell r="G23">
            <v>15</v>
          </cell>
          <cell r="H23">
            <v>75</v>
          </cell>
        </row>
        <row r="24">
          <cell r="D24">
            <v>9648</v>
          </cell>
          <cell r="E24" t="str">
            <v>Maged Khamis Masoad Hammad Al Mansoori</v>
          </cell>
          <cell r="F24">
            <v>23</v>
          </cell>
          <cell r="G24">
            <v>15</v>
          </cell>
          <cell r="H24">
            <v>75</v>
          </cell>
        </row>
        <row r="25">
          <cell r="D25">
            <v>9688</v>
          </cell>
          <cell r="E25" t="str">
            <v>Mubarak Mohamed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9649</v>
          </cell>
          <cell r="E26" t="str">
            <v>Mubarak Naser Abdulla Khalfan Al Mansoori</v>
          </cell>
          <cell r="F26">
            <v>21</v>
          </cell>
          <cell r="G26">
            <v>14</v>
          </cell>
          <cell r="H26">
            <v>70</v>
          </cell>
        </row>
        <row r="27">
          <cell r="D27">
            <v>9670</v>
          </cell>
          <cell r="E27" t="str">
            <v>Mohamed yousef  Hasan Al hammadi</v>
          </cell>
          <cell r="F27">
            <v>24</v>
          </cell>
          <cell r="G27">
            <v>16</v>
          </cell>
          <cell r="H27">
            <v>80</v>
          </cell>
        </row>
        <row r="28">
          <cell r="D28">
            <v>9671</v>
          </cell>
          <cell r="E28" t="str">
            <v>Marwan Ibrahim Mohammed Ghaith Al hammadi</v>
          </cell>
          <cell r="F28">
            <v>18</v>
          </cell>
          <cell r="G28">
            <v>12</v>
          </cell>
          <cell r="H28">
            <v>60</v>
          </cell>
        </row>
        <row r="29">
          <cell r="D29">
            <v>9672</v>
          </cell>
          <cell r="E29" t="str">
            <v>Mustfa El fatih Qamar  Eddin Abdel raheem</v>
          </cell>
          <cell r="F29">
            <v>18</v>
          </cell>
          <cell r="G29">
            <v>12</v>
          </cell>
          <cell r="H29">
            <v>60</v>
          </cell>
        </row>
        <row r="30">
          <cell r="D30">
            <v>9674</v>
          </cell>
          <cell r="E30" t="str">
            <v>Yousif Ahmad Mohmad Ibraheem</v>
          </cell>
          <cell r="F30">
            <v>24</v>
          </cell>
          <cell r="G30">
            <v>16</v>
          </cell>
          <cell r="H30">
            <v>80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  <row r="47">
          <cell r="F47">
            <v>0</v>
          </cell>
        </row>
      </sheetData>
      <sheetData sheetId="9">
        <row r="12">
          <cell r="D12">
            <v>9656</v>
          </cell>
          <cell r="E12" t="str">
            <v>Ahmed Khaled Anwar Shaaban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9657</v>
          </cell>
          <cell r="E13" t="str">
            <v>Ahmad Taleb Mhmoud Al swais</v>
          </cell>
          <cell r="F13">
            <v>30</v>
          </cell>
          <cell r="G13">
            <v>20</v>
          </cell>
          <cell r="H13">
            <v>100</v>
          </cell>
        </row>
        <row r="14">
          <cell r="D14">
            <v>9658</v>
          </cell>
          <cell r="E14" t="str">
            <v>Ahmad Abdulla  Mohamed Al hammadi</v>
          </cell>
          <cell r="F14">
            <v>29</v>
          </cell>
          <cell r="G14">
            <v>19</v>
          </cell>
          <cell r="H14">
            <v>95</v>
          </cell>
        </row>
        <row r="15">
          <cell r="D15">
            <v>9659</v>
          </cell>
          <cell r="E15" t="str">
            <v>Adham Mahmoud  Atreis Mohamed</v>
          </cell>
          <cell r="F15">
            <v>30</v>
          </cell>
          <cell r="G15">
            <v>20</v>
          </cell>
          <cell r="H15">
            <v>100</v>
          </cell>
        </row>
        <row r="16">
          <cell r="D16">
            <v>9678</v>
          </cell>
          <cell r="E16" t="str">
            <v>Islam Ahmed Albaz</v>
          </cell>
          <cell r="F16">
            <v>30</v>
          </cell>
          <cell r="G16">
            <v>20</v>
          </cell>
          <cell r="H16">
            <v>100</v>
          </cell>
        </row>
        <row r="17">
          <cell r="D17">
            <v>2862</v>
          </cell>
          <cell r="E17" t="str">
            <v>Abdelrahman Alsayed Mohamed Eldoessouki</v>
          </cell>
          <cell r="F17">
            <v>30</v>
          </cell>
          <cell r="G17">
            <v>20</v>
          </cell>
          <cell r="H17">
            <v>100</v>
          </cell>
        </row>
        <row r="18">
          <cell r="D18">
            <v>9663</v>
          </cell>
          <cell r="E18" t="str">
            <v>Abdulrhman Mataz Belah Al hsan</v>
          </cell>
          <cell r="F18">
            <v>23</v>
          </cell>
          <cell r="G18">
            <v>15</v>
          </cell>
          <cell r="H18">
            <v>75</v>
          </cell>
        </row>
        <row r="19">
          <cell r="D19">
            <v>9646</v>
          </cell>
          <cell r="E19" t="str">
            <v>Abdalla Mohamed Hassan Ali Ahmed</v>
          </cell>
          <cell r="F19">
            <v>30</v>
          </cell>
          <cell r="G19">
            <v>20</v>
          </cell>
          <cell r="H19">
            <v>100</v>
          </cell>
        </row>
        <row r="20">
          <cell r="D20">
            <v>171986</v>
          </cell>
          <cell r="E20" t="str">
            <v>Alaa Ayman Alsmadi</v>
          </cell>
          <cell r="F20">
            <v>24</v>
          </cell>
          <cell r="G20">
            <v>16</v>
          </cell>
          <cell r="H20">
            <v>80</v>
          </cell>
        </row>
        <row r="21">
          <cell r="D21">
            <v>9685</v>
          </cell>
          <cell r="E21" t="str">
            <v>Aly Ahmed Hikal</v>
          </cell>
          <cell r="F21">
            <v>30</v>
          </cell>
          <cell r="G21">
            <v>20</v>
          </cell>
          <cell r="H21">
            <v>100</v>
          </cell>
        </row>
        <row r="22">
          <cell r="D22">
            <v>9687</v>
          </cell>
          <cell r="E22" t="str">
            <v>Ali Mohamed Almosalamy</v>
          </cell>
          <cell r="F22">
            <v>29</v>
          </cell>
          <cell r="G22">
            <v>19</v>
          </cell>
          <cell r="H22">
            <v>95</v>
          </cell>
        </row>
        <row r="23">
          <cell r="D23">
            <v>9675</v>
          </cell>
          <cell r="E23" t="str">
            <v>omar Hassan shams Hassan</v>
          </cell>
          <cell r="F23">
            <v>26</v>
          </cell>
          <cell r="G23">
            <v>17</v>
          </cell>
          <cell r="H23">
            <v>85</v>
          </cell>
        </row>
        <row r="24">
          <cell r="D24">
            <v>9647</v>
          </cell>
          <cell r="E24" t="str">
            <v>Omar AbdulStar Al Tabaa</v>
          </cell>
          <cell r="F24">
            <v>30</v>
          </cell>
          <cell r="G24">
            <v>20</v>
          </cell>
          <cell r="H24">
            <v>100</v>
          </cell>
        </row>
        <row r="25">
          <cell r="D25">
            <v>9925</v>
          </cell>
          <cell r="E25" t="str">
            <v>Kamal mohamed Kamal Rayad</v>
          </cell>
          <cell r="F25">
            <v>15</v>
          </cell>
          <cell r="G25">
            <v>10</v>
          </cell>
          <cell r="H25">
            <v>50</v>
          </cell>
        </row>
        <row r="26">
          <cell r="D26">
            <v>9653</v>
          </cell>
          <cell r="E26" t="str">
            <v>Mohamed Abdul Ghani Mohamed Dib</v>
          </cell>
          <cell r="F26">
            <v>29</v>
          </cell>
          <cell r="G26">
            <v>19</v>
          </cell>
          <cell r="H26">
            <v>95</v>
          </cell>
        </row>
        <row r="27">
          <cell r="D27">
            <v>9669</v>
          </cell>
          <cell r="E27" t="str">
            <v>Mohamed Hesham Mohamed Elsaka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9693</v>
          </cell>
          <cell r="E28" t="str">
            <v>Mohamed Yasser Rezk</v>
          </cell>
          <cell r="F28">
            <v>30</v>
          </cell>
          <cell r="G28">
            <v>20</v>
          </cell>
          <cell r="H28">
            <v>100</v>
          </cell>
        </row>
        <row r="29">
          <cell r="D29">
            <v>9673</v>
          </cell>
          <cell r="E29" t="str">
            <v>Musaab Shams El din Othman Khair</v>
          </cell>
          <cell r="F29">
            <v>14</v>
          </cell>
          <cell r="G29">
            <v>9</v>
          </cell>
          <cell r="H29">
            <v>45</v>
          </cell>
        </row>
        <row r="30">
          <cell r="D30">
            <v>9694</v>
          </cell>
          <cell r="E30" t="str">
            <v>Musab Mowafaq Mosleh</v>
          </cell>
          <cell r="F30">
            <v>14</v>
          </cell>
          <cell r="G30">
            <v>9</v>
          </cell>
          <cell r="H30">
            <v>45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0">
        <row r="12">
          <cell r="D12">
            <v>9953</v>
          </cell>
          <cell r="E12" t="str">
            <v>Bandar Abdullah Mohamed Al Khaldi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9955</v>
          </cell>
          <cell r="E13" t="str">
            <v>Hemid Mohamed Saeed Ali Al Mansoori</v>
          </cell>
          <cell r="F13">
            <v>23</v>
          </cell>
          <cell r="G13">
            <v>15</v>
          </cell>
          <cell r="H13">
            <v>75</v>
          </cell>
        </row>
        <row r="14">
          <cell r="D14">
            <v>9956</v>
          </cell>
          <cell r="E14" t="str">
            <v>Khalid Abdullah Mohamed Al Khaldi</v>
          </cell>
          <cell r="F14">
            <v>23</v>
          </cell>
          <cell r="G14">
            <v>15</v>
          </cell>
          <cell r="H14">
            <v>75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12</v>
          </cell>
          <cell r="G15">
            <v>8</v>
          </cell>
          <cell r="H15">
            <v>40</v>
          </cell>
        </row>
        <row r="16">
          <cell r="D16">
            <v>9679</v>
          </cell>
          <cell r="E16" t="str">
            <v>Khamis Mubarak Al mansouri</v>
          </cell>
          <cell r="F16">
            <v>20</v>
          </cell>
          <cell r="G16">
            <v>13</v>
          </cell>
          <cell r="H16">
            <v>65</v>
          </cell>
        </row>
        <row r="17">
          <cell r="D17">
            <v>9680</v>
          </cell>
          <cell r="E17" t="str">
            <v>Khamis Mohamad Al mansoori</v>
          </cell>
          <cell r="F17">
            <v>27</v>
          </cell>
          <cell r="G17">
            <v>18</v>
          </cell>
          <cell r="H17">
            <v>90</v>
          </cell>
        </row>
        <row r="18">
          <cell r="D18">
            <v>9705</v>
          </cell>
          <cell r="E18" t="str">
            <v>rashid saeed mohamed almansoori</v>
          </cell>
          <cell r="F18">
            <v>20</v>
          </cell>
          <cell r="G18">
            <v>13</v>
          </cell>
          <cell r="H18">
            <v>65</v>
          </cell>
        </row>
        <row r="19">
          <cell r="D19">
            <v>9706</v>
          </cell>
          <cell r="E19" t="str">
            <v>rashed mohamed ali almansoori</v>
          </cell>
          <cell r="F19">
            <v>18</v>
          </cell>
          <cell r="G19">
            <v>12</v>
          </cell>
          <cell r="H19">
            <v>60</v>
          </cell>
        </row>
        <row r="20">
          <cell r="D20">
            <v>9681</v>
          </cell>
          <cell r="E20" t="str">
            <v>Rashed Marshood Al Mansoori</v>
          </cell>
          <cell r="F20">
            <v>29</v>
          </cell>
          <cell r="G20">
            <v>19</v>
          </cell>
          <cell r="H20">
            <v>95</v>
          </cell>
        </row>
        <row r="21">
          <cell r="D21">
            <v>64421</v>
          </cell>
          <cell r="E21" t="str">
            <v>saeed Rashed Humaid omar Almansoori</v>
          </cell>
          <cell r="F21">
            <v>24</v>
          </cell>
          <cell r="G21">
            <v>16</v>
          </cell>
          <cell r="H21">
            <v>80</v>
          </cell>
        </row>
        <row r="22">
          <cell r="D22">
            <v>9737</v>
          </cell>
          <cell r="E22" t="str">
            <v>Sultan Salem Alzoibi</v>
          </cell>
          <cell r="F22">
            <v>21</v>
          </cell>
          <cell r="G22">
            <v>14</v>
          </cell>
          <cell r="H22">
            <v>70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24</v>
          </cell>
          <cell r="G23">
            <v>16</v>
          </cell>
          <cell r="H23">
            <v>80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29</v>
          </cell>
          <cell r="G24">
            <v>19</v>
          </cell>
          <cell r="H24">
            <v>95</v>
          </cell>
        </row>
        <row r="25">
          <cell r="D25">
            <v>9651</v>
          </cell>
          <cell r="E25" t="str">
            <v>Mohamed Bakheet Mubarak Naya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9695</v>
          </cell>
          <cell r="E28" t="str">
            <v>Nasseer Qammash Al mansoori</v>
          </cell>
          <cell r="F28">
            <v>23</v>
          </cell>
          <cell r="G28">
            <v>15</v>
          </cell>
          <cell r="H28">
            <v>75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1">
        <row r="12">
          <cell r="D12">
            <v>9954</v>
          </cell>
          <cell r="E12" t="str">
            <v>Hamood Qarran Saeed Sayah Al Mansoori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9676</v>
          </cell>
          <cell r="E13" t="str">
            <v>Khalid Ali Mohamd Souliman</v>
          </cell>
          <cell r="F13">
            <v>29</v>
          </cell>
          <cell r="G13">
            <v>19</v>
          </cell>
          <cell r="H13">
            <v>95</v>
          </cell>
        </row>
        <row r="14">
          <cell r="D14">
            <v>9958</v>
          </cell>
          <cell r="E14" t="str">
            <v>Khamis Salem Beti Darwish Al Mansoori</v>
          </cell>
          <cell r="F14">
            <v>23</v>
          </cell>
          <cell r="G14">
            <v>15</v>
          </cell>
          <cell r="H14">
            <v>75</v>
          </cell>
        </row>
        <row r="15">
          <cell r="D15">
            <v>9735</v>
          </cell>
          <cell r="E15" t="str">
            <v>Said Rashed Al Mansouri</v>
          </cell>
          <cell r="F15">
            <v>21</v>
          </cell>
          <cell r="G15">
            <v>14</v>
          </cell>
          <cell r="H15">
            <v>70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19</v>
          </cell>
          <cell r="H16">
            <v>95</v>
          </cell>
        </row>
        <row r="17">
          <cell r="D17">
            <v>9642</v>
          </cell>
          <cell r="E17" t="str">
            <v>Saif Salem mohamed Jaber Al Hammadi</v>
          </cell>
          <cell r="F17">
            <v>29</v>
          </cell>
          <cell r="G17">
            <v>19</v>
          </cell>
          <cell r="H17">
            <v>95</v>
          </cell>
        </row>
        <row r="18">
          <cell r="D18">
            <v>9644</v>
          </cell>
          <cell r="E18" t="str">
            <v>Dhuhai Mubarak Khamis Mohamed Al Mansoori</v>
          </cell>
          <cell r="F18">
            <v>23</v>
          </cell>
          <cell r="G18">
            <v>15</v>
          </cell>
          <cell r="H18">
            <v>75</v>
          </cell>
        </row>
        <row r="19">
          <cell r="D19">
            <v>9645</v>
          </cell>
          <cell r="E19" t="str">
            <v>Abdul Rahman Abdulla Mohamed Abdulla</v>
          </cell>
          <cell r="F19">
            <v>23</v>
          </cell>
          <cell r="G19">
            <v>15</v>
          </cell>
          <cell r="H19">
            <v>75</v>
          </cell>
        </row>
        <row r="20">
          <cell r="D20">
            <v>9725</v>
          </cell>
          <cell r="E20" t="str">
            <v>abdulla yousef rashed alhamadi</v>
          </cell>
          <cell r="F20">
            <v>23</v>
          </cell>
          <cell r="G20">
            <v>15</v>
          </cell>
          <cell r="H20">
            <v>75</v>
          </cell>
        </row>
        <row r="21">
          <cell r="D21">
            <v>9686</v>
          </cell>
          <cell r="E21" t="str">
            <v>Ali Rashed Al mansoori</v>
          </cell>
          <cell r="F21">
            <v>20</v>
          </cell>
          <cell r="G21">
            <v>13</v>
          </cell>
          <cell r="H21">
            <v>65</v>
          </cell>
        </row>
        <row r="22">
          <cell r="D22">
            <v>9665</v>
          </cell>
          <cell r="E22" t="str">
            <v>Ali Abdalla Ali Al hammadi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9668</v>
          </cell>
          <cell r="E23" t="str">
            <v>Majid Ahmad Mohmad Ibrheem</v>
          </cell>
          <cell r="F23">
            <v>20</v>
          </cell>
          <cell r="G23">
            <v>13</v>
          </cell>
          <cell r="H23">
            <v>65</v>
          </cell>
        </row>
        <row r="24">
          <cell r="D24">
            <v>9648</v>
          </cell>
          <cell r="E24" t="str">
            <v>Maged Khamis Masoad Hammad Al Mansoori</v>
          </cell>
          <cell r="F24">
            <v>17</v>
          </cell>
          <cell r="G24">
            <v>11</v>
          </cell>
          <cell r="H24">
            <v>55.000000000000007</v>
          </cell>
        </row>
        <row r="25">
          <cell r="D25">
            <v>9688</v>
          </cell>
          <cell r="E25" t="str">
            <v>Mubarak Mohamed Al mansoori</v>
          </cell>
          <cell r="F25">
            <v>27</v>
          </cell>
          <cell r="G25">
            <v>18</v>
          </cell>
          <cell r="H25">
            <v>90</v>
          </cell>
        </row>
        <row r="26">
          <cell r="D26">
            <v>9649</v>
          </cell>
          <cell r="E26" t="str">
            <v>Mubarak Naser Abdulla Khalfan Al Mansoori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9670</v>
          </cell>
          <cell r="E27" t="str">
            <v>Mohamed yousef  Hasan Al hammadi</v>
          </cell>
          <cell r="F27">
            <v>29</v>
          </cell>
          <cell r="G27">
            <v>19</v>
          </cell>
          <cell r="H27">
            <v>95</v>
          </cell>
        </row>
        <row r="28">
          <cell r="D28">
            <v>9671</v>
          </cell>
          <cell r="E28" t="str">
            <v>Marwan Ibrahim Mohammed Ghaith Al hammadi</v>
          </cell>
          <cell r="F28">
            <v>21</v>
          </cell>
          <cell r="G28">
            <v>14</v>
          </cell>
          <cell r="H28">
            <v>70</v>
          </cell>
        </row>
        <row r="29">
          <cell r="D29">
            <v>9672</v>
          </cell>
          <cell r="E29" t="str">
            <v>Mustfa El fatih Qamar  Eddin Abdel raheem</v>
          </cell>
          <cell r="F29">
            <v>24</v>
          </cell>
          <cell r="G29">
            <v>16</v>
          </cell>
          <cell r="H29">
            <v>80</v>
          </cell>
        </row>
        <row r="30">
          <cell r="D30">
            <v>9674</v>
          </cell>
          <cell r="E30" t="str">
            <v>Yousif Ahmad Mohmad Ibraheem</v>
          </cell>
          <cell r="F30">
            <v>23</v>
          </cell>
          <cell r="G30">
            <v>15</v>
          </cell>
          <cell r="H30">
            <v>75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  <row r="47">
          <cell r="F47">
            <v>0</v>
          </cell>
        </row>
      </sheetData>
      <sheetData sheetId="12">
        <row r="12">
          <cell r="D12">
            <v>9656</v>
          </cell>
          <cell r="E12" t="str">
            <v>Ahmed Khaled Anwar Shaaban</v>
          </cell>
          <cell r="F12">
            <v>26</v>
          </cell>
          <cell r="G12">
            <v>17</v>
          </cell>
          <cell r="H12">
            <v>85</v>
          </cell>
        </row>
        <row r="13">
          <cell r="D13">
            <v>9657</v>
          </cell>
          <cell r="E13" t="str">
            <v>Ahmad Taleb Mhmoud Al swais</v>
          </cell>
          <cell r="F13">
            <v>27</v>
          </cell>
          <cell r="G13">
            <v>18</v>
          </cell>
          <cell r="H13">
            <v>90</v>
          </cell>
        </row>
        <row r="14">
          <cell r="D14">
            <v>9658</v>
          </cell>
          <cell r="E14" t="str">
            <v>Ahmad Abdulla  Mohamed Al hammadi</v>
          </cell>
          <cell r="F14">
            <v>29</v>
          </cell>
          <cell r="G14">
            <v>19</v>
          </cell>
          <cell r="H14">
            <v>95</v>
          </cell>
        </row>
        <row r="15">
          <cell r="D15">
            <v>9659</v>
          </cell>
          <cell r="E15" t="str">
            <v>Adham Mahmoud  Atreis Mohamed</v>
          </cell>
          <cell r="F15">
            <v>21</v>
          </cell>
          <cell r="G15">
            <v>14</v>
          </cell>
          <cell r="H15">
            <v>70</v>
          </cell>
        </row>
        <row r="16">
          <cell r="D16">
            <v>9678</v>
          </cell>
          <cell r="E16" t="str">
            <v>Islam Ahmed Albaz</v>
          </cell>
          <cell r="F16">
            <v>17</v>
          </cell>
          <cell r="G16">
            <v>11</v>
          </cell>
          <cell r="H16">
            <v>55.000000000000007</v>
          </cell>
        </row>
        <row r="17">
          <cell r="D17">
            <v>2862</v>
          </cell>
          <cell r="E17" t="str">
            <v>Abdelrahman Alsayed Mohamed Eldoessouki</v>
          </cell>
          <cell r="F17">
            <v>18</v>
          </cell>
          <cell r="G17">
            <v>12</v>
          </cell>
          <cell r="H17">
            <v>60</v>
          </cell>
        </row>
        <row r="18">
          <cell r="D18">
            <v>9663</v>
          </cell>
          <cell r="E18" t="str">
            <v>Abdulrhman Mataz Belah Al hsan</v>
          </cell>
          <cell r="F18">
            <v>14</v>
          </cell>
          <cell r="G18">
            <v>9</v>
          </cell>
          <cell r="H18">
            <v>45</v>
          </cell>
        </row>
        <row r="19">
          <cell r="D19">
            <v>9646</v>
          </cell>
          <cell r="E19" t="str">
            <v>Abdalla Mohamed Hassan Ali Ahmed</v>
          </cell>
          <cell r="F19">
            <v>24</v>
          </cell>
          <cell r="G19">
            <v>16</v>
          </cell>
          <cell r="H19">
            <v>80</v>
          </cell>
        </row>
        <row r="20">
          <cell r="D20">
            <v>171986</v>
          </cell>
          <cell r="E20" t="str">
            <v>Alaa Ayman Alsmadi</v>
          </cell>
          <cell r="F20">
            <v>8</v>
          </cell>
          <cell r="G20">
            <v>5</v>
          </cell>
          <cell r="H20">
            <v>25</v>
          </cell>
        </row>
        <row r="21">
          <cell r="D21">
            <v>9685</v>
          </cell>
          <cell r="E21" t="str">
            <v>Aly Ahmed Hikal</v>
          </cell>
          <cell r="F21">
            <v>27</v>
          </cell>
          <cell r="G21">
            <v>18</v>
          </cell>
          <cell r="H21">
            <v>90</v>
          </cell>
        </row>
        <row r="22">
          <cell r="D22">
            <v>9687</v>
          </cell>
          <cell r="E22" t="str">
            <v>Ali Mohamed Almosalamy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9675</v>
          </cell>
          <cell r="E23" t="str">
            <v>omar Hassan shams Hassan</v>
          </cell>
          <cell r="F23">
            <v>15</v>
          </cell>
          <cell r="G23">
            <v>10</v>
          </cell>
          <cell r="H23">
            <v>50</v>
          </cell>
        </row>
        <row r="24">
          <cell r="D24">
            <v>9647</v>
          </cell>
          <cell r="E24" t="str">
            <v>Omar AbdulStar Al Tabaa</v>
          </cell>
          <cell r="F24">
            <v>21</v>
          </cell>
          <cell r="G24">
            <v>14</v>
          </cell>
          <cell r="H24">
            <v>70</v>
          </cell>
        </row>
        <row r="25">
          <cell r="D25">
            <v>9925</v>
          </cell>
          <cell r="E25" t="str">
            <v>Kamal mohamed Kamal Rayad</v>
          </cell>
          <cell r="F25">
            <v>11</v>
          </cell>
          <cell r="G25">
            <v>7</v>
          </cell>
          <cell r="H25">
            <v>35</v>
          </cell>
        </row>
        <row r="26">
          <cell r="D26">
            <v>9653</v>
          </cell>
          <cell r="E26" t="str">
            <v>Mohamed Abdul Ghani Mohamed Dib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9669</v>
          </cell>
          <cell r="E27" t="str">
            <v>Mohamed Hesham Mohamed Elsaka</v>
          </cell>
          <cell r="F27">
            <v>23</v>
          </cell>
          <cell r="G27">
            <v>15</v>
          </cell>
          <cell r="H27">
            <v>75</v>
          </cell>
        </row>
        <row r="28">
          <cell r="D28">
            <v>9693</v>
          </cell>
          <cell r="E28" t="str">
            <v>Mohamed Yasser Rezk</v>
          </cell>
          <cell r="F28">
            <v>26</v>
          </cell>
          <cell r="G28">
            <v>17</v>
          </cell>
          <cell r="H28">
            <v>85</v>
          </cell>
        </row>
        <row r="29">
          <cell r="D29">
            <v>9673</v>
          </cell>
          <cell r="E29" t="str">
            <v>Musaab Shams El din Othman Khair</v>
          </cell>
          <cell r="F29">
            <v>14</v>
          </cell>
          <cell r="G29">
            <v>9</v>
          </cell>
          <cell r="H29">
            <v>45</v>
          </cell>
        </row>
        <row r="30">
          <cell r="D30">
            <v>9694</v>
          </cell>
          <cell r="E30" t="str">
            <v>Musab Mowafaq Mosleh</v>
          </cell>
          <cell r="F30">
            <v>26</v>
          </cell>
          <cell r="G30">
            <v>17</v>
          </cell>
          <cell r="H30">
            <v>85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 1"/>
      <sheetName val="Term 2"/>
      <sheetName val="Term 3"/>
      <sheetName val="تحليل"/>
      <sheetName val="درجات الطلاب"/>
      <sheetName val="تحليل 7-1"/>
      <sheetName val="المسودة"/>
      <sheetName val="الفصل الأول"/>
      <sheetName val="النهائية"/>
      <sheetName val="محصلة الفصل الثاني"/>
      <sheetName val="الشهادات"/>
      <sheetName val="خلفية الشهادة"/>
      <sheetName val="ف1 سابع 1"/>
      <sheetName val="ف2 سابع 1"/>
      <sheetName val="ف3 سابع 1"/>
      <sheetName val="تحليل 7-2"/>
      <sheetName val="ف1 سابع 2"/>
      <sheetName val="ف2 سابع 2"/>
      <sheetName val="ف3 سابع 2"/>
      <sheetName val="تحليل 7-3"/>
      <sheetName val="ف1 سابع 3"/>
      <sheetName val="ف2 سابع 3"/>
      <sheetName val="ف3 سابع 3"/>
      <sheetName val="ورقة1"/>
    </sheetNames>
    <sheetDataSet>
      <sheetData sheetId="0"/>
      <sheetData sheetId="1"/>
      <sheetData sheetId="2"/>
      <sheetData sheetId="3"/>
      <sheetData sheetId="4">
        <row r="14">
          <cell r="AE14" t="str">
            <v>التربية_الإسلامية</v>
          </cell>
        </row>
        <row r="15">
          <cell r="AE15" t="str">
            <v>اللغة_العربية</v>
          </cell>
        </row>
        <row r="16">
          <cell r="AE16" t="str">
            <v>اللغة_الإنجليزية</v>
          </cell>
        </row>
        <row r="17">
          <cell r="AE17" t="str">
            <v>الدراسات_الإجتماعية</v>
          </cell>
        </row>
        <row r="18">
          <cell r="AE18" t="str">
            <v xml:space="preserve">الرياضيات </v>
          </cell>
        </row>
        <row r="19">
          <cell r="AE19" t="str">
            <v>العلوم</v>
          </cell>
        </row>
        <row r="20">
          <cell r="AE20" t="str">
            <v>التربية_الفنية</v>
          </cell>
        </row>
        <row r="21">
          <cell r="AE21" t="str">
            <v>التربية_الرياضية</v>
          </cell>
        </row>
        <row r="22">
          <cell r="AE22" t="str">
            <v>الموسيقى</v>
          </cell>
        </row>
        <row r="23">
          <cell r="AE23" t="str">
            <v>الحاسوب</v>
          </cell>
        </row>
        <row r="24">
          <cell r="AE24" t="str">
            <v>التربية_الخاصة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J7">
            <v>63</v>
          </cell>
        </row>
        <row r="8">
          <cell r="J8">
            <v>65</v>
          </cell>
        </row>
        <row r="9">
          <cell r="J9">
            <v>51</v>
          </cell>
        </row>
        <row r="10">
          <cell r="J10">
            <v>57</v>
          </cell>
        </row>
        <row r="11">
          <cell r="J11">
            <v>60</v>
          </cell>
        </row>
        <row r="12">
          <cell r="J12">
            <v>62</v>
          </cell>
        </row>
        <row r="13">
          <cell r="J13">
            <v>77</v>
          </cell>
        </row>
        <row r="14">
          <cell r="J14">
            <v>52</v>
          </cell>
        </row>
        <row r="15">
          <cell r="J15">
            <v>81</v>
          </cell>
        </row>
        <row r="16">
          <cell r="J16">
            <v>52</v>
          </cell>
        </row>
        <row r="17">
          <cell r="J17">
            <v>81</v>
          </cell>
        </row>
        <row r="18">
          <cell r="J18">
            <v>54</v>
          </cell>
        </row>
        <row r="19">
          <cell r="J19">
            <v>52</v>
          </cell>
        </row>
        <row r="20">
          <cell r="J20">
            <v>96</v>
          </cell>
        </row>
        <row r="21">
          <cell r="J21">
            <v>51</v>
          </cell>
        </row>
        <row r="22">
          <cell r="J22">
            <v>44</v>
          </cell>
        </row>
        <row r="23">
          <cell r="J23">
            <v>78</v>
          </cell>
        </row>
        <row r="24">
          <cell r="J24">
            <v>53</v>
          </cell>
        </row>
        <row r="25">
          <cell r="J25">
            <v>90</v>
          </cell>
        </row>
        <row r="26">
          <cell r="J26">
            <v>81</v>
          </cell>
        </row>
        <row r="27">
          <cell r="J27">
            <v>51</v>
          </cell>
        </row>
        <row r="28">
          <cell r="J28">
            <v>72</v>
          </cell>
        </row>
        <row r="29">
          <cell r="J29">
            <v>40</v>
          </cell>
        </row>
        <row r="30">
          <cell r="J30">
            <v>43</v>
          </cell>
        </row>
        <row r="31">
          <cell r="J31" t="str">
            <v/>
          </cell>
        </row>
        <row r="32">
          <cell r="J32" t="str">
            <v/>
          </cell>
        </row>
        <row r="33">
          <cell r="J33" t="str">
            <v/>
          </cell>
        </row>
        <row r="34">
          <cell r="J34" t="str">
            <v/>
          </cell>
        </row>
        <row r="35">
          <cell r="J35" t="str">
            <v/>
          </cell>
        </row>
        <row r="36">
          <cell r="J36" t="str">
            <v/>
          </cell>
        </row>
        <row r="37">
          <cell r="J37" t="str">
            <v/>
          </cell>
        </row>
        <row r="38">
          <cell r="J38" t="str">
            <v/>
          </cell>
        </row>
        <row r="39">
          <cell r="J39" t="str">
            <v/>
          </cell>
        </row>
        <row r="40">
          <cell r="J40" t="str">
            <v/>
          </cell>
        </row>
        <row r="41">
          <cell r="J41" t="str">
            <v/>
          </cell>
        </row>
        <row r="42">
          <cell r="J42" t="str">
            <v/>
          </cell>
        </row>
        <row r="43">
          <cell r="J43" t="str">
            <v/>
          </cell>
        </row>
        <row r="44">
          <cell r="J44" t="str">
            <v/>
          </cell>
        </row>
        <row r="45">
          <cell r="J45" t="str">
            <v/>
          </cell>
        </row>
        <row r="46">
          <cell r="J46" t="str">
            <v/>
          </cell>
        </row>
        <row r="47">
          <cell r="J47" t="str">
            <v/>
          </cell>
        </row>
      </sheetData>
      <sheetData sheetId="13"/>
      <sheetData sheetId="14"/>
      <sheetData sheetId="15"/>
      <sheetData sheetId="16">
        <row r="7">
          <cell r="J7">
            <v>71</v>
          </cell>
        </row>
        <row r="8">
          <cell r="J8">
            <v>53</v>
          </cell>
        </row>
        <row r="9">
          <cell r="J9">
            <v>59</v>
          </cell>
        </row>
        <row r="10">
          <cell r="J10">
            <v>72</v>
          </cell>
        </row>
        <row r="11">
          <cell r="J11">
            <v>81</v>
          </cell>
        </row>
        <row r="12">
          <cell r="J12">
            <v>90</v>
          </cell>
        </row>
        <row r="13">
          <cell r="J13">
            <v>69</v>
          </cell>
        </row>
        <row r="14">
          <cell r="J14">
            <v>40</v>
          </cell>
        </row>
        <row r="15">
          <cell r="J15">
            <v>51</v>
          </cell>
        </row>
        <row r="16">
          <cell r="J16">
            <v>93</v>
          </cell>
        </row>
        <row r="17">
          <cell r="J17">
            <v>41</v>
          </cell>
        </row>
        <row r="18">
          <cell r="J18">
            <v>100</v>
          </cell>
        </row>
        <row r="19">
          <cell r="J19">
            <v>66</v>
          </cell>
        </row>
        <row r="20">
          <cell r="J20">
            <v>100</v>
          </cell>
        </row>
        <row r="21">
          <cell r="J21">
            <v>60</v>
          </cell>
        </row>
        <row r="22">
          <cell r="J22">
            <v>52</v>
          </cell>
        </row>
        <row r="23">
          <cell r="J23">
            <v>63</v>
          </cell>
        </row>
        <row r="24">
          <cell r="J24">
            <v>70</v>
          </cell>
        </row>
        <row r="25">
          <cell r="J25">
            <v>45</v>
          </cell>
        </row>
        <row r="26">
          <cell r="J26">
            <v>52</v>
          </cell>
        </row>
        <row r="27">
          <cell r="J27">
            <v>72</v>
          </cell>
        </row>
        <row r="28">
          <cell r="J28">
            <v>62</v>
          </cell>
        </row>
        <row r="29">
          <cell r="J29">
            <v>56</v>
          </cell>
        </row>
        <row r="30">
          <cell r="J30">
            <v>81</v>
          </cell>
        </row>
        <row r="31">
          <cell r="J31" t="str">
            <v/>
          </cell>
        </row>
        <row r="32">
          <cell r="J32" t="str">
            <v/>
          </cell>
        </row>
        <row r="33">
          <cell r="J33" t="str">
            <v/>
          </cell>
        </row>
        <row r="34">
          <cell r="J34" t="str">
            <v/>
          </cell>
        </row>
        <row r="35">
          <cell r="J35" t="str">
            <v/>
          </cell>
        </row>
        <row r="36">
          <cell r="J36" t="str">
            <v/>
          </cell>
        </row>
        <row r="37">
          <cell r="J37" t="str">
            <v/>
          </cell>
        </row>
        <row r="38">
          <cell r="J38" t="str">
            <v/>
          </cell>
        </row>
        <row r="39">
          <cell r="J39" t="str">
            <v/>
          </cell>
        </row>
        <row r="40">
          <cell r="J40" t="str">
            <v/>
          </cell>
        </row>
        <row r="41">
          <cell r="J41" t="str">
            <v/>
          </cell>
        </row>
        <row r="42">
          <cell r="J42" t="str">
            <v/>
          </cell>
        </row>
        <row r="43">
          <cell r="J43" t="str">
            <v/>
          </cell>
        </row>
        <row r="44">
          <cell r="J44" t="str">
            <v/>
          </cell>
        </row>
        <row r="45">
          <cell r="J45" t="str">
            <v/>
          </cell>
        </row>
        <row r="46">
          <cell r="J46" t="str">
            <v/>
          </cell>
        </row>
        <row r="47">
          <cell r="J47" t="str">
            <v/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I143"/>
  <sheetViews>
    <sheetView showGridLines="0" rightToLeft="1" tabSelected="1" zoomScale="70" zoomScaleNormal="70" zoomScalePageLayoutView="60" workbookViewId="0">
      <selection activeCell="V58" sqref="V58:AE58"/>
    </sheetView>
  </sheetViews>
  <sheetFormatPr defaultColWidth="5.7109375" defaultRowHeight="0" customHeight="1" zeroHeight="1"/>
  <cols>
    <col min="1" max="1" width="7" style="1" customWidth="1"/>
    <col min="2" max="2" width="9.140625" style="1" bestFit="1" customWidth="1"/>
    <col min="3" max="3" width="56" style="1" customWidth="1"/>
    <col min="4" max="4" width="10.7109375" style="2" customWidth="1"/>
    <col min="5" max="6" width="10.7109375" style="3" customWidth="1"/>
    <col min="7" max="7" width="12.28515625" style="3" bestFit="1" customWidth="1"/>
    <col min="8" max="8" width="3.140625" style="4" customWidth="1"/>
    <col min="9" max="16" width="5.7109375" style="1" customWidth="1"/>
    <col min="17" max="24" width="4.7109375" style="1" customWidth="1"/>
    <col min="25" max="25" width="1.7109375" style="1" customWidth="1"/>
    <col min="26" max="26" width="0.28515625" style="1" customWidth="1"/>
    <col min="27" max="27" width="6.7109375" style="1" customWidth="1"/>
    <col min="28" max="28" width="0" style="1" hidden="1" customWidth="1"/>
    <col min="29" max="29" width="9.7109375" style="1" customWidth="1"/>
    <col min="30" max="30" width="0" style="1" hidden="1" customWidth="1"/>
    <col min="31" max="31" width="9.7109375" style="1" customWidth="1"/>
    <col min="32" max="32" width="0" style="1" hidden="1" customWidth="1"/>
    <col min="33" max="33" width="9.7109375" style="1" customWidth="1"/>
    <col min="34" max="34" width="0" style="1" hidden="1" customWidth="1"/>
    <col min="35" max="35" width="11.140625" style="5" customWidth="1"/>
    <col min="36" max="36" width="0.140625" style="5" customWidth="1"/>
    <col min="37" max="40" width="0.140625" style="1" customWidth="1"/>
    <col min="41" max="41" width="6.42578125" style="1" hidden="1" customWidth="1"/>
    <col min="42" max="48" width="0.140625" style="1" hidden="1" customWidth="1"/>
    <col min="49" max="52" width="0" style="1" hidden="1" customWidth="1"/>
    <col min="53" max="55" width="5.7109375" style="1"/>
    <col min="56" max="56" width="0" style="1" hidden="1" customWidth="1"/>
    <col min="57" max="57" width="6.85546875" style="1" hidden="1" customWidth="1"/>
    <col min="58" max="62" width="0" style="1" hidden="1" customWidth="1"/>
    <col min="63" max="16384" width="5.7109375" style="1"/>
  </cols>
  <sheetData>
    <row r="1" spans="1:61" ht="37.5" customHeight="1" thickBot="1"/>
    <row r="2" spans="1:61" ht="36" customHeight="1" thickBot="1">
      <c r="C2" s="6"/>
      <c r="D2" s="6"/>
      <c r="E2" s="6"/>
      <c r="F2" s="7"/>
      <c r="G2" s="7"/>
      <c r="S2" s="415" t="s">
        <v>0</v>
      </c>
      <c r="T2" s="416"/>
      <c r="U2" s="417"/>
      <c r="V2" s="438" t="s">
        <v>25</v>
      </c>
      <c r="W2" s="439"/>
      <c r="X2" s="439"/>
      <c r="Y2" s="439"/>
      <c r="Z2" s="439"/>
      <c r="AA2" s="439"/>
      <c r="AB2" s="439"/>
      <c r="AC2" s="440"/>
      <c r="AD2" s="8"/>
      <c r="AE2" s="411" t="s">
        <v>2</v>
      </c>
      <c r="AF2" s="412"/>
      <c r="AG2" s="412"/>
      <c r="AH2" s="412"/>
      <c r="AI2" s="413"/>
      <c r="AQ2" s="1" t="s">
        <v>3</v>
      </c>
    </row>
    <row r="3" spans="1:61" ht="36" customHeight="1" thickBot="1">
      <c r="C3" s="6"/>
      <c r="D3" s="6"/>
      <c r="E3" s="6"/>
      <c r="F3" s="7"/>
      <c r="G3" s="7"/>
      <c r="K3" s="414"/>
      <c r="L3" s="414"/>
      <c r="M3" s="414"/>
      <c r="N3" s="414"/>
      <c r="O3" s="414"/>
      <c r="P3" s="414"/>
      <c r="S3" s="415" t="s">
        <v>4</v>
      </c>
      <c r="T3" s="416"/>
      <c r="U3" s="417"/>
      <c r="V3" s="418" t="s">
        <v>5</v>
      </c>
      <c r="W3" s="419"/>
      <c r="X3" s="419"/>
      <c r="Y3" s="419"/>
      <c r="Z3" s="419"/>
      <c r="AA3" s="419"/>
      <c r="AB3" s="419"/>
      <c r="AC3" s="420"/>
      <c r="AD3" s="9"/>
      <c r="AE3" s="421" t="s">
        <v>6</v>
      </c>
      <c r="AF3" s="422"/>
      <c r="AG3" s="422"/>
      <c r="AH3" s="422"/>
      <c r="AI3" s="423"/>
      <c r="AJ3" s="10"/>
      <c r="AK3" s="10"/>
      <c r="AQ3" s="1" t="s">
        <v>7</v>
      </c>
    </row>
    <row r="4" spans="1:61" ht="36" customHeight="1">
      <c r="C4" s="11"/>
      <c r="D4" s="11"/>
      <c r="E4" s="11"/>
      <c r="F4" s="12"/>
      <c r="G4" s="12"/>
      <c r="K4" s="424"/>
      <c r="L4" s="424"/>
      <c r="M4" s="424"/>
      <c r="N4" s="424"/>
      <c r="O4" s="424"/>
      <c r="P4" s="424"/>
      <c r="AI4" s="13"/>
      <c r="AJ4" s="13"/>
      <c r="AK4" s="13"/>
      <c r="AQ4" s="1" t="s">
        <v>8</v>
      </c>
    </row>
    <row r="5" spans="1:61" ht="18" customHeight="1">
      <c r="C5" s="14"/>
      <c r="D5" s="14"/>
      <c r="E5" s="14"/>
      <c r="F5" s="12"/>
      <c r="G5" s="12"/>
      <c r="K5" s="15"/>
      <c r="L5" s="15"/>
      <c r="M5" s="15"/>
      <c r="N5" s="15"/>
      <c r="O5" s="15"/>
      <c r="P5" s="15"/>
      <c r="AI5" s="13"/>
      <c r="AJ5" s="13"/>
      <c r="AK5" s="13"/>
      <c r="AQ5" s="1" t="s">
        <v>5</v>
      </c>
    </row>
    <row r="6" spans="1:61" ht="9" customHeight="1" thickBot="1">
      <c r="C6" s="14"/>
      <c r="D6" s="14"/>
      <c r="E6" s="14"/>
      <c r="F6" s="12"/>
      <c r="G6" s="12"/>
      <c r="K6" s="15"/>
      <c r="L6" s="15"/>
      <c r="M6" s="15"/>
      <c r="N6" s="15"/>
      <c r="O6" s="15"/>
      <c r="P6" s="15"/>
      <c r="AI6" s="13"/>
      <c r="AJ6" s="13"/>
      <c r="AK6" s="13"/>
      <c r="AQ6" s="1" t="s">
        <v>9</v>
      </c>
    </row>
    <row r="7" spans="1:61" ht="30.75" customHeight="1" thickBot="1">
      <c r="B7" s="425" t="s">
        <v>10</v>
      </c>
      <c r="C7" s="427" t="s">
        <v>11</v>
      </c>
      <c r="D7" s="429" t="s">
        <v>12</v>
      </c>
      <c r="E7" s="431" t="s">
        <v>13</v>
      </c>
      <c r="F7" s="433" t="s">
        <v>14</v>
      </c>
      <c r="G7" s="435" t="s">
        <v>15</v>
      </c>
      <c r="H7" s="1"/>
      <c r="J7" s="5"/>
      <c r="K7" s="437"/>
      <c r="L7" s="437"/>
      <c r="M7" s="437"/>
      <c r="N7" s="437"/>
      <c r="O7" s="437"/>
      <c r="P7" s="437"/>
      <c r="AA7" s="400" t="s">
        <v>16</v>
      </c>
      <c r="AB7" s="401"/>
      <c r="AC7" s="401"/>
      <c r="AD7" s="401"/>
      <c r="AE7" s="401"/>
      <c r="AF7" s="401"/>
      <c r="AG7" s="401"/>
      <c r="AH7" s="401"/>
      <c r="AI7" s="402"/>
      <c r="AQ7" s="1" t="s">
        <v>17</v>
      </c>
    </row>
    <row r="8" spans="1:61" ht="44.25" customHeight="1" thickBot="1">
      <c r="B8" s="426"/>
      <c r="C8" s="428"/>
      <c r="D8" s="430"/>
      <c r="E8" s="432"/>
      <c r="F8" s="434"/>
      <c r="G8" s="436"/>
      <c r="H8" s="1"/>
      <c r="O8" s="4"/>
      <c r="P8" s="4"/>
      <c r="AA8" s="16" t="s">
        <v>10</v>
      </c>
      <c r="AB8" s="403" t="s">
        <v>18</v>
      </c>
      <c r="AC8" s="404"/>
      <c r="AD8" s="405" t="s">
        <v>19</v>
      </c>
      <c r="AE8" s="406"/>
      <c r="AF8" s="407" t="s">
        <v>20</v>
      </c>
      <c r="AG8" s="408"/>
      <c r="AH8" s="409" t="s">
        <v>21</v>
      </c>
      <c r="AI8" s="410"/>
      <c r="AJ8" s="17"/>
      <c r="AQ8" s="1" t="s">
        <v>22</v>
      </c>
      <c r="AS8" s="372" t="s">
        <v>23</v>
      </c>
      <c r="AT8" s="372" t="s">
        <v>24</v>
      </c>
      <c r="AV8" s="18" t="s">
        <v>25</v>
      </c>
    </row>
    <row r="9" spans="1:61" ht="35.1" customHeight="1" thickBot="1">
      <c r="A9" s="173">
        <v>1</v>
      </c>
      <c r="B9" s="25">
        <f>IF(C9="","",MAX($B$7:B8)+1)</f>
        <v>1</v>
      </c>
      <c r="C9" s="174" t="str">
        <f>IF(ISNA(VLOOKUP(A9,ورقة2!M6:AA600,3,FALSE)),"",VLOOKUP(A9,ورقة2!M6:AA600,3,FALSE))</f>
        <v>اوفيسنا1</v>
      </c>
      <c r="D9" s="172">
        <f>IF(ISNA(VLOOKUP(A9,ورقة2!M6:AA600,5,FALSE)),"",VLOOKUP(A9,ورقة2!M6:AA600,5,FALSE))</f>
        <v>0</v>
      </c>
      <c r="E9" s="172">
        <f>IF(ISNA(VLOOKUP(A9,ورقة2!M6:AA600,6,FALSE)),"",VLOOKUP(A9,ورقة2!M6:AA600,6,FALSE))</f>
        <v>0</v>
      </c>
      <c r="F9" s="172">
        <f>IF(ISNA(VLOOKUP(A9,ورقة2!M6:AA600,7,FALSE)),"",VLOOKUP(A9,ورقة2!M6:AA600,7,FALSE))</f>
        <v>0</v>
      </c>
      <c r="G9" s="172">
        <f>IF(ISNA(VLOOKUP(A9,ورقة2!M6:AA600,8,FALSE)),"",VLOOKUP(A9,ورقة2!M6:AA600,8,FALSE))</f>
        <v>0</v>
      </c>
      <c r="H9" s="17"/>
      <c r="T9" s="19"/>
      <c r="U9" s="19"/>
      <c r="AA9" s="20">
        <f t="shared" ref="AA9:AA38" si="0">IF(B9="","",B9)</f>
        <v>1</v>
      </c>
      <c r="AB9" s="21">
        <f>IF(ISERROR(RANK($D9,$D$9:$D$38)),"",RANK($D9,$D$9:$D$38)+COUNTIF($D$7:$D7,$D9))</f>
        <v>1</v>
      </c>
      <c r="AC9" s="22" t="str">
        <f t="shared" ref="AC9:AC27" si="1">IF(ISERROR(VLOOKUP(AB9,Ranks,2,0)),"",VLOOKUP(AB9,Ranks,2,0))</f>
        <v>الأول</v>
      </c>
      <c r="AD9" s="22">
        <f>IF(ISERROR(RANK($E9,$E$9:$E$38)),"",RANK($E9,$E$9:$E$38)+COUNTIF($E$7:$E7,$E9))</f>
        <v>1</v>
      </c>
      <c r="AE9" s="23" t="str">
        <f t="shared" ref="AE9:AE27" si="2">IF(ISERROR(VLOOKUP(AD9,Ranks,2,0)),"",VLOOKUP(AD9,Ranks,2,0))</f>
        <v>الأول</v>
      </c>
      <c r="AF9" s="22">
        <f>IF(ISERROR(RANK($F9,$F$9:$F$38)),"",RANK($F9,$F$9:$F$38)+COUNTIF($F$7:$F7,$F9))</f>
        <v>1</v>
      </c>
      <c r="AG9" s="24" t="str">
        <f t="shared" ref="AG9:AG27" si="3">IF(ISERROR(VLOOKUP(AF9,Ranks,2,0)),"",VLOOKUP(AF9,Ranks,2,0))</f>
        <v>الأول</v>
      </c>
      <c r="AH9" s="22">
        <f>IF(ISERROR(RANK($G9,$G$9:$G$38)),"",RANK($G9,$G$9:$G$38)+COUNTIF($G$7:$G7,$G9))</f>
        <v>1</v>
      </c>
      <c r="AI9" s="24" t="str">
        <f t="shared" ref="AI9:AI38" si="4">IF(ISERROR(VLOOKUP(AH9,Ranks,2,0)),"",VLOOKUP(AH9,Ranks,2,0))</f>
        <v>الأول</v>
      </c>
      <c r="AJ9" s="17"/>
      <c r="AK9" s="1" t="str">
        <f t="shared" ref="AK9:AK38" si="5">C9</f>
        <v>اوفيسنا1</v>
      </c>
      <c r="AN9" s="1">
        <v>1</v>
      </c>
      <c r="AO9" s="1" t="s">
        <v>26</v>
      </c>
      <c r="AQ9" s="1" t="s">
        <v>27</v>
      </c>
      <c r="AS9" s="373"/>
      <c r="AT9" s="373"/>
      <c r="AV9" s="18" t="s">
        <v>28</v>
      </c>
    </row>
    <row r="10" spans="1:61" ht="35.1" customHeight="1">
      <c r="A10" s="173">
        <v>2</v>
      </c>
      <c r="B10" s="25">
        <f>IF(C10="","",MAX($B$7:B9)+1)</f>
        <v>2</v>
      </c>
      <c r="C10" s="174" t="str">
        <f>IF(ISNA(VLOOKUP(A10,ورقة2!M7:AA601,3,FALSE)),"",VLOOKUP(A10,ورقة2!M7:AA601,3,FALSE))</f>
        <v>اوفيسنا2</v>
      </c>
      <c r="D10" s="172">
        <f>IF(ISNA(VLOOKUP(A10,ورقة2!M7:AA601,5,FALSE)),"",VLOOKUP(A10,ورقة2!M7:AA601,5,FALSE))</f>
        <v>0</v>
      </c>
      <c r="E10" s="172">
        <f>IF(ISNA(VLOOKUP(A10,ورقة2!M7:AA601,6,FALSE)),"",VLOOKUP(A10,ورقة2!M7:AA601,6,FALSE))</f>
        <v>0</v>
      </c>
      <c r="F10" s="172">
        <f>IF(ISNA(VLOOKUP(A10,ورقة2!M7:AA601,7,FALSE)),"",VLOOKUP(A10,ورقة2!M7:AA601,7,FALSE))</f>
        <v>0</v>
      </c>
      <c r="G10" s="172">
        <f>IF(ISNA(VLOOKUP(A10,ورقة2!M7:AA601,8,FALSE)),"",VLOOKUP(A10,ورقة2!M7:AA601,8,FALSE))</f>
        <v>0</v>
      </c>
      <c r="H10" s="26"/>
      <c r="T10" s="27"/>
      <c r="U10" s="27"/>
      <c r="AA10" s="28">
        <f t="shared" si="0"/>
        <v>2</v>
      </c>
      <c r="AB10" s="29">
        <f>IF(ISERROR(RANK($D10,$D$9:$D$38)),"",RANK($D10,$D$9:$D$38)+COUNTIF($D$7:$D9,$D10))</f>
        <v>2</v>
      </c>
      <c r="AC10" s="30" t="str">
        <f t="shared" si="1"/>
        <v>الثاني</v>
      </c>
      <c r="AD10" s="30">
        <f>IF(ISERROR(RANK($E10,$E$9:$E$38)),"",RANK($E10,$E$9:$E$38)+COUNTIF($E$7:$E9,$E10))</f>
        <v>2</v>
      </c>
      <c r="AE10" s="31" t="str">
        <f t="shared" si="2"/>
        <v>الثاني</v>
      </c>
      <c r="AF10" s="30">
        <f>IF(ISERROR(RANK($F10,$F$9:$F$38)),"",RANK($F10,$F$9:$F$38)+COUNTIF($F$7:$F9,$F10))</f>
        <v>2</v>
      </c>
      <c r="AG10" s="32" t="str">
        <f t="shared" si="3"/>
        <v>الثاني</v>
      </c>
      <c r="AH10" s="30">
        <f>IF(ISERROR(RANK($G10,$G$9:$G$38)),"",RANK($G10,$G$9:$G$38)+COUNTIF($G$7:$G9,$G10))</f>
        <v>2</v>
      </c>
      <c r="AI10" s="32" t="str">
        <f t="shared" si="4"/>
        <v>الثاني</v>
      </c>
      <c r="AJ10" s="33"/>
      <c r="AK10" s="1" t="str">
        <f t="shared" si="5"/>
        <v>اوفيسنا2</v>
      </c>
      <c r="AN10" s="1">
        <v>2</v>
      </c>
      <c r="AO10" s="1" t="s">
        <v>29</v>
      </c>
      <c r="AQ10" s="1" t="s">
        <v>30</v>
      </c>
      <c r="AS10" s="34">
        <f t="shared" ref="AS10:AT39" si="6">IF(OR(E9="",D9=""),"",E9-D9)</f>
        <v>0</v>
      </c>
      <c r="AT10" s="34">
        <f t="shared" si="6"/>
        <v>0</v>
      </c>
      <c r="AV10" s="18" t="s">
        <v>31</v>
      </c>
    </row>
    <row r="11" spans="1:61" ht="35.1" customHeight="1">
      <c r="A11" s="173">
        <v>3</v>
      </c>
      <c r="B11" s="25">
        <f>IF(C11="","",MAX($B$7:B10)+1)</f>
        <v>3</v>
      </c>
      <c r="C11" s="174" t="str">
        <f>IF(ISNA(VLOOKUP(A11,ورقة2!M8:AA602,3,FALSE)),"",VLOOKUP(A11,ورقة2!M8:AA602,3,FALSE))</f>
        <v>اوفيسنا3</v>
      </c>
      <c r="D11" s="172">
        <f>IF(ISNA(VLOOKUP(A11,ورقة2!M8:AA602,5,FALSE)),"",VLOOKUP(A11,ورقة2!M8:AA602,5,FALSE))</f>
        <v>0</v>
      </c>
      <c r="E11" s="172">
        <f>IF(ISNA(VLOOKUP(A11,ورقة2!M8:AA602,6,FALSE)),"",VLOOKUP(A11,ورقة2!M8:AA602,6,FALSE))</f>
        <v>0</v>
      </c>
      <c r="F11" s="172">
        <f>IF(ISNA(VLOOKUP(A11,ورقة2!M8:AA602,7,FALSE)),"",VLOOKUP(A11,ورقة2!M8:AA602,7,FALSE))</f>
        <v>0</v>
      </c>
      <c r="G11" s="172">
        <f>IF(ISNA(VLOOKUP(A11,ورقة2!M8:AA602,8,FALSE)),"",VLOOKUP(A11,ورقة2!M8:AA602,8,FALSE))</f>
        <v>0</v>
      </c>
      <c r="H11" s="26"/>
      <c r="T11" s="27"/>
      <c r="U11" s="27"/>
      <c r="AA11" s="35">
        <f t="shared" si="0"/>
        <v>3</v>
      </c>
      <c r="AB11" s="21">
        <f>IF(ISERROR(RANK($D11,$D$9:$D$38)),"",RANK($D11,$D$9:$D$38)+COUNTIF($D$7:$D10,$D11))</f>
        <v>3</v>
      </c>
      <c r="AC11" s="36" t="str">
        <f t="shared" si="1"/>
        <v>الثالث</v>
      </c>
      <c r="AD11" s="36">
        <f>IF(ISERROR(RANK($E11,$E$9:$E$38)),"",RANK($E11,$E$9:$E$38)+COUNTIF($E$7:$E10,$E11))</f>
        <v>3</v>
      </c>
      <c r="AE11" s="37" t="str">
        <f t="shared" si="2"/>
        <v>الثالث</v>
      </c>
      <c r="AF11" s="36">
        <f>IF(ISERROR(RANK($F11,$F$9:$F$38)),"",RANK($F11,$F$9:$F$38)+COUNTIF($F$7:$F10,$F11))</f>
        <v>3</v>
      </c>
      <c r="AG11" s="38" t="str">
        <f t="shared" si="3"/>
        <v>الثالث</v>
      </c>
      <c r="AH11" s="36">
        <f>IF(ISERROR(RANK($G11,$G$9:$G$38)),"",RANK($G11,$G$9:$G$38)+COUNTIF($G$7:$G10,$G11))</f>
        <v>3</v>
      </c>
      <c r="AI11" s="38" t="str">
        <f t="shared" si="4"/>
        <v>الثالث</v>
      </c>
      <c r="AJ11" s="33"/>
      <c r="AK11" s="1" t="str">
        <f t="shared" si="5"/>
        <v>اوفيسنا3</v>
      </c>
      <c r="AN11" s="1">
        <v>3</v>
      </c>
      <c r="AO11" s="1" t="s">
        <v>32</v>
      </c>
      <c r="AQ11" s="1" t="s">
        <v>33</v>
      </c>
      <c r="AS11" s="39">
        <f t="shared" si="6"/>
        <v>0</v>
      </c>
      <c r="AT11" s="39">
        <f t="shared" si="6"/>
        <v>0</v>
      </c>
      <c r="AV11" s="18" t="s">
        <v>34</v>
      </c>
    </row>
    <row r="12" spans="1:61" ht="35.1" customHeight="1">
      <c r="A12" s="173">
        <v>4</v>
      </c>
      <c r="B12" s="25">
        <f>IF(C12="","",MAX($B$7:B11)+1)</f>
        <v>4</v>
      </c>
      <c r="C12" s="174" t="str">
        <f>IF(ISNA(VLOOKUP(A12,ورقة2!M9:AA603,3,FALSE)),"",VLOOKUP(A12,ورقة2!M9:AA603,3,FALSE))</f>
        <v>اوفيسنا4</v>
      </c>
      <c r="D12" s="172">
        <f>IF(ISNA(VLOOKUP(A12,ورقة2!M9:AA603,5,FALSE)),"",VLOOKUP(A12,ورقة2!M9:AA603,5,FALSE))</f>
        <v>0</v>
      </c>
      <c r="E12" s="172">
        <f>IF(ISNA(VLOOKUP(A12,ورقة2!M9:AA603,6,FALSE)),"",VLOOKUP(A12,ورقة2!M9:AA603,6,FALSE))</f>
        <v>0</v>
      </c>
      <c r="F12" s="172">
        <f>IF(ISNA(VLOOKUP(A12,ورقة2!M9:AA603,7,FALSE)),"",VLOOKUP(A12,ورقة2!M9:AA603,7,FALSE))</f>
        <v>0</v>
      </c>
      <c r="G12" s="172">
        <f>IF(ISNA(VLOOKUP(A12,ورقة2!M9:AA603,8,FALSE)),"",VLOOKUP(A12,ورقة2!M9:AA603,8,FALSE))</f>
        <v>0</v>
      </c>
      <c r="H12" s="26"/>
      <c r="T12" s="27"/>
      <c r="U12" s="27"/>
      <c r="AA12" s="28">
        <f t="shared" si="0"/>
        <v>4</v>
      </c>
      <c r="AB12" s="29">
        <f>IF(ISERROR(RANK($D12,$D$9:$D$38)),"",RANK($D12,$D$9:$D$38)+COUNTIF($D$7:$D11,$D12))</f>
        <v>4</v>
      </c>
      <c r="AC12" s="30" t="str">
        <f t="shared" si="1"/>
        <v>الرابع</v>
      </c>
      <c r="AD12" s="30">
        <f>IF(ISERROR(RANK($E12,$E$9:$E$38)),"",RANK($E12,$E$9:$E$38)+COUNTIF($E$7:$E11,$E12))</f>
        <v>4</v>
      </c>
      <c r="AE12" s="31" t="str">
        <f t="shared" si="2"/>
        <v>الرابع</v>
      </c>
      <c r="AF12" s="30">
        <f>IF(ISERROR(RANK($F12,$F$9:$F$38)),"",RANK($F12,$F$9:$F$38)+COUNTIF($F$7:$F11,$F12))</f>
        <v>4</v>
      </c>
      <c r="AG12" s="32" t="str">
        <f t="shared" si="3"/>
        <v>الرابع</v>
      </c>
      <c r="AH12" s="30">
        <f>IF(ISERROR(RANK($G12,$G$9:$G$38)),"",RANK($G12,$G$9:$G$38)+COUNTIF($G$7:$G11,$G12))</f>
        <v>4</v>
      </c>
      <c r="AI12" s="32" t="str">
        <f t="shared" si="4"/>
        <v>الرابع</v>
      </c>
      <c r="AJ12" s="33"/>
      <c r="AK12" s="1" t="str">
        <f t="shared" si="5"/>
        <v>اوفيسنا4</v>
      </c>
      <c r="AN12" s="1">
        <v>4</v>
      </c>
      <c r="AO12" s="1" t="s">
        <v>35</v>
      </c>
      <c r="AQ12" s="1" t="s">
        <v>36</v>
      </c>
      <c r="AS12" s="39">
        <f t="shared" si="6"/>
        <v>0</v>
      </c>
      <c r="AT12" s="39">
        <f t="shared" si="6"/>
        <v>0</v>
      </c>
      <c r="AV12" s="18" t="s">
        <v>37</v>
      </c>
    </row>
    <row r="13" spans="1:61" ht="35.1" customHeight="1">
      <c r="A13" s="173">
        <v>5</v>
      </c>
      <c r="B13" s="25">
        <f>IF(C13="","",MAX($B$7:B12)+1)</f>
        <v>5</v>
      </c>
      <c r="C13" s="174" t="str">
        <f>IF(ISNA(VLOOKUP(A13,ورقة2!M10:AA604,3,FALSE)),"",VLOOKUP(A13,ورقة2!M10:AA604,3,FALSE))</f>
        <v>اوفيسنا5</v>
      </c>
      <c r="D13" s="172">
        <f>IF(ISNA(VLOOKUP(A13,ورقة2!M10:AA604,5,FALSE)),"",VLOOKUP(A13,ورقة2!M10:AA604,5,FALSE))</f>
        <v>0</v>
      </c>
      <c r="E13" s="172">
        <f>IF(ISNA(VLOOKUP(A13,ورقة2!M10:AA604,6,FALSE)),"",VLOOKUP(A13,ورقة2!M10:AA604,6,FALSE))</f>
        <v>0</v>
      </c>
      <c r="F13" s="172">
        <f>IF(ISNA(VLOOKUP(A13,ورقة2!M10:AA604,7,FALSE)),"",VLOOKUP(A13,ورقة2!M10:AA604,7,FALSE))</f>
        <v>0</v>
      </c>
      <c r="G13" s="172">
        <f>IF(ISNA(VLOOKUP(A13,ورقة2!M10:AA604,8,FALSE)),"",VLOOKUP(A13,ورقة2!M10:AA604,8,FALSE))</f>
        <v>0</v>
      </c>
      <c r="H13" s="26"/>
      <c r="AA13" s="35">
        <f t="shared" si="0"/>
        <v>5</v>
      </c>
      <c r="AB13" s="21">
        <f>IF(ISERROR(RANK($D13,$D$9:$D$38)),"",RANK($D13,$D$9:$D$38)+COUNTIF($D$7:$D12,$D13))</f>
        <v>5</v>
      </c>
      <c r="AC13" s="36" t="str">
        <f t="shared" si="1"/>
        <v>الخامس</v>
      </c>
      <c r="AD13" s="36">
        <f>IF(ISERROR(RANK($E13,$E$9:$E$38)),"",RANK($E13,$E$9:$E$38)+COUNTIF($E$7:$E12,$E13))</f>
        <v>5</v>
      </c>
      <c r="AE13" s="37" t="str">
        <f t="shared" si="2"/>
        <v>الخامس</v>
      </c>
      <c r="AF13" s="36">
        <f>IF(ISERROR(RANK($F13,$F$9:$F$38)),"",RANK($F13,$F$9:$F$38)+COUNTIF($F$7:$F12,$F13))</f>
        <v>5</v>
      </c>
      <c r="AG13" s="38" t="str">
        <f t="shared" si="3"/>
        <v>الخامس</v>
      </c>
      <c r="AH13" s="36">
        <f>IF(ISERROR(RANK($G13,$G$9:$G$38)),"",RANK($G13,$G$9:$G$38)+COUNTIF($G$7:$G12,$G13))</f>
        <v>5</v>
      </c>
      <c r="AI13" s="38" t="str">
        <f t="shared" si="4"/>
        <v>الخامس</v>
      </c>
      <c r="AJ13" s="33"/>
      <c r="AK13" s="1" t="str">
        <f t="shared" si="5"/>
        <v>اوفيسنا5</v>
      </c>
      <c r="AN13" s="1">
        <v>5</v>
      </c>
      <c r="AO13" s="1" t="s">
        <v>38</v>
      </c>
      <c r="AQ13" s="1" t="s">
        <v>39</v>
      </c>
      <c r="AS13" s="39">
        <f t="shared" si="6"/>
        <v>0</v>
      </c>
      <c r="AT13" s="39">
        <f t="shared" si="6"/>
        <v>0</v>
      </c>
      <c r="AV13" s="18" t="s">
        <v>40</v>
      </c>
      <c r="BE13" s="40"/>
      <c r="BF13" s="40"/>
      <c r="BG13" s="40"/>
    </row>
    <row r="14" spans="1:61" ht="35.1" customHeight="1">
      <c r="A14" s="173">
        <v>6</v>
      </c>
      <c r="B14" s="25">
        <f>IF(C14="","",MAX($B$7:B13)+1)</f>
        <v>6</v>
      </c>
      <c r="C14" s="174" t="str">
        <f>IF(ISNA(VLOOKUP(A14,ورقة2!M11:AA605,3,FALSE)),"",VLOOKUP(A14,ورقة2!M11:AA605,3,FALSE))</f>
        <v>اوفيسنا6</v>
      </c>
      <c r="D14" s="172">
        <f>IF(ISNA(VLOOKUP(A14,ورقة2!M11:AA605,5,FALSE)),"",VLOOKUP(A14,ورقة2!M11:AA605,5,FALSE))</f>
        <v>0</v>
      </c>
      <c r="E14" s="172">
        <f>IF(ISNA(VLOOKUP(A14,ورقة2!M11:AA605,6,FALSE)),"",VLOOKUP(A14,ورقة2!M11:AA605,6,FALSE))</f>
        <v>0</v>
      </c>
      <c r="F14" s="172">
        <f>IF(ISNA(VLOOKUP(A14,ورقة2!M11:AA605,7,FALSE)),"",VLOOKUP(A14,ورقة2!M11:AA605,7,FALSE))</f>
        <v>0</v>
      </c>
      <c r="G14" s="172">
        <f>IF(ISNA(VLOOKUP(A14,ورقة2!M11:AA605,8,FALSE)),"",VLOOKUP(A14,ورقة2!M11:AA605,8,FALSE))</f>
        <v>0</v>
      </c>
      <c r="H14" s="26"/>
      <c r="J14" s="41"/>
      <c r="AA14" s="28">
        <f t="shared" si="0"/>
        <v>6</v>
      </c>
      <c r="AB14" s="29">
        <f>IF(ISERROR(RANK($D14,$D$9:$D$38)),"",RANK($D14,$D$9:$D$38)+COUNTIF($D$7:$D13,$D14))</f>
        <v>6</v>
      </c>
      <c r="AC14" s="30" t="str">
        <f t="shared" si="1"/>
        <v>السادس</v>
      </c>
      <c r="AD14" s="30">
        <f>IF(ISERROR(RANK($E14,$E$9:$E$38)),"",RANK($E14,$E$9:$E$38)+COUNTIF($E$7:$E13,$E14))</f>
        <v>6</v>
      </c>
      <c r="AE14" s="31" t="str">
        <f t="shared" si="2"/>
        <v>السادس</v>
      </c>
      <c r="AF14" s="30">
        <f>IF(ISERROR(RANK($F14,$F$9:$F$38)),"",RANK($F14,$F$9:$F$38)+COUNTIF($F$7:$F13,$F14))</f>
        <v>6</v>
      </c>
      <c r="AG14" s="32" t="str">
        <f t="shared" si="3"/>
        <v>السادس</v>
      </c>
      <c r="AH14" s="30">
        <f>IF(ISERROR(RANK($G14,$G$9:$G$38)),"",RANK($G14,$G$9:$G$38)+COUNTIF($G$7:$G13,$G14))</f>
        <v>6</v>
      </c>
      <c r="AI14" s="32" t="str">
        <f t="shared" si="4"/>
        <v>السادس</v>
      </c>
      <c r="AJ14" s="33"/>
      <c r="AK14" s="1" t="str">
        <f t="shared" si="5"/>
        <v>اوفيسنا6</v>
      </c>
      <c r="AN14" s="1">
        <v>6</v>
      </c>
      <c r="AO14" s="1" t="s">
        <v>41</v>
      </c>
      <c r="AQ14" s="1" t="s">
        <v>42</v>
      </c>
      <c r="AS14" s="39">
        <f t="shared" si="6"/>
        <v>0</v>
      </c>
      <c r="AT14" s="39">
        <f t="shared" si="6"/>
        <v>0</v>
      </c>
      <c r="AV14" s="42" t="s">
        <v>1</v>
      </c>
      <c r="BE14" s="43" t="s">
        <v>25</v>
      </c>
      <c r="BF14" s="44">
        <v>23</v>
      </c>
      <c r="BG14" s="40"/>
      <c r="BI14" s="1">
        <v>23</v>
      </c>
    </row>
    <row r="15" spans="1:61" ht="35.1" customHeight="1">
      <c r="A15" s="173">
        <v>7</v>
      </c>
      <c r="B15" s="25">
        <f>IF(C15="","",MAX($B$7:B14)+1)</f>
        <v>7</v>
      </c>
      <c r="C15" s="174" t="str">
        <f>IF(ISNA(VLOOKUP(A15,ورقة2!M12:AA606,3,FALSE)),"",VLOOKUP(A15,ورقة2!M12:AA606,3,FALSE))</f>
        <v>اوفيسنا7</v>
      </c>
      <c r="D15" s="172">
        <f>IF(ISNA(VLOOKUP(A15,ورقة2!M12:AA606,5,FALSE)),"",VLOOKUP(A15,ورقة2!M12:AA606,5,FALSE))</f>
        <v>0</v>
      </c>
      <c r="E15" s="172">
        <f>IF(ISNA(VLOOKUP(A15,ورقة2!M12:AA606,6,FALSE)),"",VLOOKUP(A15,ورقة2!M12:AA606,6,FALSE))</f>
        <v>0</v>
      </c>
      <c r="F15" s="172">
        <f>IF(ISNA(VLOOKUP(A15,ورقة2!M12:AA606,7,FALSE)),"",VLOOKUP(A15,ورقة2!M12:AA606,7,FALSE))</f>
        <v>0</v>
      </c>
      <c r="G15" s="172">
        <f>IF(ISNA(VLOOKUP(A15,ورقة2!M12:AA606,8,FALSE)),"",VLOOKUP(A15,ورقة2!M12:AA606,8,FALSE))</f>
        <v>0</v>
      </c>
      <c r="H15" s="26"/>
      <c r="J15" s="41"/>
      <c r="AA15" s="35">
        <f t="shared" si="0"/>
        <v>7</v>
      </c>
      <c r="AB15" s="21">
        <f>IF(ISERROR(RANK($D15,$D$9:$D$38)),"",RANK($D15,$D$9:$D$38)+COUNTIF($D$7:$D14,$D15))</f>
        <v>7</v>
      </c>
      <c r="AC15" s="36" t="str">
        <f t="shared" si="1"/>
        <v>السابع</v>
      </c>
      <c r="AD15" s="36">
        <f>IF(ISERROR(RANK($E15,$E$9:$E$38)),"",RANK($E15,$E$9:$E$38)+COUNTIF($E$7:$E14,$E15))</f>
        <v>7</v>
      </c>
      <c r="AE15" s="37" t="str">
        <f t="shared" si="2"/>
        <v>السابع</v>
      </c>
      <c r="AF15" s="36">
        <f>IF(ISERROR(RANK($F15,$F$9:$F$38)),"",RANK($F15,$F$9:$F$38)+COUNTIF($F$7:$F14,$F15))</f>
        <v>7</v>
      </c>
      <c r="AG15" s="38" t="str">
        <f t="shared" si="3"/>
        <v>السابع</v>
      </c>
      <c r="AH15" s="36">
        <f>IF(ISERROR(RANK($G15,$G$9:$G$38)),"",RANK($G15,$G$9:$G$38)+COUNTIF($G$7:$G14,$G15))</f>
        <v>7</v>
      </c>
      <c r="AI15" s="38" t="str">
        <f t="shared" si="4"/>
        <v>السابع</v>
      </c>
      <c r="AJ15" s="33"/>
      <c r="AK15" s="1" t="str">
        <f t="shared" si="5"/>
        <v>اوفيسنا7</v>
      </c>
      <c r="AN15" s="1">
        <v>7</v>
      </c>
      <c r="AO15" s="1" t="s">
        <v>43</v>
      </c>
      <c r="AQ15" s="1" t="s">
        <v>44</v>
      </c>
      <c r="AS15" s="39">
        <f t="shared" si="6"/>
        <v>0</v>
      </c>
      <c r="AT15" s="39">
        <f t="shared" si="6"/>
        <v>0</v>
      </c>
      <c r="AV15" s="42" t="s">
        <v>45</v>
      </c>
      <c r="BE15" s="43" t="s">
        <v>28</v>
      </c>
      <c r="BF15" s="44">
        <v>23</v>
      </c>
      <c r="BG15" s="40"/>
      <c r="BI15" s="1">
        <v>23</v>
      </c>
    </row>
    <row r="16" spans="1:61" ht="35.1" customHeight="1">
      <c r="A16" s="173">
        <v>8</v>
      </c>
      <c r="B16" s="25">
        <f>IF(C16="","",MAX($B$7:B15)+1)</f>
        <v>8</v>
      </c>
      <c r="C16" s="174" t="str">
        <f>IF(ISNA(VLOOKUP(A16,ورقة2!M13:AA607,3,FALSE)),"",VLOOKUP(A16,ورقة2!M13:AA607,3,FALSE))</f>
        <v>اوفيسنا8</v>
      </c>
      <c r="D16" s="172">
        <f>IF(ISNA(VLOOKUP(A16,ورقة2!M13:AA607,5,FALSE)),"",VLOOKUP(A16,ورقة2!M13:AA607,5,FALSE))</f>
        <v>0</v>
      </c>
      <c r="E16" s="172">
        <f>IF(ISNA(VLOOKUP(A16,ورقة2!M13:AA607,6,FALSE)),"",VLOOKUP(A16,ورقة2!M13:AA607,6,FALSE))</f>
        <v>0</v>
      </c>
      <c r="F16" s="172">
        <f>IF(ISNA(VLOOKUP(A16,ورقة2!M13:AA607,7,FALSE)),"",VLOOKUP(A16,ورقة2!M13:AA607,7,FALSE))</f>
        <v>0</v>
      </c>
      <c r="G16" s="172">
        <f>IF(ISNA(VLOOKUP(A16,ورقة2!M13:AA607,8,FALSE)),"",VLOOKUP(A16,ورقة2!M13:AA607,8,FALSE))</f>
        <v>0</v>
      </c>
      <c r="H16" s="26"/>
      <c r="J16" s="41"/>
      <c r="AA16" s="28">
        <f t="shared" si="0"/>
        <v>8</v>
      </c>
      <c r="AB16" s="29">
        <f>IF(ISERROR(RANK($D16,$D$9:$D$38)),"",RANK($D16,$D$9:$D$38)+COUNTIF($D$7:$D15,$D16))</f>
        <v>8</v>
      </c>
      <c r="AC16" s="30" t="str">
        <f t="shared" si="1"/>
        <v>الثامن</v>
      </c>
      <c r="AD16" s="30">
        <f>IF(ISERROR(RANK($E16,$E$9:$E$38)),"",RANK($E16,$E$9:$E$38)+COUNTIF($E$7:$E15,$E16))</f>
        <v>8</v>
      </c>
      <c r="AE16" s="31" t="str">
        <f t="shared" si="2"/>
        <v>الثامن</v>
      </c>
      <c r="AF16" s="30">
        <f>IF(ISERROR(RANK($F16,$F$9:$F$38)),"",RANK($F16,$F$9:$F$38)+COUNTIF($F$7:$F15,$F16))</f>
        <v>8</v>
      </c>
      <c r="AG16" s="32" t="str">
        <f t="shared" si="3"/>
        <v>الثامن</v>
      </c>
      <c r="AH16" s="30">
        <f>IF(ISERROR(RANK($G16,$G$9:$G$38)),"",RANK($G16,$G$9:$G$38)+COUNTIF($G$7:$G15,$G16))</f>
        <v>8</v>
      </c>
      <c r="AI16" s="32" t="str">
        <f t="shared" si="4"/>
        <v>الثامن</v>
      </c>
      <c r="AJ16" s="33"/>
      <c r="AK16" s="1" t="str">
        <f t="shared" si="5"/>
        <v>اوفيسنا8</v>
      </c>
      <c r="AN16" s="1">
        <v>8</v>
      </c>
      <c r="AO16" s="1" t="s">
        <v>46</v>
      </c>
      <c r="AQ16" s="1" t="s">
        <v>47</v>
      </c>
      <c r="AS16" s="39">
        <f t="shared" si="6"/>
        <v>0</v>
      </c>
      <c r="AT16" s="39">
        <f t="shared" si="6"/>
        <v>0</v>
      </c>
      <c r="AV16" s="42" t="s">
        <v>48</v>
      </c>
      <c r="BE16" s="43" t="s">
        <v>31</v>
      </c>
      <c r="BF16" s="44">
        <v>23</v>
      </c>
      <c r="BG16" s="40"/>
      <c r="BI16" s="1">
        <v>23</v>
      </c>
    </row>
    <row r="17" spans="1:61" ht="35.1" customHeight="1">
      <c r="A17" s="173">
        <v>9</v>
      </c>
      <c r="B17" s="25">
        <f>IF(C17="","",MAX($B$7:B16)+1)</f>
        <v>9</v>
      </c>
      <c r="C17" s="174" t="str">
        <f>IF(ISNA(VLOOKUP(A17,ورقة2!M14:AA608,3,FALSE)),"",VLOOKUP(A17,ورقة2!M14:AA608,3,FALSE))</f>
        <v>اوفيسنا9</v>
      </c>
      <c r="D17" s="172">
        <f>IF(ISNA(VLOOKUP(A17,ورقة2!M14:AA608,5,FALSE)),"",VLOOKUP(A17,ورقة2!M14:AA608,5,FALSE))</f>
        <v>0</v>
      </c>
      <c r="E17" s="172">
        <f>IF(ISNA(VLOOKUP(A17,ورقة2!M14:AA608,6,FALSE)),"",VLOOKUP(A17,ورقة2!M14:AA608,6,FALSE))</f>
        <v>0</v>
      </c>
      <c r="F17" s="172">
        <f>IF(ISNA(VLOOKUP(A17,ورقة2!M14:AA608,7,FALSE)),"",VLOOKUP(A17,ورقة2!M14:AA608,7,FALSE))</f>
        <v>0</v>
      </c>
      <c r="G17" s="172">
        <f>IF(ISNA(VLOOKUP(A17,ورقة2!M14:AA608,8,FALSE)),"",VLOOKUP(A17,ورقة2!M14:AA608,8,FALSE))</f>
        <v>0</v>
      </c>
      <c r="H17" s="26"/>
      <c r="AA17" s="35">
        <f t="shared" si="0"/>
        <v>9</v>
      </c>
      <c r="AB17" s="21">
        <f>IF(ISERROR(RANK($D17,$D$9:$D$38)),"",RANK($D17,$D$9:$D$38)+COUNTIF($D$7:$D16,$D17))</f>
        <v>9</v>
      </c>
      <c r="AC17" s="36" t="str">
        <f t="shared" si="1"/>
        <v>التاسع</v>
      </c>
      <c r="AD17" s="36">
        <f>IF(ISERROR(RANK($E17,$E$9:$E$38)),"",RANK($E17,$E$9:$E$38)+COUNTIF($E$7:$E16,$E17))</f>
        <v>9</v>
      </c>
      <c r="AE17" s="37" t="str">
        <f t="shared" si="2"/>
        <v>التاسع</v>
      </c>
      <c r="AF17" s="36">
        <f>IF(ISERROR(RANK($F17,$F$9:$F$38)),"",RANK($F17,$F$9:$F$38)+COUNTIF($F$7:$F16,$F17))</f>
        <v>9</v>
      </c>
      <c r="AG17" s="38" t="str">
        <f t="shared" si="3"/>
        <v>التاسع</v>
      </c>
      <c r="AH17" s="36">
        <f>IF(ISERROR(RANK($G17,$G$9:$G$38)),"",RANK($G17,$G$9:$G$38)+COUNTIF($G$7:$G16,$G17))</f>
        <v>9</v>
      </c>
      <c r="AI17" s="38" t="str">
        <f t="shared" si="4"/>
        <v>التاسع</v>
      </c>
      <c r="AJ17" s="33"/>
      <c r="AK17" s="1" t="str">
        <f t="shared" si="5"/>
        <v>اوفيسنا9</v>
      </c>
      <c r="AN17" s="1">
        <v>9</v>
      </c>
      <c r="AO17" s="1" t="s">
        <v>49</v>
      </c>
      <c r="AQ17" s="1" t="s">
        <v>50</v>
      </c>
      <c r="AS17" s="39">
        <f t="shared" si="6"/>
        <v>0</v>
      </c>
      <c r="AT17" s="39">
        <f t="shared" si="6"/>
        <v>0</v>
      </c>
      <c r="AV17" s="42" t="s">
        <v>51</v>
      </c>
      <c r="BE17" s="43" t="s">
        <v>34</v>
      </c>
      <c r="BF17" s="44">
        <v>24</v>
      </c>
      <c r="BG17" s="40"/>
      <c r="BI17" s="1">
        <v>24</v>
      </c>
    </row>
    <row r="18" spans="1:61" ht="35.1" customHeight="1">
      <c r="A18" s="173">
        <v>10</v>
      </c>
      <c r="B18" s="25">
        <f>IF(C18="","",MAX($B$7:B17)+1)</f>
        <v>10</v>
      </c>
      <c r="C18" s="174" t="str">
        <f>IF(ISNA(VLOOKUP(A18,ورقة2!M15:AA609,3,FALSE)),"",VLOOKUP(A18,ورقة2!M15:AA609,3,FALSE))</f>
        <v>اوفيسنا10</v>
      </c>
      <c r="D18" s="172">
        <f>IF(ISNA(VLOOKUP(A18,ورقة2!M15:AA609,5,FALSE)),"",VLOOKUP(A18,ورقة2!M15:AA609,5,FALSE))</f>
        <v>0</v>
      </c>
      <c r="E18" s="172">
        <f>IF(ISNA(VLOOKUP(A18,ورقة2!M15:AA609,6,FALSE)),"",VLOOKUP(A18,ورقة2!M15:AA609,6,FALSE))</f>
        <v>0</v>
      </c>
      <c r="F18" s="172">
        <f>IF(ISNA(VLOOKUP(A18,ورقة2!M15:AA609,7,FALSE)),"",VLOOKUP(A18,ورقة2!M15:AA609,7,FALSE))</f>
        <v>0</v>
      </c>
      <c r="G18" s="172">
        <f>IF(ISNA(VLOOKUP(A18,ورقة2!M15:AA609,8,FALSE)),"",VLOOKUP(A18,ورقة2!M15:AA609,8,FALSE))</f>
        <v>0</v>
      </c>
      <c r="H18" s="26"/>
      <c r="AA18" s="28">
        <f t="shared" si="0"/>
        <v>10</v>
      </c>
      <c r="AB18" s="29">
        <f>IF(ISERROR(RANK($D18,$D$9:$D$38)),"",RANK($D18,$D$9:$D$38)+COUNTIF($D$7:$D17,$D18))</f>
        <v>10</v>
      </c>
      <c r="AC18" s="30" t="str">
        <f t="shared" si="1"/>
        <v>العاشر</v>
      </c>
      <c r="AD18" s="30">
        <f>IF(ISERROR(RANK($E18,$E$9:$E$38)),"",RANK($E18,$E$9:$E$38)+COUNTIF($E$7:$E17,$E18))</f>
        <v>10</v>
      </c>
      <c r="AE18" s="31" t="str">
        <f t="shared" si="2"/>
        <v>العاشر</v>
      </c>
      <c r="AF18" s="30">
        <f>IF(ISERROR(RANK($F18,$F$9:$F$38)),"",RANK($F18,$F$9:$F$38)+COUNTIF($F$7:$F17,$F18))</f>
        <v>10</v>
      </c>
      <c r="AG18" s="32" t="str">
        <f t="shared" si="3"/>
        <v>العاشر</v>
      </c>
      <c r="AH18" s="30">
        <f>IF(ISERROR(RANK($G18,$G$9:$G$38)),"",RANK($G18,$G$9:$G$38)+COUNTIF($G$7:$G17,$G18))</f>
        <v>10</v>
      </c>
      <c r="AI18" s="32" t="str">
        <f t="shared" si="4"/>
        <v>العاشر</v>
      </c>
      <c r="AJ18" s="33"/>
      <c r="AK18" s="1" t="str">
        <f t="shared" si="5"/>
        <v>اوفيسنا10</v>
      </c>
      <c r="AN18" s="1">
        <v>10</v>
      </c>
      <c r="AO18" s="1" t="s">
        <v>52</v>
      </c>
      <c r="AQ18" s="1" t="s">
        <v>53</v>
      </c>
      <c r="AS18" s="39">
        <f t="shared" si="6"/>
        <v>0</v>
      </c>
      <c r="AT18" s="39">
        <f t="shared" si="6"/>
        <v>0</v>
      </c>
      <c r="AV18" s="45" t="s">
        <v>54</v>
      </c>
      <c r="BE18" s="43" t="s">
        <v>37</v>
      </c>
      <c r="BF18" s="44">
        <v>23</v>
      </c>
      <c r="BG18" s="40"/>
      <c r="BI18" s="1">
        <v>23</v>
      </c>
    </row>
    <row r="19" spans="1:61" ht="35.1" customHeight="1">
      <c r="A19" s="173">
        <v>11</v>
      </c>
      <c r="B19" s="25">
        <f>IF(C19="","",MAX($B$7:B18)+1)</f>
        <v>11</v>
      </c>
      <c r="C19" s="174" t="str">
        <f>IF(ISNA(VLOOKUP(A19,ورقة2!M16:AA610,3,FALSE)),"",VLOOKUP(A19,ورقة2!M16:AA610,3,FALSE))</f>
        <v>اوفيسنا11</v>
      </c>
      <c r="D19" s="172">
        <f>IF(ISNA(VLOOKUP(A19,ورقة2!M16:AA610,5,FALSE)),"",VLOOKUP(A19,ورقة2!M16:AA610,5,FALSE))</f>
        <v>0</v>
      </c>
      <c r="E19" s="172">
        <f>IF(ISNA(VLOOKUP(A19,ورقة2!M16:AA610,6,FALSE)),"",VLOOKUP(A19,ورقة2!M16:AA610,6,FALSE))</f>
        <v>0</v>
      </c>
      <c r="F19" s="172">
        <f>IF(ISNA(VLOOKUP(A19,ورقة2!M16:AA610,7,FALSE)),"",VLOOKUP(A19,ورقة2!M16:AA610,7,FALSE))</f>
        <v>0</v>
      </c>
      <c r="G19" s="172">
        <f>IF(ISNA(VLOOKUP(A19,ورقة2!M16:AA610,8,FALSE)),"",VLOOKUP(A19,ورقة2!M16:AA610,8,FALSE))</f>
        <v>0</v>
      </c>
      <c r="H19" s="46"/>
      <c r="AA19" s="35">
        <f t="shared" si="0"/>
        <v>11</v>
      </c>
      <c r="AB19" s="21">
        <f>IF(ISERROR(RANK($D19,$D$9:$D$38)),"",RANK($D19,$D$9:$D$38)+COUNTIF($D$7:$D18,$D19))</f>
        <v>11</v>
      </c>
      <c r="AC19" s="36" t="str">
        <f t="shared" si="1"/>
        <v>الحادي عشر</v>
      </c>
      <c r="AD19" s="36">
        <f>IF(ISERROR(RANK($E19,$E$9:$E$38)),"",RANK($E19,$E$9:$E$38)+COUNTIF($E$7:$E18,$E19))</f>
        <v>11</v>
      </c>
      <c r="AE19" s="37" t="str">
        <f t="shared" si="2"/>
        <v>الحادي عشر</v>
      </c>
      <c r="AF19" s="36">
        <f>IF(ISERROR(RANK($F19,$F$9:$F$38)),"",RANK($F19,$F$9:$F$38)+COUNTIF($F$7:$F18,$F19))</f>
        <v>11</v>
      </c>
      <c r="AG19" s="38" t="str">
        <f t="shared" si="3"/>
        <v>الحادي عشر</v>
      </c>
      <c r="AH19" s="36">
        <f>IF(ISERROR(RANK($G19,$G$9:$G$38)),"",RANK($G19,$G$9:$G$38)+COUNTIF($G$7:$G18,$G19))</f>
        <v>11</v>
      </c>
      <c r="AI19" s="38" t="str">
        <f t="shared" si="4"/>
        <v>الحادي عشر</v>
      </c>
      <c r="AJ19" s="33"/>
      <c r="AK19" s="1" t="str">
        <f t="shared" si="5"/>
        <v>اوفيسنا11</v>
      </c>
      <c r="AN19" s="1">
        <v>11</v>
      </c>
      <c r="AO19" s="1" t="s">
        <v>55</v>
      </c>
      <c r="AS19" s="39">
        <f t="shared" si="6"/>
        <v>0</v>
      </c>
      <c r="AT19" s="39">
        <f t="shared" si="6"/>
        <v>0</v>
      </c>
      <c r="AV19" s="45" t="s">
        <v>56</v>
      </c>
      <c r="BE19" s="43" t="s">
        <v>40</v>
      </c>
      <c r="BF19" s="44">
        <v>23</v>
      </c>
      <c r="BG19" s="40"/>
      <c r="BI19" s="1">
        <v>23</v>
      </c>
    </row>
    <row r="20" spans="1:61" ht="35.1" customHeight="1" thickBot="1">
      <c r="A20" s="173">
        <v>12</v>
      </c>
      <c r="B20" s="25">
        <f>IF(C20="","",MAX($B$7:B19)+1)</f>
        <v>12</v>
      </c>
      <c r="C20" s="174" t="str">
        <f>IF(ISNA(VLOOKUP(A20,ورقة2!M17:AA611,3,FALSE)),"",VLOOKUP(A20,ورقة2!M17:AA611,3,FALSE))</f>
        <v>اوفيسنا12</v>
      </c>
      <c r="D20" s="172">
        <f>IF(ISNA(VLOOKUP(A20,ورقة2!M17:AA611,5,FALSE)),"",VLOOKUP(A20,ورقة2!M17:AA611,5,FALSE))</f>
        <v>0</v>
      </c>
      <c r="E20" s="172">
        <f>IF(ISNA(VLOOKUP(A20,ورقة2!M17:AA611,6,FALSE)),"",VLOOKUP(A20,ورقة2!M17:AA611,6,FALSE))</f>
        <v>0</v>
      </c>
      <c r="F20" s="172">
        <f>IF(ISNA(VLOOKUP(A20,ورقة2!M17:AA611,7,FALSE)),"",VLOOKUP(A20,ورقة2!M17:AA611,7,FALSE))</f>
        <v>0</v>
      </c>
      <c r="G20" s="172">
        <f>IF(ISNA(VLOOKUP(A20,ورقة2!M17:AA611,8,FALSE)),"",VLOOKUP(A20,ورقة2!M17:AA611,8,FALSE))</f>
        <v>0</v>
      </c>
      <c r="H20" s="26"/>
      <c r="AA20" s="28">
        <f t="shared" si="0"/>
        <v>12</v>
      </c>
      <c r="AB20" s="29">
        <f>IF(ISERROR(RANK($D20,$D$9:$D$38)),"",RANK($D20,$D$9:$D$38)+COUNTIF($D$7:$D19,$D20))</f>
        <v>12</v>
      </c>
      <c r="AC20" s="30" t="str">
        <f t="shared" si="1"/>
        <v>الثاني عشر</v>
      </c>
      <c r="AD20" s="30">
        <f>IF(ISERROR(RANK($E20,$E$9:$E$38)),"",RANK($E20,$E$9:$E$38)+COUNTIF($E$7:$E19,$E20))</f>
        <v>12</v>
      </c>
      <c r="AE20" s="31" t="str">
        <f t="shared" si="2"/>
        <v>الثاني عشر</v>
      </c>
      <c r="AF20" s="30">
        <f>IF(ISERROR(RANK($F20,$F$9:$F$38)),"",RANK($F20,$F$9:$F$38)+COUNTIF($F$7:$F19,$F20))</f>
        <v>12</v>
      </c>
      <c r="AG20" s="32" t="str">
        <f t="shared" si="3"/>
        <v>الثاني عشر</v>
      </c>
      <c r="AH20" s="30">
        <f>IF(ISERROR(RANK($G20,$G$9:$G$38)),"",RANK($G20,$G$9:$G$38)+COUNTIF($G$7:$G19,$G20))</f>
        <v>12</v>
      </c>
      <c r="AI20" s="32" t="str">
        <f t="shared" si="4"/>
        <v>الثاني عشر</v>
      </c>
      <c r="AJ20" s="33"/>
      <c r="AK20" s="1" t="str">
        <f t="shared" si="5"/>
        <v>اوفيسنا12</v>
      </c>
      <c r="AN20" s="1">
        <v>12</v>
      </c>
      <c r="AO20" s="1" t="s">
        <v>57</v>
      </c>
      <c r="AS20" s="39">
        <f t="shared" si="6"/>
        <v>0</v>
      </c>
      <c r="AT20" s="39">
        <f t="shared" si="6"/>
        <v>0</v>
      </c>
      <c r="AV20" s="45" t="s">
        <v>58</v>
      </c>
      <c r="BE20" s="43" t="s">
        <v>1</v>
      </c>
      <c r="BF20" s="44">
        <v>24</v>
      </c>
      <c r="BG20" s="40"/>
      <c r="BI20" s="1">
        <v>24</v>
      </c>
    </row>
    <row r="21" spans="1:61" ht="35.1" customHeight="1">
      <c r="A21" s="173">
        <v>13</v>
      </c>
      <c r="B21" s="25">
        <f>IF(C21="","",MAX($B$7:B20)+1)</f>
        <v>13</v>
      </c>
      <c r="C21" s="174" t="str">
        <f>IF(ISNA(VLOOKUP(A21,ورقة2!M18:AA612,3,FALSE)),"",VLOOKUP(A21,ورقة2!M18:AA612,3,FALSE))</f>
        <v>اوفيسنا13</v>
      </c>
      <c r="D21" s="172">
        <f>IF(ISNA(VLOOKUP(A21,ورقة2!M18:AA612,5,FALSE)),"",VLOOKUP(A21,ورقة2!M18:AA612,5,FALSE))</f>
        <v>0</v>
      </c>
      <c r="E21" s="172">
        <f>IF(ISNA(VLOOKUP(A21,ورقة2!M18:AA612,6,FALSE)),"",VLOOKUP(A21,ورقة2!M18:AA612,6,FALSE))</f>
        <v>0</v>
      </c>
      <c r="F21" s="172">
        <f>IF(ISNA(VLOOKUP(A21,ورقة2!M18:AA612,7,FALSE)),"",VLOOKUP(A21,ورقة2!M18:AA612,7,FALSE))</f>
        <v>0</v>
      </c>
      <c r="G21" s="172">
        <f>IF(ISNA(VLOOKUP(A21,ورقة2!M18:AA612,8,FALSE)),"",VLOOKUP(A21,ورقة2!M18:AA612,8,FALSE))</f>
        <v>0</v>
      </c>
      <c r="H21" s="26"/>
      <c r="I21" s="374" t="s">
        <v>59</v>
      </c>
      <c r="J21" s="375"/>
      <c r="K21" s="375"/>
      <c r="L21" s="375"/>
      <c r="M21" s="378">
        <f>MAX(B9:B38)</f>
        <v>23</v>
      </c>
      <c r="N21" s="379"/>
      <c r="O21" s="380"/>
      <c r="Q21" s="384" t="str">
        <f>M37</f>
        <v>الفصل الدراسـي الأول</v>
      </c>
      <c r="R21" s="385"/>
      <c r="S21" s="390" t="str">
        <f>P37</f>
        <v>الفصل الدراسي الثاني</v>
      </c>
      <c r="T21" s="391"/>
      <c r="U21" s="396" t="str">
        <f>S37</f>
        <v xml:space="preserve">الفصل الدراسي الثالث </v>
      </c>
      <c r="V21" s="397"/>
      <c r="W21" s="396" t="str">
        <f>V37</f>
        <v>نهـــــاية العـــــام</v>
      </c>
      <c r="X21" s="397"/>
      <c r="AA21" s="35">
        <f t="shared" si="0"/>
        <v>13</v>
      </c>
      <c r="AB21" s="21">
        <f>IF(ISERROR(RANK($D21,$D$9:$D$38)),"",RANK($D21,$D$9:$D$38)+COUNTIF($D$7:$D20,$D21))</f>
        <v>13</v>
      </c>
      <c r="AC21" s="36" t="str">
        <f t="shared" si="1"/>
        <v>الثالث عشر</v>
      </c>
      <c r="AD21" s="36">
        <f>IF(ISERROR(RANK($E21,$E$9:$E$38)),"",RANK($E21,$E$9:$E$38)+COUNTIF($E$7:$E20,$E21))</f>
        <v>13</v>
      </c>
      <c r="AE21" s="37" t="str">
        <f t="shared" si="2"/>
        <v>الثالث عشر</v>
      </c>
      <c r="AF21" s="36">
        <f>IF(ISERROR(RANK($F21,$F$9:$F$38)),"",RANK($F21,$F$9:$F$38)+COUNTIF($F$7:$F20,$F21))</f>
        <v>13</v>
      </c>
      <c r="AG21" s="38" t="str">
        <f t="shared" si="3"/>
        <v>الثالث عشر</v>
      </c>
      <c r="AH21" s="36">
        <f>IF(ISERROR(RANK($G21,$G$9:$G$38)),"",RANK($G21,$G$9:$G$38)+COUNTIF($G$7:$G20,$G21))</f>
        <v>13</v>
      </c>
      <c r="AI21" s="38" t="str">
        <f t="shared" si="4"/>
        <v>الثالث عشر</v>
      </c>
      <c r="AJ21" s="33"/>
      <c r="AK21" s="1" t="str">
        <f t="shared" si="5"/>
        <v>اوفيسنا13</v>
      </c>
      <c r="AN21" s="1">
        <v>13</v>
      </c>
      <c r="AO21" s="1" t="s">
        <v>60</v>
      </c>
      <c r="AS21" s="39">
        <f t="shared" si="6"/>
        <v>0</v>
      </c>
      <c r="AT21" s="39">
        <f t="shared" si="6"/>
        <v>0</v>
      </c>
      <c r="AV21" s="45" t="s">
        <v>61</v>
      </c>
      <c r="BE21" s="43" t="s">
        <v>45</v>
      </c>
      <c r="BF21" s="44">
        <v>24</v>
      </c>
      <c r="BG21" s="40"/>
      <c r="BI21" s="1">
        <v>24</v>
      </c>
    </row>
    <row r="22" spans="1:61" ht="35.1" customHeight="1" thickBot="1">
      <c r="A22" s="173">
        <v>14</v>
      </c>
      <c r="B22" s="25">
        <f>IF(C22="","",MAX($B$7:B21)+1)</f>
        <v>14</v>
      </c>
      <c r="C22" s="174" t="str">
        <f>IF(ISNA(VLOOKUP(A22,ورقة2!M19:AA613,3,FALSE)),"",VLOOKUP(A22,ورقة2!M19:AA613,3,FALSE))</f>
        <v>اوفيسنا14</v>
      </c>
      <c r="D22" s="172">
        <f>IF(ISNA(VLOOKUP(A22,ورقة2!M19:AA613,5,FALSE)),"",VLOOKUP(A22,ورقة2!M19:AA613,5,FALSE))</f>
        <v>0</v>
      </c>
      <c r="E22" s="172">
        <f>IF(ISNA(VLOOKUP(A22,ورقة2!M19:AA613,6,FALSE)),"",VLOOKUP(A22,ورقة2!M19:AA613,6,FALSE))</f>
        <v>0</v>
      </c>
      <c r="F22" s="172">
        <f>IF(ISNA(VLOOKUP(A22,ورقة2!M19:AA613,7,FALSE)),"",VLOOKUP(A22,ورقة2!M19:AA613,7,FALSE))</f>
        <v>0</v>
      </c>
      <c r="G22" s="172">
        <f>IF(ISNA(VLOOKUP(A22,ورقة2!M19:AA613,8,FALSE)),"",VLOOKUP(A22,ورقة2!M19:AA613,8,FALSE))</f>
        <v>0</v>
      </c>
      <c r="H22" s="26"/>
      <c r="I22" s="376"/>
      <c r="J22" s="377"/>
      <c r="K22" s="377"/>
      <c r="L22" s="377"/>
      <c r="M22" s="381"/>
      <c r="N22" s="382"/>
      <c r="O22" s="383"/>
      <c r="Q22" s="386"/>
      <c r="R22" s="387"/>
      <c r="S22" s="392"/>
      <c r="T22" s="393"/>
      <c r="U22" s="398"/>
      <c r="V22" s="399"/>
      <c r="W22" s="398"/>
      <c r="X22" s="399"/>
      <c r="AA22" s="28">
        <f t="shared" si="0"/>
        <v>14</v>
      </c>
      <c r="AB22" s="29">
        <f>IF(ISERROR(RANK($D22,$D$9:$D$38)),"",RANK($D22,$D$9:$D$38)+COUNTIF($D$7:$D21,$D22))</f>
        <v>14</v>
      </c>
      <c r="AC22" s="30" t="str">
        <f t="shared" si="1"/>
        <v>الرابع عشر</v>
      </c>
      <c r="AD22" s="30">
        <f>IF(ISERROR(RANK($E22,$E$9:$E$38)),"",RANK($E22,$E$9:$E$38)+COUNTIF($E$7:$E21,$E22))</f>
        <v>14</v>
      </c>
      <c r="AE22" s="31" t="str">
        <f t="shared" si="2"/>
        <v>الرابع عشر</v>
      </c>
      <c r="AF22" s="30">
        <f>IF(ISERROR(RANK($F22,$F$9:$F$38)),"",RANK($F22,$F$9:$F$38)+COUNTIF($F$7:$F21,$F22))</f>
        <v>14</v>
      </c>
      <c r="AG22" s="32" t="str">
        <f t="shared" si="3"/>
        <v>الرابع عشر</v>
      </c>
      <c r="AH22" s="30">
        <f>IF(ISERROR(RANK($G22,$G$9:$G$38)),"",RANK($G22,$G$9:$G$38)+COUNTIF($G$7:$G21,$G22))</f>
        <v>14</v>
      </c>
      <c r="AI22" s="32" t="str">
        <f t="shared" si="4"/>
        <v>الرابع عشر</v>
      </c>
      <c r="AJ22" s="33"/>
      <c r="AK22" s="1" t="str">
        <f t="shared" si="5"/>
        <v>اوفيسنا14</v>
      </c>
      <c r="AN22" s="1">
        <v>14</v>
      </c>
      <c r="AO22" s="1" t="s">
        <v>62</v>
      </c>
      <c r="AS22" s="39">
        <f t="shared" si="6"/>
        <v>0</v>
      </c>
      <c r="AT22" s="39">
        <f t="shared" si="6"/>
        <v>0</v>
      </c>
      <c r="AV22" s="45" t="s">
        <v>63</v>
      </c>
      <c r="BE22" s="43" t="s">
        <v>48</v>
      </c>
      <c r="BF22" s="44">
        <v>23</v>
      </c>
      <c r="BG22" s="40"/>
      <c r="BI22" s="1">
        <v>23</v>
      </c>
    </row>
    <row r="23" spans="1:61" ht="35.1" customHeight="1" thickBot="1">
      <c r="A23" s="173">
        <v>15</v>
      </c>
      <c r="B23" s="25">
        <f>IF(C23="","",MAX($B$7:B22)+1)</f>
        <v>15</v>
      </c>
      <c r="C23" s="174" t="str">
        <f>IF(ISNA(VLOOKUP(A23,ورقة2!M20:AA614,3,FALSE)),"",VLOOKUP(A23,ورقة2!M20:AA614,3,FALSE))</f>
        <v>اوفيسنا15</v>
      </c>
      <c r="D23" s="172">
        <f>IF(ISNA(VLOOKUP(A23,ورقة2!M20:AA614,5,FALSE)),"",VLOOKUP(A23,ورقة2!M20:AA614,5,FALSE))</f>
        <v>0</v>
      </c>
      <c r="E23" s="172">
        <f>IF(ISNA(VLOOKUP(A23,ورقة2!M20:AA614,6,FALSE)),"",VLOOKUP(A23,ورقة2!M20:AA614,6,FALSE))</f>
        <v>0</v>
      </c>
      <c r="F23" s="172">
        <f>IF(ISNA(VLOOKUP(A23,ورقة2!M20:AA614,7,FALSE)),"",VLOOKUP(A23,ورقة2!M20:AA614,7,FALSE))</f>
        <v>0</v>
      </c>
      <c r="G23" s="172">
        <f>IF(ISNA(VLOOKUP(A23,ورقة2!M20:AA614,8,FALSE)),"",VLOOKUP(A23,ورقة2!M20:AA614,8,FALSE))</f>
        <v>0</v>
      </c>
      <c r="H23" s="26"/>
      <c r="I23" s="41"/>
      <c r="Q23" s="388"/>
      <c r="R23" s="389"/>
      <c r="S23" s="394"/>
      <c r="T23" s="395"/>
      <c r="U23" s="398"/>
      <c r="V23" s="399"/>
      <c r="W23" s="398"/>
      <c r="X23" s="399"/>
      <c r="AA23" s="35">
        <f t="shared" si="0"/>
        <v>15</v>
      </c>
      <c r="AB23" s="21">
        <f>IF(ISERROR(RANK($D23,$D$9:$D$38)),"",RANK($D23,$D$9:$D$38)+COUNTIF($D$7:$D22,$D23))</f>
        <v>15</v>
      </c>
      <c r="AC23" s="36" t="str">
        <f t="shared" si="1"/>
        <v>الخامس عشر</v>
      </c>
      <c r="AD23" s="36">
        <f>IF(ISERROR(RANK($E23,$E$9:$E$38)),"",RANK($E23,$E$9:$E$38)+COUNTIF($E$7:$E22,$E23))</f>
        <v>15</v>
      </c>
      <c r="AE23" s="37" t="str">
        <f t="shared" si="2"/>
        <v>الخامس عشر</v>
      </c>
      <c r="AF23" s="36">
        <f>IF(ISERROR(RANK($F23,$F$9:$F$38)),"",RANK($F23,$F$9:$F$38)+COUNTIF($F$7:$F22,$F23))</f>
        <v>15</v>
      </c>
      <c r="AG23" s="38" t="str">
        <f t="shared" si="3"/>
        <v>الخامس عشر</v>
      </c>
      <c r="AH23" s="36">
        <f>IF(ISERROR(RANK($G23,$G$9:$G$38)),"",RANK($G23,$G$9:$G$38)+COUNTIF($G$7:$G22,$G23))</f>
        <v>15</v>
      </c>
      <c r="AI23" s="38" t="str">
        <f t="shared" si="4"/>
        <v>الخامس عشر</v>
      </c>
      <c r="AJ23" s="33"/>
      <c r="AK23" s="1" t="str">
        <f t="shared" si="5"/>
        <v>اوفيسنا15</v>
      </c>
      <c r="AN23" s="1">
        <v>15</v>
      </c>
      <c r="AO23" s="1" t="s">
        <v>64</v>
      </c>
      <c r="AS23" s="39">
        <f t="shared" si="6"/>
        <v>0</v>
      </c>
      <c r="AT23" s="39">
        <f t="shared" si="6"/>
        <v>0</v>
      </c>
      <c r="AV23" s="45" t="s">
        <v>65</v>
      </c>
      <c r="BE23" s="43" t="s">
        <v>51</v>
      </c>
      <c r="BF23" s="44">
        <v>24</v>
      </c>
      <c r="BG23" s="40"/>
      <c r="BI23" s="1">
        <v>24</v>
      </c>
    </row>
    <row r="24" spans="1:61" ht="35.1" customHeight="1">
      <c r="A24" s="173">
        <v>16</v>
      </c>
      <c r="B24" s="25">
        <f>IF(C24="","",MAX($B$7:B23)+1)</f>
        <v>16</v>
      </c>
      <c r="C24" s="174" t="str">
        <f>IF(ISNA(VLOOKUP(A24,ورقة2!M21:AA615,3,FALSE)),"",VLOOKUP(A24,ورقة2!M21:AA615,3,FALSE))</f>
        <v>اوفيسنا16</v>
      </c>
      <c r="D24" s="172">
        <f>IF(ISNA(VLOOKUP(A24,ورقة2!M21:AA615,5,FALSE)),"",VLOOKUP(A24,ورقة2!M21:AA615,5,FALSE))</f>
        <v>0</v>
      </c>
      <c r="E24" s="172">
        <f>IF(ISNA(VLOOKUP(A24,ورقة2!M21:AA615,6,FALSE)),"",VLOOKUP(A24,ورقة2!M21:AA615,6,FALSE))</f>
        <v>0</v>
      </c>
      <c r="F24" s="172">
        <f>IF(ISNA(VLOOKUP(A24,ورقة2!M21:AA615,7,FALSE)),"",VLOOKUP(A24,ورقة2!M21:AA615,7,FALSE))</f>
        <v>0</v>
      </c>
      <c r="G24" s="172">
        <f>IF(ISNA(VLOOKUP(A24,ورقة2!M21:AA615,8,FALSE)),"",VLOOKUP(A24,ورقة2!M21:AA615,8,FALSE))</f>
        <v>0</v>
      </c>
      <c r="H24" s="26"/>
      <c r="I24" s="363" t="s">
        <v>66</v>
      </c>
      <c r="J24" s="364"/>
      <c r="K24" s="364"/>
      <c r="L24" s="364"/>
      <c r="M24" s="364"/>
      <c r="N24" s="364"/>
      <c r="O24" s="364"/>
      <c r="P24" s="365"/>
      <c r="Q24" s="366" t="str">
        <f>IF(MAX(D9:D38)=0,"",MAX(D9:D38))</f>
        <v/>
      </c>
      <c r="R24" s="367"/>
      <c r="S24" s="368" t="str">
        <f>IF(MAX(E9:E38)=0,"",MAX(E9:E38))</f>
        <v/>
      </c>
      <c r="T24" s="369"/>
      <c r="U24" s="370" t="str">
        <f>IF(MAX(F9:F38)=0,"",MAX(F9:F38))</f>
        <v/>
      </c>
      <c r="V24" s="369"/>
      <c r="W24" s="370" t="str">
        <f>IF(MAX(G9:G38)=0,"",MAX(G9:G38))</f>
        <v/>
      </c>
      <c r="X24" s="369"/>
      <c r="AA24" s="28">
        <f t="shared" si="0"/>
        <v>16</v>
      </c>
      <c r="AB24" s="29">
        <f>IF(ISERROR(RANK($D24,$D$9:$D$38)),"",RANK($D24,$D$9:$D$38)+COUNTIF($D$7:$D23,$D24))</f>
        <v>16</v>
      </c>
      <c r="AC24" s="30" t="str">
        <f t="shared" si="1"/>
        <v>السادس عشر</v>
      </c>
      <c r="AD24" s="30">
        <f>IF(ISERROR(RANK($E24,$E$9:$E$38)),"",RANK($E24,$E$9:$E$38)+COUNTIF($E$7:$E23,$E24))</f>
        <v>16</v>
      </c>
      <c r="AE24" s="31" t="str">
        <f t="shared" si="2"/>
        <v>السادس عشر</v>
      </c>
      <c r="AF24" s="30">
        <f>IF(ISERROR(RANK($F24,$F$9:$F$38)),"",RANK($F24,$F$9:$F$38)+COUNTIF($F$7:$F23,$F24))</f>
        <v>16</v>
      </c>
      <c r="AG24" s="32" t="str">
        <f t="shared" si="3"/>
        <v>السادس عشر</v>
      </c>
      <c r="AH24" s="30">
        <f>IF(ISERROR(RANK($G24,$G$9:$G$38)),"",RANK($G24,$G$9:$G$38)+COUNTIF($G$7:$G23,$G24))</f>
        <v>16</v>
      </c>
      <c r="AI24" s="32" t="str">
        <f t="shared" si="4"/>
        <v>السادس عشر</v>
      </c>
      <c r="AJ24" s="33"/>
      <c r="AK24" s="1" t="str">
        <f t="shared" si="5"/>
        <v>اوفيسنا16</v>
      </c>
      <c r="AN24" s="1">
        <v>16</v>
      </c>
      <c r="AO24" s="1" t="s">
        <v>67</v>
      </c>
      <c r="AS24" s="39">
        <f t="shared" si="6"/>
        <v>0</v>
      </c>
      <c r="AT24" s="39">
        <f t="shared" si="6"/>
        <v>0</v>
      </c>
      <c r="AV24" s="45" t="s">
        <v>68</v>
      </c>
      <c r="BE24" s="43" t="s">
        <v>54</v>
      </c>
      <c r="BF24" s="44">
        <v>22</v>
      </c>
      <c r="BG24" s="40"/>
      <c r="BI24" s="1">
        <v>22</v>
      </c>
    </row>
    <row r="25" spans="1:61" ht="35.1" customHeight="1">
      <c r="A25" s="173">
        <v>17</v>
      </c>
      <c r="B25" s="25">
        <f>IF(C25="","",MAX($B$7:B24)+1)</f>
        <v>17</v>
      </c>
      <c r="C25" s="174" t="str">
        <f>IF(ISNA(VLOOKUP(A25,ورقة2!M22:AA616,3,FALSE)),"",VLOOKUP(A25,ورقة2!M22:AA616,3,FALSE))</f>
        <v>اوفيسنا17</v>
      </c>
      <c r="D25" s="172">
        <f>IF(ISNA(VLOOKUP(A25,ورقة2!M22:AA616,5,FALSE)),"",VLOOKUP(A25,ورقة2!M22:AA616,5,FALSE))</f>
        <v>0</v>
      </c>
      <c r="E25" s="172">
        <f>IF(ISNA(VLOOKUP(A25,ورقة2!M22:AA616,6,FALSE)),"",VLOOKUP(A25,ورقة2!M22:AA616,6,FALSE))</f>
        <v>0</v>
      </c>
      <c r="F25" s="172">
        <f>IF(ISNA(VLOOKUP(A25,ورقة2!M22:AA616,7,FALSE)),"",VLOOKUP(A25,ورقة2!M22:AA616,7,FALSE))</f>
        <v>0</v>
      </c>
      <c r="G25" s="172">
        <f>IF(ISNA(VLOOKUP(A25,ورقة2!M22:AA616,8,FALSE)),"",VLOOKUP(A25,ورقة2!M22:AA616,8,FALSE))</f>
        <v>0</v>
      </c>
      <c r="H25" s="26"/>
      <c r="I25" s="333" t="s">
        <v>69</v>
      </c>
      <c r="J25" s="334"/>
      <c r="K25" s="334"/>
      <c r="L25" s="334"/>
      <c r="M25" s="334"/>
      <c r="N25" s="334"/>
      <c r="O25" s="334"/>
      <c r="P25" s="335"/>
      <c r="Q25" s="336" t="str">
        <f>IF(MIN(D9:D38)=0,"",MIN(D9:D38))</f>
        <v/>
      </c>
      <c r="R25" s="337"/>
      <c r="S25" s="338" t="str">
        <f>IF(MIN(E9:E38)=0,"",MIN(E9:E38))</f>
        <v/>
      </c>
      <c r="T25" s="339"/>
      <c r="U25" s="371" t="str">
        <f>IF(MIN(F9:F38)=0,"",MIN(F9:F38))</f>
        <v/>
      </c>
      <c r="V25" s="339"/>
      <c r="W25" s="371" t="str">
        <f>IF(MIN(G9:G38)=0,"",MIN(G9:G38))</f>
        <v/>
      </c>
      <c r="X25" s="339"/>
      <c r="AA25" s="35">
        <f t="shared" si="0"/>
        <v>17</v>
      </c>
      <c r="AB25" s="21">
        <f>IF(ISERROR(RANK($D25,$D$9:$D$38)),"",RANK($D25,$D$9:$D$38)+COUNTIF($D$7:$D24,$D25))</f>
        <v>17</v>
      </c>
      <c r="AC25" s="36" t="str">
        <f t="shared" si="1"/>
        <v>السابع عشر</v>
      </c>
      <c r="AD25" s="36">
        <f>IF(ISERROR(RANK($E25,$E$9:$E$38)),"",RANK($E25,$E$9:$E$38)+COUNTIF($E$7:$E24,$E25))</f>
        <v>17</v>
      </c>
      <c r="AE25" s="37" t="str">
        <f t="shared" si="2"/>
        <v>السابع عشر</v>
      </c>
      <c r="AF25" s="36">
        <f>IF(ISERROR(RANK($F25,$F$9:$F$38)),"",RANK($F25,$F$9:$F$38)+COUNTIF($F$7:$F24,$F25))</f>
        <v>17</v>
      </c>
      <c r="AG25" s="38" t="str">
        <f t="shared" si="3"/>
        <v>السابع عشر</v>
      </c>
      <c r="AH25" s="36">
        <f>IF(ISERROR(RANK($G25,$G$9:$G$38)),"",RANK($G25,$G$9:$G$38)+COUNTIF($G$7:$G24,$G25))</f>
        <v>17</v>
      </c>
      <c r="AI25" s="38" t="str">
        <f t="shared" si="4"/>
        <v>السابع عشر</v>
      </c>
      <c r="AJ25" s="33"/>
      <c r="AK25" s="1" t="str">
        <f t="shared" si="5"/>
        <v>اوفيسنا17</v>
      </c>
      <c r="AN25" s="1">
        <v>17</v>
      </c>
      <c r="AO25" s="1" t="s">
        <v>70</v>
      </c>
      <c r="AS25" s="39">
        <f t="shared" si="6"/>
        <v>0</v>
      </c>
      <c r="AT25" s="39">
        <f t="shared" si="6"/>
        <v>0</v>
      </c>
      <c r="AV25" s="45" t="s">
        <v>71</v>
      </c>
      <c r="BE25" s="43" t="s">
        <v>56</v>
      </c>
      <c r="BF25" s="44">
        <v>21</v>
      </c>
      <c r="BG25" s="40"/>
      <c r="BI25" s="1">
        <v>21</v>
      </c>
    </row>
    <row r="26" spans="1:61" ht="35.1" customHeight="1">
      <c r="A26" s="173">
        <v>18</v>
      </c>
      <c r="B26" s="25">
        <f>IF(C26="","",MAX($B$7:B25)+1)</f>
        <v>18</v>
      </c>
      <c r="C26" s="174" t="str">
        <f>IF(ISNA(VLOOKUP(A26,ورقة2!M23:AA617,3,FALSE)),"",VLOOKUP(A26,ورقة2!M23:AA617,3,FALSE))</f>
        <v>اوفيسنا18</v>
      </c>
      <c r="D26" s="172">
        <f>IF(ISNA(VLOOKUP(A26,ورقة2!M23:AA617,5,FALSE)),"",VLOOKUP(A26,ورقة2!M23:AA617,5,FALSE))</f>
        <v>0</v>
      </c>
      <c r="E26" s="172">
        <f>IF(ISNA(VLOOKUP(A26,ورقة2!M23:AA617,6,FALSE)),"",VLOOKUP(A26,ورقة2!M23:AA617,6,FALSE))</f>
        <v>0</v>
      </c>
      <c r="F26" s="172">
        <f>IF(ISNA(VLOOKUP(A26,ورقة2!M23:AA617,7,FALSE)),"",VLOOKUP(A26,ورقة2!M23:AA617,7,FALSE))</f>
        <v>0</v>
      </c>
      <c r="G26" s="172">
        <f>IF(ISNA(VLOOKUP(A26,ورقة2!M23:AA617,8,FALSE)),"",VLOOKUP(A26,ورقة2!M23:AA617,8,FALSE))</f>
        <v>0</v>
      </c>
      <c r="H26" s="26"/>
      <c r="I26" s="325" t="s">
        <v>72</v>
      </c>
      <c r="J26" s="326"/>
      <c r="K26" s="326"/>
      <c r="L26" s="326"/>
      <c r="M26" s="326"/>
      <c r="N26" s="326"/>
      <c r="O26" s="326"/>
      <c r="P26" s="327"/>
      <c r="Q26" s="353">
        <f>IF(ISERROR(AVERAGE(D9:D38)),"",AVERAGE(D9:D38))</f>
        <v>0</v>
      </c>
      <c r="R26" s="354"/>
      <c r="S26" s="355">
        <f>IF(ISERROR(AVERAGE(E9:E38)),"",AVERAGE(E9:E38))</f>
        <v>0</v>
      </c>
      <c r="T26" s="356"/>
      <c r="U26" s="357">
        <f>IF(ISERROR(AVERAGE(F9:F38)),"",AVERAGE(F9:F38))</f>
        <v>0</v>
      </c>
      <c r="V26" s="356"/>
      <c r="W26" s="357">
        <f>IF(ISERROR(AVERAGE(G9:G38)),"",AVERAGE(G9:G38))</f>
        <v>0</v>
      </c>
      <c r="X26" s="356"/>
      <c r="AA26" s="28">
        <f t="shared" si="0"/>
        <v>18</v>
      </c>
      <c r="AB26" s="29">
        <f>IF(ISERROR(RANK($D26,$D$9:$D$38)),"",RANK($D26,$D$9:$D$38)+COUNTIF($D$7:$D25,$D26))</f>
        <v>18</v>
      </c>
      <c r="AC26" s="30" t="str">
        <f t="shared" si="1"/>
        <v>الثامن عشر</v>
      </c>
      <c r="AD26" s="30">
        <f>IF(ISERROR(RANK($E26,$E$9:$E$38)),"",RANK($E26,$E$9:$E$38)+COUNTIF($E$7:$E25,$E26))</f>
        <v>18</v>
      </c>
      <c r="AE26" s="31" t="str">
        <f t="shared" si="2"/>
        <v>الثامن عشر</v>
      </c>
      <c r="AF26" s="30">
        <f>IF(ISERROR(RANK($F26,$F$9:$F$38)),"",RANK($F26,$F$9:$F$38)+COUNTIF($F$7:$F25,$F26))</f>
        <v>18</v>
      </c>
      <c r="AG26" s="32" t="str">
        <f t="shared" si="3"/>
        <v>الثامن عشر</v>
      </c>
      <c r="AH26" s="30">
        <f>IF(ISERROR(RANK($G26,$G$9:$G$38)),"",RANK($G26,$G$9:$G$38)+COUNTIF($G$7:$G25,$G26))</f>
        <v>18</v>
      </c>
      <c r="AI26" s="32" t="str">
        <f t="shared" si="4"/>
        <v>الثامن عشر</v>
      </c>
      <c r="AJ26" s="33"/>
      <c r="AK26" s="1" t="str">
        <f t="shared" si="5"/>
        <v>اوفيسنا18</v>
      </c>
      <c r="AN26" s="1">
        <v>18</v>
      </c>
      <c r="AO26" s="1" t="s">
        <v>73</v>
      </c>
      <c r="AS26" s="39">
        <f t="shared" si="6"/>
        <v>0</v>
      </c>
      <c r="AT26" s="39">
        <f t="shared" si="6"/>
        <v>0</v>
      </c>
      <c r="BE26" s="43" t="s">
        <v>58</v>
      </c>
      <c r="BF26" s="44">
        <v>23</v>
      </c>
      <c r="BG26" s="40"/>
      <c r="BI26" s="1">
        <v>23</v>
      </c>
    </row>
    <row r="27" spans="1:61" ht="35.1" customHeight="1">
      <c r="A27" s="173">
        <v>19</v>
      </c>
      <c r="B27" s="25">
        <f>IF(C27="","",MAX($B$7:B26)+1)</f>
        <v>19</v>
      </c>
      <c r="C27" s="174" t="str">
        <f>IF(ISNA(VLOOKUP(A27,ورقة2!M24:AA618,3,FALSE)),"",VLOOKUP(A27,ورقة2!M24:AA618,3,FALSE))</f>
        <v>اوفيسنا19</v>
      </c>
      <c r="D27" s="172">
        <f>IF(ISNA(VLOOKUP(A27,ورقة2!M24:AA618,5,FALSE)),"",VLOOKUP(A27,ورقة2!M24:AA618,5,FALSE))</f>
        <v>0</v>
      </c>
      <c r="E27" s="172">
        <f>IF(ISNA(VLOOKUP(A27,ورقة2!M24:AA618,6,FALSE)),"",VLOOKUP(A27,ورقة2!M24:AA618,6,FALSE))</f>
        <v>0</v>
      </c>
      <c r="F27" s="172">
        <f>IF(ISNA(VLOOKUP(A27,ورقة2!M24:AA618,7,FALSE)),"",VLOOKUP(A27,ورقة2!M24:AA618,7,FALSE))</f>
        <v>0</v>
      </c>
      <c r="G27" s="172">
        <f>IF(ISNA(VLOOKUP(A27,ورقة2!M24:AA618,8,FALSE)),"",VLOOKUP(A27,ورقة2!M24:AA618,8,FALSE))</f>
        <v>0</v>
      </c>
      <c r="H27" s="26"/>
      <c r="I27" s="333" t="s">
        <v>74</v>
      </c>
      <c r="J27" s="334"/>
      <c r="K27" s="334"/>
      <c r="L27" s="334"/>
      <c r="M27" s="334"/>
      <c r="N27" s="334"/>
      <c r="O27" s="334"/>
      <c r="P27" s="335"/>
      <c r="Q27" s="358">
        <f>IF(ISERROR(STDEV(D9:D38)),"",STDEV(D9:D38))</f>
        <v>0</v>
      </c>
      <c r="R27" s="359"/>
      <c r="S27" s="360">
        <f>IF(ISERROR(STDEV(E9:E38)),"",STDEV(E9:E38))</f>
        <v>0</v>
      </c>
      <c r="T27" s="361"/>
      <c r="U27" s="362">
        <f>IF(ISERROR(STDEV(F9:F38)),"",STDEV(F9:F38))</f>
        <v>0</v>
      </c>
      <c r="V27" s="361"/>
      <c r="W27" s="362">
        <f>IF(ISERROR(STDEV(G9:G38)),"",STDEV(G9:G38))</f>
        <v>0</v>
      </c>
      <c r="X27" s="361"/>
      <c r="AA27" s="35">
        <f t="shared" si="0"/>
        <v>19</v>
      </c>
      <c r="AB27" s="21">
        <f>IF(ISERROR(RANK($D27,$D$9:$D$38)),"",RANK($D27,$D$9:$D$38)+COUNTIF($D$7:$D26,$D27))</f>
        <v>19</v>
      </c>
      <c r="AC27" s="36" t="str">
        <f t="shared" si="1"/>
        <v>التاسع عشر</v>
      </c>
      <c r="AD27" s="36">
        <f>IF(ISERROR(RANK($E27,$E$9:$E$38)),"",RANK($E27,$E$9:$E$38)+COUNTIF($E$7:$E26,$E27))</f>
        <v>19</v>
      </c>
      <c r="AE27" s="37" t="str">
        <f t="shared" si="2"/>
        <v>التاسع عشر</v>
      </c>
      <c r="AF27" s="36">
        <f>IF(ISERROR(RANK($F27,$F$9:$F$38)),"",RANK($F27,$F$9:$F$38)+COUNTIF($F$7:$F26,$F27))</f>
        <v>19</v>
      </c>
      <c r="AG27" s="38" t="str">
        <f t="shared" si="3"/>
        <v>التاسع عشر</v>
      </c>
      <c r="AH27" s="36">
        <f>IF(ISERROR(RANK($G27,$G$9:$G$38)),"",RANK($G27,$G$9:$G$38)+COUNTIF($G$7:$G26,$G27))</f>
        <v>19</v>
      </c>
      <c r="AI27" s="38" t="str">
        <f t="shared" si="4"/>
        <v>التاسع عشر</v>
      </c>
      <c r="AJ27" s="33"/>
      <c r="AK27" s="1" t="str">
        <f t="shared" si="5"/>
        <v>اوفيسنا19</v>
      </c>
      <c r="AN27" s="1">
        <v>19</v>
      </c>
      <c r="AO27" s="1" t="s">
        <v>75</v>
      </c>
      <c r="AS27" s="39">
        <f t="shared" si="6"/>
        <v>0</v>
      </c>
      <c r="AT27" s="39">
        <f t="shared" si="6"/>
        <v>0</v>
      </c>
      <c r="BE27" s="43" t="s">
        <v>61</v>
      </c>
      <c r="BF27" s="44">
        <v>22</v>
      </c>
      <c r="BG27" s="40"/>
      <c r="BI27" s="1">
        <v>22</v>
      </c>
    </row>
    <row r="28" spans="1:61" ht="35.1" customHeight="1">
      <c r="A28" s="173">
        <v>20</v>
      </c>
      <c r="B28" s="25">
        <f>IF(C28="","",MAX($B$7:B27)+1)</f>
        <v>20</v>
      </c>
      <c r="C28" s="174" t="str">
        <f>IF(ISNA(VLOOKUP(A28,ورقة2!M25:AA619,3,FALSE)),"",VLOOKUP(A28,ورقة2!M25:AA619,3,FALSE))</f>
        <v>اوفيسنا20</v>
      </c>
      <c r="D28" s="172">
        <f>IF(ISNA(VLOOKUP(A28,ورقة2!M25:AA619,5,FALSE)),"",VLOOKUP(A28,ورقة2!M25:AA619,5,FALSE))</f>
        <v>0</v>
      </c>
      <c r="E28" s="172">
        <f>IF(ISNA(VLOOKUP(A28,ورقة2!M25:AA619,6,FALSE)),"",VLOOKUP(A28,ورقة2!M25:AA619,6,FALSE))</f>
        <v>0</v>
      </c>
      <c r="F28" s="172">
        <f>IF(ISNA(VLOOKUP(A28,ورقة2!M25:AA619,7,FALSE)),"",VLOOKUP(A28,ورقة2!M25:AA619,7,FALSE))</f>
        <v>0</v>
      </c>
      <c r="G28" s="172">
        <f>IF(ISNA(VLOOKUP(A28,ورقة2!M25:AA619,8,FALSE)),"",VLOOKUP(A28,ورقة2!M25:AA619,8,FALSE))</f>
        <v>0</v>
      </c>
      <c r="H28" s="26"/>
      <c r="I28" s="325" t="s">
        <v>76</v>
      </c>
      <c r="J28" s="326"/>
      <c r="K28" s="326"/>
      <c r="L28" s="326"/>
      <c r="M28" s="326"/>
      <c r="N28" s="326"/>
      <c r="O28" s="326"/>
      <c r="P28" s="327"/>
      <c r="Q28" s="342" t="str">
        <f>IF(OR(COUNTIF(D9:D38,"&gt;=50")=0,(MAX($B$9:$B$38))=0),"",(COUNTIF(D9:D38,"&gt;=50"))/(MAX($B$9:$B$38)))</f>
        <v/>
      </c>
      <c r="R28" s="343"/>
      <c r="S28" s="344" t="str">
        <f>IF(OR(COUNTIF(E9:E38,"&gt;=50")=0,(MAX($B$9:$B$38))=0),"",(COUNTIF(E9:E38,"&gt;=50"))/(MAX($B$9:$B$38)))</f>
        <v/>
      </c>
      <c r="T28" s="345"/>
      <c r="U28" s="346" t="str">
        <f>IF(OR(COUNTIF(F9:F38,"&gt;=50")=0,(MAX($B$9:$B$38))=0),"",(COUNTIF(F9:F38,"&gt;=50"))/(MAX($B$9:$B$38)))</f>
        <v/>
      </c>
      <c r="V28" s="347"/>
      <c r="W28" s="346" t="str">
        <f>IF(OR(COUNTIF(G9:G38,"&gt;=50")=0,(MAX($B$9:$B$38))=0),"",(COUNTIF(G9:G38,"&gt;=50"))/(MAX($B$9:$B$38)))</f>
        <v/>
      </c>
      <c r="X28" s="347"/>
      <c r="AA28" s="28">
        <f t="shared" si="0"/>
        <v>20</v>
      </c>
      <c r="AB28" s="29">
        <f>IF(ISERROR(RANK($D28,$D$9:$D$38)),"",RANK($D28,$D$9:$D$38)+COUNTIF($D$7:$D27,$D28))</f>
        <v>20</v>
      </c>
      <c r="AC28" s="30" t="str">
        <f t="shared" ref="AC28:AC38" si="7">IF(ISERROR(VLOOKUP(AB28,Ranks,2,0)),"",VLOOKUP(AB28,Ranks,2,0))</f>
        <v>العشرون</v>
      </c>
      <c r="AD28" s="30">
        <f>IF(ISERROR(RANK($E28,$E$9:$E$38)),"",RANK($E28,$E$9:$E$38)+COUNTIF($E$7:$E27,$E28))</f>
        <v>20</v>
      </c>
      <c r="AE28" s="31" t="str">
        <f t="shared" ref="AE28:AE38" si="8">IF(ISERROR(VLOOKUP(AD28,Ranks,2,0)),"",VLOOKUP(AD28,Ranks,2,0))</f>
        <v>العشرون</v>
      </c>
      <c r="AF28" s="30">
        <f>IF(ISERROR(RANK($F28,$F$9:$F$38)),"",RANK($F28,$F$9:$F$38)+COUNTIF($F$7:$F27,$F28))</f>
        <v>20</v>
      </c>
      <c r="AG28" s="32" t="str">
        <f t="shared" ref="AG28:AG38" si="9">IF(ISERROR(VLOOKUP(AF28,Ranks,2,0)),"",VLOOKUP(AF28,Ranks,2,0))</f>
        <v>العشرون</v>
      </c>
      <c r="AH28" s="30">
        <f>IF(ISERROR(RANK($G28,$G$9:$G$38)),"",RANK($G28,$G$9:$G$38)+COUNTIF($G$7:$G27,$G28))</f>
        <v>20</v>
      </c>
      <c r="AI28" s="32" t="str">
        <f t="shared" si="4"/>
        <v>العشرون</v>
      </c>
      <c r="AJ28" s="33"/>
      <c r="AK28" s="1" t="str">
        <f t="shared" si="5"/>
        <v>اوفيسنا20</v>
      </c>
      <c r="AN28" s="1">
        <v>20</v>
      </c>
      <c r="AO28" s="1" t="s">
        <v>77</v>
      </c>
      <c r="AS28" s="39">
        <f t="shared" si="6"/>
        <v>0</v>
      </c>
      <c r="AT28" s="39">
        <f t="shared" si="6"/>
        <v>0</v>
      </c>
      <c r="BE28" s="43" t="s">
        <v>65</v>
      </c>
      <c r="BF28" s="44">
        <v>23</v>
      </c>
      <c r="BG28" s="40"/>
      <c r="BI28" s="1">
        <v>23</v>
      </c>
    </row>
    <row r="29" spans="1:61" ht="35.1" customHeight="1">
      <c r="A29" s="173">
        <v>21</v>
      </c>
      <c r="B29" s="25">
        <f>IF(C29="","",MAX($B$7:B28)+1)</f>
        <v>21</v>
      </c>
      <c r="C29" s="174" t="str">
        <f>IF(ISNA(VLOOKUP(A29,ورقة2!M26:AA620,3,FALSE)),"",VLOOKUP(A29,ورقة2!M26:AA620,3,FALSE))</f>
        <v>اوفيسنا21</v>
      </c>
      <c r="D29" s="172">
        <f>IF(ISNA(VLOOKUP(A29,ورقة2!M26:AA620,5,FALSE)),"",VLOOKUP(A29,ورقة2!M26:AA620,5,FALSE))</f>
        <v>0</v>
      </c>
      <c r="E29" s="172">
        <f>IF(ISNA(VLOOKUP(A29,ورقة2!M26:AA620,6,FALSE)),"",VLOOKUP(A29,ورقة2!M26:AA620,6,FALSE))</f>
        <v>0</v>
      </c>
      <c r="F29" s="172">
        <f>IF(ISNA(VLOOKUP(A29,ورقة2!M26:AA620,7,FALSE)),"",VLOOKUP(A29,ورقة2!M26:AA620,7,FALSE))</f>
        <v>0</v>
      </c>
      <c r="G29" s="172">
        <f>IF(ISNA(VLOOKUP(A29,ورقة2!M26:AA620,8,FALSE)),"",VLOOKUP(A29,ورقة2!M26:AA620,8,FALSE))</f>
        <v>0</v>
      </c>
      <c r="H29" s="26"/>
      <c r="I29" s="333" t="s">
        <v>78</v>
      </c>
      <c r="J29" s="334"/>
      <c r="K29" s="334"/>
      <c r="L29" s="334"/>
      <c r="M29" s="334"/>
      <c r="N29" s="334"/>
      <c r="O29" s="334"/>
      <c r="P29" s="335"/>
      <c r="Q29" s="348"/>
      <c r="R29" s="349"/>
      <c r="S29" s="350">
        <f>COUNTIF(AS10:AS39,"&gt;5 ")</f>
        <v>0</v>
      </c>
      <c r="T29" s="351"/>
      <c r="U29" s="352">
        <f>COUNTIF(AR10:AR39,"&gt;5 ")</f>
        <v>0</v>
      </c>
      <c r="V29" s="351"/>
      <c r="W29" s="352">
        <f>COUNTIF(AT10:AT39,"&gt;5 ")</f>
        <v>0</v>
      </c>
      <c r="X29" s="351"/>
      <c r="AA29" s="35">
        <f t="shared" si="0"/>
        <v>21</v>
      </c>
      <c r="AB29" s="21">
        <f>IF(ISERROR(RANK($D29,$D$9:$D$38)),"",RANK($D29,$D$9:$D$38)+COUNTIF($D$7:$D28,$D29))</f>
        <v>21</v>
      </c>
      <c r="AC29" s="36" t="str">
        <f t="shared" si="7"/>
        <v>الحادي والعشرون</v>
      </c>
      <c r="AD29" s="36">
        <f>IF(ISERROR(RANK($E29,$E$9:$E$38)),"",RANK($E29,$E$9:$E$38)+COUNTIF($E$7:$E28,$E29))</f>
        <v>21</v>
      </c>
      <c r="AE29" s="37" t="str">
        <f t="shared" si="8"/>
        <v>الحادي والعشرون</v>
      </c>
      <c r="AF29" s="36">
        <f>IF(ISERROR(RANK($F29,$F$9:$F$38)),"",RANK($F29,$F$9:$F$38)+COUNTIF($F$7:$F28,$F29))</f>
        <v>21</v>
      </c>
      <c r="AG29" s="38" t="str">
        <f t="shared" si="9"/>
        <v>الحادي والعشرون</v>
      </c>
      <c r="AH29" s="36">
        <f>IF(ISERROR(RANK($G29,$G$9:$G$38)),"",RANK($G29,$G$9:$G$38)+COUNTIF($G$7:$G28,$G29))</f>
        <v>21</v>
      </c>
      <c r="AI29" s="38" t="str">
        <f t="shared" si="4"/>
        <v>الحادي والعشرون</v>
      </c>
      <c r="AJ29" s="33"/>
      <c r="AK29" s="1" t="str">
        <f t="shared" si="5"/>
        <v>اوفيسنا21</v>
      </c>
      <c r="AN29" s="1">
        <v>21</v>
      </c>
      <c r="AO29" s="1" t="s">
        <v>79</v>
      </c>
      <c r="AS29" s="39">
        <f t="shared" si="6"/>
        <v>0</v>
      </c>
      <c r="AT29" s="39">
        <f t="shared" si="6"/>
        <v>0</v>
      </c>
      <c r="BE29" s="43" t="s">
        <v>68</v>
      </c>
      <c r="BF29" s="44">
        <v>23</v>
      </c>
      <c r="BG29" s="40"/>
      <c r="BI29" s="1">
        <v>23</v>
      </c>
    </row>
    <row r="30" spans="1:61" ht="35.1" customHeight="1">
      <c r="A30" s="173">
        <v>22</v>
      </c>
      <c r="B30" s="25">
        <f>IF(C30="","",MAX($B$7:B29)+1)</f>
        <v>22</v>
      </c>
      <c r="C30" s="174" t="str">
        <f>IF(ISNA(VLOOKUP(A30,ورقة2!M27:AA621,3,FALSE)),"",VLOOKUP(A30,ورقة2!M27:AA621,3,FALSE))</f>
        <v>اوفيسنا22</v>
      </c>
      <c r="D30" s="172">
        <f>IF(ISNA(VLOOKUP(A30,ورقة2!M27:AA621,5,FALSE)),"",VLOOKUP(A30,ورقة2!M27:AA621,5,FALSE))</f>
        <v>0</v>
      </c>
      <c r="E30" s="172">
        <f>IF(ISNA(VLOOKUP(A30,ورقة2!M27:AA621,6,FALSE)),"",VLOOKUP(A30,ورقة2!M27:AA621,6,FALSE))</f>
        <v>0</v>
      </c>
      <c r="F30" s="172">
        <f>IF(ISNA(VLOOKUP(A30,ورقة2!M27:AA621,7,FALSE)),"",VLOOKUP(A30,ورقة2!M27:AA621,7,FALSE))</f>
        <v>0</v>
      </c>
      <c r="G30" s="172">
        <f>IF(ISNA(VLOOKUP(A30,ورقة2!M27:AA621,8,FALSE)),"",VLOOKUP(A30,ورقة2!M27:AA621,8,FALSE))</f>
        <v>0</v>
      </c>
      <c r="H30" s="26"/>
      <c r="I30" s="325" t="s">
        <v>80</v>
      </c>
      <c r="J30" s="326"/>
      <c r="K30" s="326"/>
      <c r="L30" s="326"/>
      <c r="M30" s="326"/>
      <c r="N30" s="326"/>
      <c r="O30" s="326"/>
      <c r="P30" s="327"/>
      <c r="Q30" s="328"/>
      <c r="R30" s="329"/>
      <c r="S30" s="330">
        <f>COUNTIF(AS10:AS39,"&lt;-5 ")</f>
        <v>0</v>
      </c>
      <c r="T30" s="331"/>
      <c r="U30" s="332">
        <f>COUNTIF(AR10:AR39,"&lt;-5 ")</f>
        <v>0</v>
      </c>
      <c r="V30" s="331"/>
      <c r="W30" s="332">
        <f>COUNTIF(AT10:AT39,"&lt;-5 ")</f>
        <v>0</v>
      </c>
      <c r="X30" s="331"/>
      <c r="AA30" s="28">
        <f t="shared" si="0"/>
        <v>22</v>
      </c>
      <c r="AB30" s="29">
        <f>IF(ISERROR(RANK($D30,$D$9:$D$38)),"",RANK($D30,$D$9:$D$38)+COUNTIF($D$7:$D29,$D30))</f>
        <v>22</v>
      </c>
      <c r="AC30" s="30" t="str">
        <f t="shared" si="7"/>
        <v>الثاني والعشرون</v>
      </c>
      <c r="AD30" s="30">
        <f>IF(ISERROR(RANK($E30,$E$9:$E$38)),"",RANK($E30,$E$9:$E$38)+COUNTIF($E$7:$E29,$E30))</f>
        <v>22</v>
      </c>
      <c r="AE30" s="31" t="str">
        <f t="shared" si="8"/>
        <v>الثاني والعشرون</v>
      </c>
      <c r="AF30" s="30">
        <f>IF(ISERROR(RANK($F30,$F$9:$F$38)),"",RANK($F30,$F$9:$F$38)+COUNTIF($F$7:$F29,$F30))</f>
        <v>22</v>
      </c>
      <c r="AG30" s="32" t="str">
        <f t="shared" si="9"/>
        <v>الثاني والعشرون</v>
      </c>
      <c r="AH30" s="30">
        <f>IF(ISERROR(RANK($G30,$G$9:$G$38)),"",RANK($G30,$G$9:$G$38)+COUNTIF($G$7:$G29,$G30))</f>
        <v>22</v>
      </c>
      <c r="AI30" s="32" t="str">
        <f t="shared" si="4"/>
        <v>الثاني والعشرون</v>
      </c>
      <c r="AJ30" s="33"/>
      <c r="AK30" s="1" t="str">
        <f t="shared" si="5"/>
        <v>اوفيسنا22</v>
      </c>
      <c r="AN30" s="1">
        <v>22</v>
      </c>
      <c r="AO30" s="1" t="s">
        <v>81</v>
      </c>
      <c r="AS30" s="39">
        <f t="shared" si="6"/>
        <v>0</v>
      </c>
      <c r="AT30" s="39">
        <f t="shared" si="6"/>
        <v>0</v>
      </c>
      <c r="BE30" s="43" t="s">
        <v>71</v>
      </c>
      <c r="BF30" s="44">
        <v>24</v>
      </c>
      <c r="BG30" s="40"/>
      <c r="BI30" s="1">
        <v>24</v>
      </c>
    </row>
    <row r="31" spans="1:61" ht="35.1" customHeight="1">
      <c r="A31" s="173">
        <v>23</v>
      </c>
      <c r="B31" s="25">
        <f>IF(C31="","",MAX($B$7:B30)+1)</f>
        <v>23</v>
      </c>
      <c r="C31" s="174" t="str">
        <f>IF(ISNA(VLOOKUP(A31,ورقة2!M28:AA622,3,FALSE)),"",VLOOKUP(A31,ورقة2!M28:AA622,3,FALSE))</f>
        <v>اوفيسنا23</v>
      </c>
      <c r="D31" s="172">
        <f>IF(ISNA(VLOOKUP(A31,ورقة2!M28:AA622,5,FALSE)),"",VLOOKUP(A31,ورقة2!M28:AA622,5,FALSE))</f>
        <v>0</v>
      </c>
      <c r="E31" s="172">
        <f>IF(ISNA(VLOOKUP(A31,ورقة2!M28:AA622,6,FALSE)),"",VLOOKUP(A31,ورقة2!M28:AA622,6,FALSE))</f>
        <v>0</v>
      </c>
      <c r="F31" s="172">
        <f>IF(ISNA(VLOOKUP(A31,ورقة2!M28:AA622,7,FALSE)),"",VLOOKUP(A31,ورقة2!M28:AA622,7,FALSE))</f>
        <v>0</v>
      </c>
      <c r="G31" s="172">
        <f>IF(ISNA(VLOOKUP(A31,ورقة2!M28:AA622,8,FALSE)),"",VLOOKUP(A31,ورقة2!M28:AA622,8,FALSE))</f>
        <v>0</v>
      </c>
      <c r="H31" s="26"/>
      <c r="I31" s="333" t="s">
        <v>82</v>
      </c>
      <c r="J31" s="334"/>
      <c r="K31" s="334"/>
      <c r="L31" s="334"/>
      <c r="M31" s="334"/>
      <c r="N31" s="334"/>
      <c r="O31" s="334"/>
      <c r="P31" s="335"/>
      <c r="Q31" s="336" t="str">
        <f>IF(COUNTIF(D9:D38,"=100")=0,"ـــ",COUNTIF(D9:D38,"=100"))</f>
        <v>ـــ</v>
      </c>
      <c r="R31" s="337"/>
      <c r="S31" s="338" t="str">
        <f>IF(COUNTIF(E9:E38,"=100")=0,"ـــ",COUNTIF(E9:E38,"=100"))</f>
        <v>ـــ</v>
      </c>
      <c r="T31" s="339"/>
      <c r="U31" s="340" t="str">
        <f>IF(COUNTIF(F9:F38,"=100")=0,"ـــ",COUNTIF(F9:F38,"=100"))</f>
        <v>ـــ</v>
      </c>
      <c r="V31" s="341"/>
      <c r="W31" s="340" t="str">
        <f>IF(COUNTIF(G9:G38,"=100")=0,"ـــ",COUNTIF(G9:G38,"=100"))</f>
        <v>ـــ</v>
      </c>
      <c r="X31" s="341"/>
      <c r="AA31" s="35">
        <f t="shared" si="0"/>
        <v>23</v>
      </c>
      <c r="AB31" s="21">
        <f>IF(ISERROR(RANK($D31,$D$9:$D$38)),"",RANK($D31,$D$9:$D$38)+COUNTIF($D$7:$D30,$D31))</f>
        <v>23</v>
      </c>
      <c r="AC31" s="36" t="str">
        <f t="shared" si="7"/>
        <v>الثالث والعشرون</v>
      </c>
      <c r="AD31" s="36">
        <f>IF(ISERROR(RANK($E31,$E$9:$E$38)),"",RANK($E31,$E$9:$E$38)+COUNTIF($E$7:$E30,$E31))</f>
        <v>23</v>
      </c>
      <c r="AE31" s="37" t="str">
        <f t="shared" si="8"/>
        <v>الثالث والعشرون</v>
      </c>
      <c r="AF31" s="36">
        <f>IF(ISERROR(RANK($F31,$F$9:$F$38)),"",RANK($F31,$F$9:$F$38)+COUNTIF($F$7:$F30,$F31))</f>
        <v>23</v>
      </c>
      <c r="AG31" s="38" t="str">
        <f t="shared" si="9"/>
        <v>الثالث والعشرون</v>
      </c>
      <c r="AH31" s="36">
        <f>IF(ISERROR(RANK($G31,$G$9:$G$38)),"",RANK($G31,$G$9:$G$38)+COUNTIF($G$7:$G30,$G31))</f>
        <v>23</v>
      </c>
      <c r="AI31" s="38" t="str">
        <f t="shared" si="4"/>
        <v>الثالث والعشرون</v>
      </c>
      <c r="AJ31" s="33"/>
      <c r="AK31" s="1" t="str">
        <f t="shared" si="5"/>
        <v>اوفيسنا23</v>
      </c>
      <c r="AN31" s="1">
        <v>23</v>
      </c>
      <c r="AO31" s="1" t="s">
        <v>83</v>
      </c>
      <c r="AS31" s="39">
        <f t="shared" si="6"/>
        <v>0</v>
      </c>
      <c r="AT31" s="39">
        <f t="shared" si="6"/>
        <v>0</v>
      </c>
      <c r="BE31" s="40"/>
      <c r="BF31" s="40"/>
      <c r="BG31" s="40"/>
    </row>
    <row r="32" spans="1:61" ht="35.1" customHeight="1" thickBot="1">
      <c r="A32" s="173">
        <v>24</v>
      </c>
      <c r="B32" s="25" t="str">
        <f>IF(C32="","",MAX($B$7:B31)+1)</f>
        <v/>
      </c>
      <c r="C32" s="174" t="str">
        <f>IF(ISNA(VLOOKUP(A32,ورقة2!M29:AA623,3,FALSE)),"",VLOOKUP(A32,ورقة2!M29:AA623,3,FALSE))</f>
        <v/>
      </c>
      <c r="D32" s="172" t="str">
        <f>IF(ISNA(VLOOKUP(A32,ورقة2!M29:AA623,5,FALSE)),"",VLOOKUP(A32,ورقة2!M29:AA623,5,FALSE))</f>
        <v/>
      </c>
      <c r="E32" s="172" t="str">
        <f>IF(ISNA(VLOOKUP(A32,ورقة2!M29:AA623,6,FALSE)),"",VLOOKUP(A32,ورقة2!M29:AA623,6,FALSE))</f>
        <v/>
      </c>
      <c r="F32" s="172" t="str">
        <f>IF(ISNA(VLOOKUP(A32,ورقة2!M29:AA623,7,FALSE)),"",VLOOKUP(A32,ورقة2!M29:AA623,7,FALSE))</f>
        <v/>
      </c>
      <c r="G32" s="172" t="str">
        <f>IF(ISNA(VLOOKUP(A32,ورقة2!M29:AA623,8,FALSE)),"",VLOOKUP(A32,ورقة2!M29:AA623,8,FALSE))</f>
        <v/>
      </c>
      <c r="I32" s="317" t="s">
        <v>84</v>
      </c>
      <c r="J32" s="318"/>
      <c r="K32" s="318"/>
      <c r="L32" s="318"/>
      <c r="M32" s="318"/>
      <c r="N32" s="318"/>
      <c r="O32" s="318"/>
      <c r="P32" s="319"/>
      <c r="Q32" s="320">
        <f>IF(ISERROR(MEDIAN(D9:D38)),"",MEDIAN(D9:D38))</f>
        <v>0</v>
      </c>
      <c r="R32" s="321"/>
      <c r="S32" s="322">
        <f>IF(ISERROR(MEDIAN(E9:E38)),"",MEDIAN(E9:E38))</f>
        <v>0</v>
      </c>
      <c r="T32" s="323"/>
      <c r="U32" s="324">
        <f>IF(ISERROR(MEDIAN(F9:F38)),"",MEDIAN(F9:F38))</f>
        <v>0</v>
      </c>
      <c r="V32" s="323"/>
      <c r="W32" s="324">
        <f>IF(ISERROR(MEDIAN(G9:G38)),"",MEDIAN(G9:G38))</f>
        <v>0</v>
      </c>
      <c r="X32" s="323"/>
      <c r="AA32" s="28" t="str">
        <f t="shared" si="0"/>
        <v/>
      </c>
      <c r="AB32" s="29" t="str">
        <f>IF(ISERROR(RANK($D32,$D$9:$D$38)),"",RANK($D32,$D$9:$D$38)+COUNTIF($D$7:$D31,$D32))</f>
        <v/>
      </c>
      <c r="AC32" s="30" t="str">
        <f t="shared" si="7"/>
        <v/>
      </c>
      <c r="AD32" s="30" t="str">
        <f>IF(ISERROR(RANK($E32,$E$9:$E$38)),"",RANK($E32,$E$9:$E$38)+COUNTIF($E$7:$E31,$E32))</f>
        <v/>
      </c>
      <c r="AE32" s="31" t="str">
        <f t="shared" si="8"/>
        <v/>
      </c>
      <c r="AF32" s="30" t="str">
        <f>IF(ISERROR(RANK($F32,$F$9:$F$38)),"",RANK($F32,$F$9:$F$38)+COUNTIF($F$7:$F31,$F32))</f>
        <v/>
      </c>
      <c r="AG32" s="32" t="str">
        <f t="shared" si="9"/>
        <v/>
      </c>
      <c r="AH32" s="30" t="str">
        <f>IF(ISERROR(RANK($G32,$G$9:$G$38)),"",RANK($G32,$G$9:$G$38)+COUNTIF($G$7:$G31,$G32))</f>
        <v/>
      </c>
      <c r="AI32" s="32" t="str">
        <f t="shared" si="4"/>
        <v/>
      </c>
      <c r="AJ32" s="33"/>
      <c r="AK32" s="1" t="str">
        <f t="shared" si="5"/>
        <v/>
      </c>
      <c r="AN32" s="1">
        <v>24</v>
      </c>
      <c r="AO32" s="1" t="s">
        <v>85</v>
      </c>
      <c r="AS32" s="39">
        <f t="shared" si="6"/>
        <v>0</v>
      </c>
      <c r="AT32" s="39">
        <f t="shared" si="6"/>
        <v>0</v>
      </c>
      <c r="BE32" s="40"/>
      <c r="BF32" s="40"/>
      <c r="BG32" s="40"/>
    </row>
    <row r="33" spans="1:59" ht="35.1" customHeight="1">
      <c r="A33" s="173">
        <v>25</v>
      </c>
      <c r="B33" s="25" t="str">
        <f>IF(C33="","",MAX($B$7:B32)+1)</f>
        <v/>
      </c>
      <c r="C33" s="174" t="str">
        <f>IF(ISNA(VLOOKUP(A33,ورقة2!M30:AA624,3,FALSE)),"",VLOOKUP(A33,ورقة2!M30:AA624,3,FALSE))</f>
        <v/>
      </c>
      <c r="D33" s="172" t="str">
        <f>IF(ISNA(VLOOKUP(A33,ورقة2!M30:AA624,5,FALSE)),"",VLOOKUP(A33,ورقة2!M30:AA624,5,FALSE))</f>
        <v/>
      </c>
      <c r="E33" s="172" t="str">
        <f>IF(ISNA(VLOOKUP(A33,ورقة2!M30:AA624,6,FALSE)),"",VLOOKUP(A33,ورقة2!M30:AA624,6,FALSE))</f>
        <v/>
      </c>
      <c r="F33" s="172" t="str">
        <f>IF(ISNA(VLOOKUP(A33,ورقة2!M30:AA624,7,FALSE)),"",VLOOKUP(A33,ورقة2!M30:AA624,7,FALSE))</f>
        <v/>
      </c>
      <c r="G33" s="172" t="str">
        <f>IF(ISNA(VLOOKUP(A33,ورقة2!M30:AA624,8,FALSE)),"",VLOOKUP(A33,ورقة2!M30:AA624,8,FALSE))</f>
        <v/>
      </c>
      <c r="H33" s="26"/>
      <c r="AA33" s="35" t="str">
        <f t="shared" si="0"/>
        <v/>
      </c>
      <c r="AB33" s="21" t="str">
        <f>IF(ISERROR(RANK($D33,$D$9:$D$38)),"",RANK($D33,$D$9:$D$38)+COUNTIF($D$7:$D32,$D33))</f>
        <v/>
      </c>
      <c r="AC33" s="36" t="str">
        <f t="shared" si="7"/>
        <v/>
      </c>
      <c r="AD33" s="36" t="str">
        <f>IF(ISERROR(RANK($E33,$E$9:$E$38)),"",RANK($E33,$E$9:$E$38)+COUNTIF($E$7:$E32,$E33))</f>
        <v/>
      </c>
      <c r="AE33" s="37" t="str">
        <f t="shared" si="8"/>
        <v/>
      </c>
      <c r="AF33" s="36" t="str">
        <f>IF(ISERROR(RANK($F33,$F$9:$F$38)),"",RANK($F33,$F$9:$F$38)+COUNTIF($F$7:$F32,$F33))</f>
        <v/>
      </c>
      <c r="AG33" s="38" t="str">
        <f t="shared" si="9"/>
        <v/>
      </c>
      <c r="AH33" s="36" t="str">
        <f>IF(ISERROR(RANK($G33,$G$9:$G$38)),"",RANK($G33,$G$9:$G$38)+COUNTIF($G$7:$G32,$G33))</f>
        <v/>
      </c>
      <c r="AI33" s="38" t="str">
        <f t="shared" si="4"/>
        <v/>
      </c>
      <c r="AJ33" s="33"/>
      <c r="AK33" s="1" t="str">
        <f t="shared" si="5"/>
        <v/>
      </c>
      <c r="AN33" s="1">
        <v>25</v>
      </c>
      <c r="AO33" s="1" t="s">
        <v>86</v>
      </c>
      <c r="AS33" s="39" t="str">
        <f t="shared" si="6"/>
        <v/>
      </c>
      <c r="AT33" s="39" t="str">
        <f t="shared" si="6"/>
        <v/>
      </c>
      <c r="BE33" s="40"/>
      <c r="BF33" s="40"/>
      <c r="BG33" s="40"/>
    </row>
    <row r="34" spans="1:59" ht="35.1" customHeight="1">
      <c r="A34" s="173">
        <v>26</v>
      </c>
      <c r="B34" s="25" t="str">
        <f>IF(C34="","",MAX($B$7:B33)+1)</f>
        <v/>
      </c>
      <c r="C34" s="174" t="str">
        <f>IF(ISNA(VLOOKUP(A34,ورقة2!M31:AA625,3,FALSE)),"",VLOOKUP(A34,ورقة2!M31:AA625,3,FALSE))</f>
        <v/>
      </c>
      <c r="D34" s="172" t="str">
        <f>IF(ISNA(VLOOKUP(A34,ورقة2!M31:AA625,5,FALSE)),"",VLOOKUP(A34,ورقة2!M31:AA625,5,FALSE))</f>
        <v/>
      </c>
      <c r="E34" s="172" t="str">
        <f>IF(ISNA(VLOOKUP(A34,ورقة2!M31:AA625,6,FALSE)),"",VLOOKUP(A34,ورقة2!M31:AA625,6,FALSE))</f>
        <v/>
      </c>
      <c r="F34" s="172" t="str">
        <f>IF(ISNA(VLOOKUP(A34,ورقة2!M31:AA625,7,FALSE)),"",VLOOKUP(A34,ورقة2!M31:AA625,7,FALSE))</f>
        <v/>
      </c>
      <c r="G34" s="172" t="str">
        <f>IF(ISNA(VLOOKUP(A34,ورقة2!M31:AA625,8,FALSE)),"",VLOOKUP(A34,ورقة2!M31:AA625,8,FALSE))</f>
        <v/>
      </c>
      <c r="H34" s="26"/>
      <c r="I34" s="288" t="s">
        <v>87</v>
      </c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90"/>
      <c r="W34" s="291" t="str">
        <f>IF(ISERROR(PEARSON($D$9:$D$38,$E$9:$E$38)),"",PEARSON($D$9:$D$38,$E$9:$E$38))</f>
        <v/>
      </c>
      <c r="X34" s="292"/>
      <c r="AA34" s="28" t="str">
        <f t="shared" si="0"/>
        <v/>
      </c>
      <c r="AB34" s="29" t="str">
        <f>IF(ISERROR(RANK($D34,$D$9:$D$38)),"",RANK($D34,$D$9:$D$38)+COUNTIF($D$7:$D33,$D34))</f>
        <v/>
      </c>
      <c r="AC34" s="30" t="str">
        <f t="shared" si="7"/>
        <v/>
      </c>
      <c r="AD34" s="30" t="str">
        <f>IF(ISERROR(RANK($E34,$E$9:$E$38)),"",RANK($E34,$E$9:$E$38)+COUNTIF($E$7:$E33,$E34))</f>
        <v/>
      </c>
      <c r="AE34" s="31" t="str">
        <f t="shared" si="8"/>
        <v/>
      </c>
      <c r="AF34" s="30" t="str">
        <f>IF(ISERROR(RANK($F34,$F$9:$F$38)),"",RANK($F34,$F$9:$F$38)+COUNTIF($F$7:$F33,$F34))</f>
        <v/>
      </c>
      <c r="AG34" s="32" t="str">
        <f t="shared" si="9"/>
        <v/>
      </c>
      <c r="AH34" s="30" t="str">
        <f>IF(ISERROR(RANK($G34,$G$9:$G$38)),"",RANK($G34,$G$9:$G$38)+COUNTIF($G$7:$G33,$G34))</f>
        <v/>
      </c>
      <c r="AI34" s="32" t="str">
        <f t="shared" si="4"/>
        <v/>
      </c>
      <c r="AJ34" s="33"/>
      <c r="AK34" s="1" t="str">
        <f t="shared" si="5"/>
        <v/>
      </c>
      <c r="AN34" s="1">
        <v>26</v>
      </c>
      <c r="AO34" s="1" t="s">
        <v>88</v>
      </c>
      <c r="AS34" s="39" t="str">
        <f t="shared" si="6"/>
        <v/>
      </c>
      <c r="AT34" s="39" t="str">
        <f t="shared" si="6"/>
        <v/>
      </c>
      <c r="BE34" s="40"/>
      <c r="BF34" s="40"/>
      <c r="BG34" s="40"/>
    </row>
    <row r="35" spans="1:59" ht="35.1" customHeight="1">
      <c r="A35" s="173">
        <v>27</v>
      </c>
      <c r="B35" s="25" t="str">
        <f>IF(C35="","",MAX($B$7:B34)+1)</f>
        <v/>
      </c>
      <c r="C35" s="174" t="str">
        <f>IF(ISNA(VLOOKUP(A35,ورقة2!M32:AA626,3,FALSE)),"",VLOOKUP(A35,ورقة2!M32:AA626,3,FALSE))</f>
        <v/>
      </c>
      <c r="D35" s="172" t="str">
        <f>IF(ISNA(VLOOKUP(A35,ورقة2!M32:AA626,5,FALSE)),"",VLOOKUP(A35,ورقة2!M32:AA626,5,FALSE))</f>
        <v/>
      </c>
      <c r="E35" s="172" t="str">
        <f>IF(ISNA(VLOOKUP(A35,ورقة2!M32:AA626,6,FALSE)),"",VLOOKUP(A35,ورقة2!M32:AA626,6,FALSE))</f>
        <v/>
      </c>
      <c r="F35" s="172" t="str">
        <f>IF(ISNA(VLOOKUP(A35,ورقة2!M32:AA626,7,FALSE)),"",VLOOKUP(A35,ورقة2!M32:AA626,7,FALSE))</f>
        <v/>
      </c>
      <c r="G35" s="172" t="str">
        <f>IF(ISNA(VLOOKUP(A35,ورقة2!M32:AA626,8,FALSE)),"",VLOOKUP(A35,ورقة2!M32:AA626,8,FALSE))</f>
        <v/>
      </c>
      <c r="H35" s="26"/>
      <c r="I35" s="288" t="s">
        <v>89</v>
      </c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90"/>
      <c r="W35" s="291" t="str">
        <f>IF(ISERROR(PEARSON($E$9:$E$38,$F$9:$F$38)),"",PEARSON($E$9:$E$38,$F$9:$F$38))</f>
        <v/>
      </c>
      <c r="X35" s="292"/>
      <c r="AA35" s="35" t="str">
        <f t="shared" si="0"/>
        <v/>
      </c>
      <c r="AB35" s="21" t="str">
        <f>IF(ISERROR(RANK($D35,$D$9:$D$38)),"",RANK($D35,$D$9:$D$38)+COUNTIF($D$7:$D34,$D35))</f>
        <v/>
      </c>
      <c r="AC35" s="36" t="str">
        <f t="shared" si="7"/>
        <v/>
      </c>
      <c r="AD35" s="36" t="str">
        <f>IF(ISERROR(RANK($E35,$E$9:$E$38)),"",RANK($E35,$E$9:$E$38)+COUNTIF($E$7:$E34,$E35))</f>
        <v/>
      </c>
      <c r="AE35" s="37" t="str">
        <f t="shared" si="8"/>
        <v/>
      </c>
      <c r="AF35" s="36" t="str">
        <f>IF(ISERROR(RANK($F35,$F$9:$F$38)),"",RANK($F35,$F$9:$F$38)+COUNTIF($F$7:$F34,$F35))</f>
        <v/>
      </c>
      <c r="AG35" s="38" t="str">
        <f t="shared" si="9"/>
        <v/>
      </c>
      <c r="AH35" s="36" t="str">
        <f>IF(ISERROR(RANK($G35,$G$9:$G$38)),"",RANK($G35,$G$9:$G$38)+COUNTIF($G$7:$G34,$G35))</f>
        <v/>
      </c>
      <c r="AI35" s="38" t="str">
        <f t="shared" si="4"/>
        <v/>
      </c>
      <c r="AJ35" s="33"/>
      <c r="AK35" s="1" t="str">
        <f t="shared" si="5"/>
        <v/>
      </c>
      <c r="AN35" s="1">
        <v>27</v>
      </c>
      <c r="AO35" s="1" t="s">
        <v>90</v>
      </c>
      <c r="AS35" s="39" t="str">
        <f t="shared" si="6"/>
        <v/>
      </c>
      <c r="AT35" s="39" t="str">
        <f t="shared" si="6"/>
        <v/>
      </c>
    </row>
    <row r="36" spans="1:59" ht="35.1" customHeight="1" thickBot="1">
      <c r="A36" s="173">
        <v>28</v>
      </c>
      <c r="B36" s="25" t="str">
        <f>IF(C36="","",MAX($B$7:B35)+1)</f>
        <v/>
      </c>
      <c r="C36" s="174" t="str">
        <f>IF(ISNA(VLOOKUP(A36,ورقة2!M33:AA627,3,FALSE)),"",VLOOKUP(A36,ورقة2!M33:AA627,3,FALSE))</f>
        <v/>
      </c>
      <c r="D36" s="172" t="str">
        <f>IF(ISNA(VLOOKUP(A36,ورقة2!M33:AA627,5,FALSE)),"",VLOOKUP(A36,ورقة2!M33:AA627,5,FALSE))</f>
        <v/>
      </c>
      <c r="E36" s="172" t="str">
        <f>IF(ISNA(VLOOKUP(A36,ورقة2!M33:AA627,6,FALSE)),"",VLOOKUP(A36,ورقة2!M33:AA627,6,FALSE))</f>
        <v/>
      </c>
      <c r="F36" s="172" t="str">
        <f>IF(ISNA(VLOOKUP(A36,ورقة2!M33:AA627,7,FALSE)),"",VLOOKUP(A36,ورقة2!M33:AA627,7,FALSE))</f>
        <v/>
      </c>
      <c r="G36" s="172" t="str">
        <f>IF(ISNA(VLOOKUP(A36,ورقة2!M33:AA627,8,FALSE)),"",VLOOKUP(A36,ورقة2!M33:AA627,8,FALSE))</f>
        <v/>
      </c>
      <c r="H36" s="26"/>
      <c r="AA36" s="28" t="str">
        <f t="shared" si="0"/>
        <v/>
      </c>
      <c r="AB36" s="29" t="str">
        <f>IF(ISERROR(RANK($D36,$D$9:$D$38)),"",RANK($D36,$D$9:$D$38)+COUNTIF($D$7:$D35,$D36))</f>
        <v/>
      </c>
      <c r="AC36" s="30" t="str">
        <f t="shared" si="7"/>
        <v/>
      </c>
      <c r="AD36" s="30" t="str">
        <f>IF(ISERROR(RANK($E36,$E$9:$E$38)),"",RANK($E36,$E$9:$E$38)+COUNTIF($E$7:$E35,$E36))</f>
        <v/>
      </c>
      <c r="AE36" s="31" t="str">
        <f t="shared" si="8"/>
        <v/>
      </c>
      <c r="AF36" s="30" t="str">
        <f>IF(ISERROR(RANK($F36,$F$9:$F$38)),"",RANK($F36,$F$9:$F$38)+COUNTIF($F$7:$F35,$F36))</f>
        <v/>
      </c>
      <c r="AG36" s="32" t="str">
        <f t="shared" si="9"/>
        <v/>
      </c>
      <c r="AH36" s="30" t="str">
        <f>IF(ISERROR(RANK($G36,$G$9:$G$38)),"",RANK($G36,$G$9:$G$38)+COUNTIF($G$7:$G35,$G36))</f>
        <v/>
      </c>
      <c r="AI36" s="32" t="str">
        <f t="shared" si="4"/>
        <v/>
      </c>
      <c r="AJ36" s="33"/>
      <c r="AK36" s="1" t="str">
        <f t="shared" si="5"/>
        <v/>
      </c>
      <c r="AN36" s="1">
        <v>28</v>
      </c>
      <c r="AO36" s="1" t="s">
        <v>91</v>
      </c>
      <c r="AS36" s="39" t="str">
        <f t="shared" si="6"/>
        <v/>
      </c>
      <c r="AT36" s="39" t="str">
        <f t="shared" si="6"/>
        <v/>
      </c>
    </row>
    <row r="37" spans="1:59" ht="35.1" customHeight="1">
      <c r="A37" s="173">
        <v>29</v>
      </c>
      <c r="B37" s="25" t="str">
        <f>IF(C37="","",MAX($B$7:B36)+1)</f>
        <v/>
      </c>
      <c r="C37" s="174" t="str">
        <f>IF(ISNA(VLOOKUP(A37,ورقة2!M34:AA628,3,FALSE)),"",VLOOKUP(A37,ورقة2!M34:AA628,3,FALSE))</f>
        <v/>
      </c>
      <c r="D37" s="172" t="str">
        <f>IF(ISNA(VLOOKUP(A37,ورقة2!M34:AA628,5,FALSE)),"",VLOOKUP(A37,ورقة2!M34:AA628,5,FALSE))</f>
        <v/>
      </c>
      <c r="E37" s="172" t="str">
        <f>IF(ISNA(VLOOKUP(A37,ورقة2!M34:AA628,6,FALSE)),"",VLOOKUP(A37,ورقة2!M34:AA628,6,FALSE))</f>
        <v/>
      </c>
      <c r="F37" s="172" t="str">
        <f>IF(ISNA(VLOOKUP(A37,ورقة2!M34:AA628,7,FALSE)),"",VLOOKUP(A37,ورقة2!M34:AA628,7,FALSE))</f>
        <v/>
      </c>
      <c r="G37" s="172" t="str">
        <f>IF(ISNA(VLOOKUP(A37,ورقة2!M34:AA628,8,FALSE)),"",VLOOKUP(A37,ورقة2!M34:AA628,8,FALSE))</f>
        <v/>
      </c>
      <c r="H37" s="26"/>
      <c r="M37" s="293" t="s">
        <v>92</v>
      </c>
      <c r="N37" s="294"/>
      <c r="O37" s="295"/>
      <c r="P37" s="299" t="s">
        <v>93</v>
      </c>
      <c r="Q37" s="300"/>
      <c r="R37" s="301"/>
      <c r="S37" s="305" t="s">
        <v>94</v>
      </c>
      <c r="T37" s="306"/>
      <c r="U37" s="307"/>
      <c r="V37" s="311" t="s">
        <v>95</v>
      </c>
      <c r="W37" s="312"/>
      <c r="X37" s="313"/>
      <c r="AA37" s="35" t="str">
        <f t="shared" si="0"/>
        <v/>
      </c>
      <c r="AB37" s="21" t="str">
        <f>IF(ISERROR(RANK($D37,$D$9:$D$38)),"",RANK($D37,$D$9:$D$38)+COUNTIF($D$7:$D36,$D37))</f>
        <v/>
      </c>
      <c r="AC37" s="36" t="str">
        <f t="shared" si="7"/>
        <v/>
      </c>
      <c r="AD37" s="36" t="str">
        <f>IF(ISERROR(RANK($E37,$E$9:$E$38)),"",RANK($E37,$E$9:$E$38)+COUNTIF($E$7:$E36,$E37))</f>
        <v/>
      </c>
      <c r="AE37" s="37" t="str">
        <f t="shared" si="8"/>
        <v/>
      </c>
      <c r="AF37" s="36" t="str">
        <f>IF(ISERROR(RANK($F37,$F$9:$F$38)),"",RANK($F37,$F$9:$F$38)+COUNTIF($F$7:$F36,$F37))</f>
        <v/>
      </c>
      <c r="AG37" s="38" t="str">
        <f t="shared" si="9"/>
        <v/>
      </c>
      <c r="AH37" s="36" t="str">
        <f>IF(ISERROR(RANK($G37,$G$9:$G$38)),"",RANK($G37,$G$9:$G$38)+COUNTIF($G$7:$G36,$G37))</f>
        <v/>
      </c>
      <c r="AI37" s="38" t="str">
        <f t="shared" si="4"/>
        <v/>
      </c>
      <c r="AJ37" s="33"/>
      <c r="AK37" s="1" t="str">
        <f t="shared" si="5"/>
        <v/>
      </c>
      <c r="AN37" s="1">
        <v>29</v>
      </c>
      <c r="AO37" s="1" t="s">
        <v>96</v>
      </c>
      <c r="AS37" s="39" t="str">
        <f t="shared" si="6"/>
        <v/>
      </c>
      <c r="AT37" s="39" t="str">
        <f t="shared" si="6"/>
        <v/>
      </c>
    </row>
    <row r="38" spans="1:59" ht="35.1" customHeight="1" thickBot="1">
      <c r="A38" s="173">
        <v>30</v>
      </c>
      <c r="B38" s="47" t="str">
        <f>IF(C38="","",MAX($B$7:B37)+1)</f>
        <v/>
      </c>
      <c r="C38" s="174" t="str">
        <f>IF(ISNA(VLOOKUP(A38,ورقة2!M35:AA629,3,FALSE)),"",VLOOKUP(A38,ورقة2!M35:AA629,3,FALSE))</f>
        <v/>
      </c>
      <c r="D38" s="172" t="str">
        <f>IF(ISNA(VLOOKUP(A38,ورقة2!M35:AA629,5,FALSE)),"",VLOOKUP(A38,ورقة2!M35:AA629,5,FALSE))</f>
        <v/>
      </c>
      <c r="E38" s="172" t="str">
        <f>IF(ISNA(VLOOKUP(A38,ورقة2!M35:AA629,6,FALSE)),"",VLOOKUP(A38,ورقة2!M35:AA629,6,FALSE))</f>
        <v/>
      </c>
      <c r="F38" s="172" t="str">
        <f>IF(ISNA(VLOOKUP(A38,ورقة2!M35:AA629,7,FALSE)),"",VLOOKUP(A38,ورقة2!M35:AA629,7,FALSE))</f>
        <v/>
      </c>
      <c r="G38" s="172" t="str">
        <f>IF(ISNA(VLOOKUP(A38,ورقة2!M35:AA629,8,FALSE)),"",VLOOKUP(A38,ورقة2!M35:AA629,8,FALSE))</f>
        <v/>
      </c>
      <c r="H38" s="26"/>
      <c r="I38" s="48"/>
      <c r="M38" s="296"/>
      <c r="N38" s="297"/>
      <c r="O38" s="298"/>
      <c r="P38" s="302"/>
      <c r="Q38" s="303"/>
      <c r="R38" s="304"/>
      <c r="S38" s="308"/>
      <c r="T38" s="309"/>
      <c r="U38" s="310"/>
      <c r="V38" s="314"/>
      <c r="W38" s="315"/>
      <c r="X38" s="316"/>
      <c r="AA38" s="49" t="str">
        <f t="shared" si="0"/>
        <v/>
      </c>
      <c r="AB38" s="50" t="str">
        <f>IF(ISERROR(RANK($D38,$D$9:$D$38)),"",RANK($D38,$D$9:$D$38)+COUNTIF($D$7:$D37,$D38))</f>
        <v/>
      </c>
      <c r="AC38" s="51" t="str">
        <f t="shared" si="7"/>
        <v/>
      </c>
      <c r="AD38" s="51" t="str">
        <f>IF(ISERROR(RANK($E38,$E$9:$E$38)),"",RANK($E38,$E$9:$E$38)+COUNTIF($E$7:$E37,$E38))</f>
        <v/>
      </c>
      <c r="AE38" s="52" t="str">
        <f t="shared" si="8"/>
        <v/>
      </c>
      <c r="AF38" s="51" t="str">
        <f>IF(ISERROR(RANK($F38,$F$9:$F$38)),"",RANK($F38,$F$9:$F$38)+COUNTIF($F$7:$F37,$F38))</f>
        <v/>
      </c>
      <c r="AG38" s="53" t="str">
        <f t="shared" si="9"/>
        <v/>
      </c>
      <c r="AH38" s="51" t="str">
        <f>IF(ISERROR(RANK($G38,$G$9:$G$38)),"",RANK($G38,$G$9:$G$38)+COUNTIF($G$7:$G37,$G38))</f>
        <v/>
      </c>
      <c r="AI38" s="53" t="str">
        <f t="shared" si="4"/>
        <v/>
      </c>
      <c r="AJ38" s="33"/>
      <c r="AK38" s="1" t="str">
        <f t="shared" si="5"/>
        <v/>
      </c>
      <c r="AN38" s="1">
        <v>30</v>
      </c>
      <c r="AO38" s="1" t="s">
        <v>97</v>
      </c>
      <c r="AS38" s="39" t="str">
        <f t="shared" si="6"/>
        <v/>
      </c>
      <c r="AT38" s="39" t="str">
        <f t="shared" si="6"/>
        <v/>
      </c>
    </row>
    <row r="39" spans="1:59" ht="35.1" customHeight="1" thickBot="1">
      <c r="A39" s="5"/>
      <c r="B39" s="280" t="s">
        <v>98</v>
      </c>
      <c r="C39" s="281"/>
      <c r="D39" s="54">
        <f>IF($C$9="","",AVERAGE(Term1))</f>
        <v>0</v>
      </c>
      <c r="E39" s="55">
        <f>IF($C$9="","",AVERAGE(Term2))</f>
        <v>0</v>
      </c>
      <c r="F39" s="55">
        <f>IF($C$9="","",AVERAGE(Term3))</f>
        <v>0</v>
      </c>
      <c r="G39" s="55">
        <f>IF($G$9="","",AVERAGE(Final))</f>
        <v>0</v>
      </c>
      <c r="H39" s="26"/>
      <c r="I39" s="56" t="s">
        <v>99</v>
      </c>
      <c r="J39" s="282" t="s">
        <v>100</v>
      </c>
      <c r="K39" s="283"/>
      <c r="L39" s="284"/>
      <c r="M39" s="285">
        <f>COUNTIF(Term1,"&gt;=90")</f>
        <v>0</v>
      </c>
      <c r="N39" s="286"/>
      <c r="O39" s="287"/>
      <c r="P39" s="285">
        <f>COUNTIF(Term2,"&gt;=90")</f>
        <v>0</v>
      </c>
      <c r="Q39" s="286"/>
      <c r="R39" s="287"/>
      <c r="S39" s="285">
        <f>COUNTIF(Term3,"&gt;=90")</f>
        <v>0</v>
      </c>
      <c r="T39" s="286"/>
      <c r="U39" s="287"/>
      <c r="V39" s="285">
        <f>COUNTIF(Final,"&gt;=90")</f>
        <v>0</v>
      </c>
      <c r="W39" s="286"/>
      <c r="X39" s="287"/>
      <c r="AJ39" s="33"/>
      <c r="AS39" s="57" t="str">
        <f t="shared" si="6"/>
        <v/>
      </c>
      <c r="AT39" s="57" t="str">
        <f t="shared" si="6"/>
        <v/>
      </c>
    </row>
    <row r="40" spans="1:59" ht="35.1" customHeight="1" thickBot="1">
      <c r="B40" s="33"/>
      <c r="C40" s="58"/>
      <c r="D40" s="59"/>
      <c r="E40" s="59"/>
      <c r="F40" s="59"/>
      <c r="G40" s="59"/>
      <c r="H40" s="26"/>
      <c r="I40" s="60" t="s">
        <v>101</v>
      </c>
      <c r="J40" s="271" t="s">
        <v>102</v>
      </c>
      <c r="K40" s="272"/>
      <c r="L40" s="273"/>
      <c r="M40" s="262">
        <f>COUNTIF(Term1,"&gt;=80")-M39</f>
        <v>0</v>
      </c>
      <c r="N40" s="263"/>
      <c r="O40" s="264"/>
      <c r="P40" s="262">
        <f>COUNTIF(Term2,"&gt;=80")-P39</f>
        <v>0</v>
      </c>
      <c r="Q40" s="263"/>
      <c r="R40" s="264"/>
      <c r="S40" s="262">
        <f>COUNTIF(Term3,"&gt;=80")-S39</f>
        <v>0</v>
      </c>
      <c r="T40" s="263"/>
      <c r="U40" s="264"/>
      <c r="V40" s="262">
        <f>COUNTIF(Final,"&gt;=80")-V39</f>
        <v>0</v>
      </c>
      <c r="W40" s="263"/>
      <c r="X40" s="264"/>
      <c r="AA40" s="33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59" ht="39.950000000000003" customHeight="1">
      <c r="B41" s="61" t="s">
        <v>103</v>
      </c>
      <c r="C41" s="274" t="s">
        <v>104</v>
      </c>
      <c r="D41" s="275"/>
      <c r="E41" s="275"/>
      <c r="F41" s="275"/>
      <c r="G41" s="276"/>
      <c r="H41" s="26"/>
      <c r="I41" s="62" t="s">
        <v>105</v>
      </c>
      <c r="J41" s="277" t="s">
        <v>106</v>
      </c>
      <c r="K41" s="278"/>
      <c r="L41" s="279"/>
      <c r="M41" s="262">
        <f>COUNTIF(Term1,"&gt;=70")-M39-M40</f>
        <v>0</v>
      </c>
      <c r="N41" s="263"/>
      <c r="O41" s="264"/>
      <c r="P41" s="262">
        <f>COUNTIF(Term2,"&gt;=70")-P39-P40</f>
        <v>0</v>
      </c>
      <c r="Q41" s="263"/>
      <c r="R41" s="264"/>
      <c r="S41" s="262">
        <f>COUNTIF(Term3,"&gt;=70")-S39-S40</f>
        <v>0</v>
      </c>
      <c r="T41" s="263"/>
      <c r="U41" s="264"/>
      <c r="V41" s="262">
        <f>COUNTIF(Final,"&gt;=70")-V39-V40</f>
        <v>0</v>
      </c>
      <c r="W41" s="263"/>
      <c r="X41" s="264"/>
      <c r="AA41" s="33"/>
      <c r="AB41" s="41"/>
      <c r="AC41" s="41"/>
      <c r="AD41" s="41"/>
      <c r="AE41" s="41"/>
      <c r="AF41" s="41"/>
      <c r="AG41" s="41"/>
      <c r="AH41" s="41"/>
    </row>
    <row r="42" spans="1:59" ht="39.950000000000003" customHeight="1">
      <c r="B42" s="63" t="s">
        <v>107</v>
      </c>
      <c r="C42" s="265" t="s">
        <v>108</v>
      </c>
      <c r="D42" s="266"/>
      <c r="E42" s="266"/>
      <c r="F42" s="266"/>
      <c r="G42" s="267"/>
      <c r="H42" s="1"/>
      <c r="I42" s="64" t="s">
        <v>109</v>
      </c>
      <c r="J42" s="268" t="s">
        <v>110</v>
      </c>
      <c r="K42" s="269"/>
      <c r="L42" s="270"/>
      <c r="M42" s="262">
        <f>COUNTIF(Term1,"&gt;=60")-M39-M40-M41</f>
        <v>0</v>
      </c>
      <c r="N42" s="263"/>
      <c r="O42" s="264"/>
      <c r="P42" s="262">
        <f>COUNTIF(Term2,"&gt;=60")-P39-P40-P41</f>
        <v>0</v>
      </c>
      <c r="Q42" s="263"/>
      <c r="R42" s="264"/>
      <c r="S42" s="262">
        <f>COUNTIF(Term3,"&gt;=60")-S39-S40-S41</f>
        <v>0</v>
      </c>
      <c r="T42" s="263"/>
      <c r="U42" s="264"/>
      <c r="V42" s="262">
        <f>COUNTIF(Final,"&gt;=60")-V39-V40-V41</f>
        <v>0</v>
      </c>
      <c r="W42" s="263"/>
      <c r="X42" s="264"/>
      <c r="AC42" s="4" t="str">
        <f>I45</f>
        <v>عــدد الناجــحين</v>
      </c>
      <c r="AD42" s="4"/>
      <c r="AE42" s="4" t="str">
        <f>I47</f>
        <v>عــدد الراســبين</v>
      </c>
    </row>
    <row r="43" spans="1:59" ht="39.950000000000003" customHeight="1" thickBot="1">
      <c r="B43" s="65" t="s">
        <v>111</v>
      </c>
      <c r="C43" s="256" t="s">
        <v>112</v>
      </c>
      <c r="D43" s="257"/>
      <c r="E43" s="257"/>
      <c r="F43" s="257"/>
      <c r="G43" s="258"/>
      <c r="H43" s="1"/>
      <c r="I43" s="66" t="s">
        <v>113</v>
      </c>
      <c r="J43" s="259" t="s">
        <v>114</v>
      </c>
      <c r="K43" s="260"/>
      <c r="L43" s="261"/>
      <c r="M43" s="262">
        <f>COUNTIF(Term1,"&gt;=50")-M39-M40-M41-M42</f>
        <v>0</v>
      </c>
      <c r="N43" s="263"/>
      <c r="O43" s="264"/>
      <c r="P43" s="262">
        <f>COUNTIF(Term2,"&gt;=50")-P39-P40-P41-P42</f>
        <v>0</v>
      </c>
      <c r="Q43" s="263"/>
      <c r="R43" s="264"/>
      <c r="S43" s="262">
        <f>COUNTIF(Term3,"&gt;=50")-S39-S40-S41-S42</f>
        <v>0</v>
      </c>
      <c r="T43" s="263"/>
      <c r="U43" s="264"/>
      <c r="V43" s="262">
        <f>COUNTIF(Final,"&gt;=50")-V39-V40-V41-V42</f>
        <v>0</v>
      </c>
      <c r="W43" s="263"/>
      <c r="X43" s="264"/>
      <c r="AC43" s="44">
        <f>M45</f>
        <v>0</v>
      </c>
      <c r="AD43" s="4"/>
      <c r="AE43" s="44">
        <f>M47</f>
        <v>23</v>
      </c>
    </row>
    <row r="44" spans="1:59" ht="35.1" customHeight="1" thickBot="1">
      <c r="B44" s="67"/>
      <c r="C44" s="68"/>
      <c r="D44" s="68"/>
      <c r="E44" s="68"/>
      <c r="F44" s="68"/>
      <c r="G44" s="69"/>
      <c r="H44" s="1"/>
      <c r="I44" s="70" t="s">
        <v>115</v>
      </c>
      <c r="J44" s="244" t="s">
        <v>116</v>
      </c>
      <c r="K44" s="245"/>
      <c r="L44" s="246"/>
      <c r="M44" s="247">
        <f>COUNTIF(Term1,"&lt;50")</f>
        <v>23</v>
      </c>
      <c r="N44" s="248"/>
      <c r="O44" s="249"/>
      <c r="P44" s="247">
        <f>COUNTIF(Term2,"&lt;50")</f>
        <v>23</v>
      </c>
      <c r="Q44" s="248"/>
      <c r="R44" s="249"/>
      <c r="S44" s="247">
        <f>COUNTIF(Term3,"&lt;50")</f>
        <v>23</v>
      </c>
      <c r="T44" s="248"/>
      <c r="U44" s="249"/>
      <c r="V44" s="247">
        <f>COUNTIF(Final,"&lt;50")</f>
        <v>23</v>
      </c>
      <c r="W44" s="248"/>
      <c r="X44" s="249"/>
      <c r="AC44" s="44">
        <f>P45</f>
        <v>0</v>
      </c>
      <c r="AD44" s="4"/>
      <c r="AE44" s="44">
        <f>P47</f>
        <v>23</v>
      </c>
    </row>
    <row r="45" spans="1:59" ht="35.1" customHeight="1">
      <c r="B45" s="71" t="s">
        <v>117</v>
      </c>
      <c r="C45" s="72" t="s">
        <v>118</v>
      </c>
      <c r="D45" s="73">
        <f>COUNTIF(D9:D38,"A-E")</f>
        <v>0</v>
      </c>
      <c r="E45" s="74">
        <f>COUNTIF(E9:E38,"A-E")</f>
        <v>0</v>
      </c>
      <c r="F45" s="74">
        <f>COUNTIF(F9:F38,"A-E")</f>
        <v>0</v>
      </c>
      <c r="G45" s="75">
        <f>COUNTIF(G9:G38,"A-E")</f>
        <v>0</v>
      </c>
      <c r="H45" s="1"/>
      <c r="I45" s="250" t="s">
        <v>119</v>
      </c>
      <c r="J45" s="251"/>
      <c r="K45" s="251"/>
      <c r="L45" s="252"/>
      <c r="M45" s="253">
        <f>COUNTIF(D9:D38,"&gt;=50")</f>
        <v>0</v>
      </c>
      <c r="N45" s="254"/>
      <c r="O45" s="255"/>
      <c r="P45" s="253">
        <f>COUNTIF(E9:E38,"&gt;=50")</f>
        <v>0</v>
      </c>
      <c r="Q45" s="254"/>
      <c r="R45" s="255"/>
      <c r="S45" s="253">
        <f>COUNTIF(F9:F38,"&gt;=50")</f>
        <v>0</v>
      </c>
      <c r="T45" s="254"/>
      <c r="U45" s="255"/>
      <c r="V45" s="253">
        <f>COUNTIF(G9:G38,"&gt;=50")</f>
        <v>0</v>
      </c>
      <c r="W45" s="254"/>
      <c r="X45" s="255"/>
      <c r="AC45" s="44">
        <f>S45</f>
        <v>0</v>
      </c>
      <c r="AD45" s="4"/>
      <c r="AE45" s="44">
        <f>S47</f>
        <v>23</v>
      </c>
      <c r="AI45" s="76"/>
      <c r="AJ45" s="76"/>
    </row>
    <row r="46" spans="1:59" ht="35.1" customHeight="1" thickBot="1">
      <c r="B46" s="77" t="s">
        <v>120</v>
      </c>
      <c r="C46" s="78" t="s">
        <v>121</v>
      </c>
      <c r="D46" s="79">
        <f>COUNTIF(D9:D38,"A-U")</f>
        <v>0</v>
      </c>
      <c r="E46" s="80">
        <f>COUNTIF(E9:E38,"A-U")</f>
        <v>0</v>
      </c>
      <c r="F46" s="80">
        <f>COUNTIF(F9:F38,"A-U")</f>
        <v>0</v>
      </c>
      <c r="G46" s="81">
        <f>COUNTIF(G9:G38,"A-U")</f>
        <v>0</v>
      </c>
      <c r="I46" s="236" t="s">
        <v>122</v>
      </c>
      <c r="J46" s="237"/>
      <c r="K46" s="237"/>
      <c r="L46" s="238"/>
      <c r="M46" s="239">
        <f>IF(SUM(M39:O44)=0,"",IF(D47=0,M45/M21,M45/(M21-D47)))</f>
        <v>0</v>
      </c>
      <c r="N46" s="240"/>
      <c r="O46" s="241"/>
      <c r="P46" s="239">
        <f>IF(SUM(P39:R44)=0,"",IF(E47=0,P45/(M21),P45/(M21-E47)))</f>
        <v>0</v>
      </c>
      <c r="Q46" s="240"/>
      <c r="R46" s="241"/>
      <c r="S46" s="239">
        <f>IF(SUM(S39:U44)=0,"",IF(F47=0,S45/(M21),S45/(M21-F47)))</f>
        <v>0</v>
      </c>
      <c r="T46" s="240"/>
      <c r="U46" s="241"/>
      <c r="V46" s="239">
        <f>IF(SUM(V39:X44)=0,"",IF(G47=0,V45/(M21),V45/(M21-G47)))</f>
        <v>0</v>
      </c>
      <c r="W46" s="240"/>
      <c r="X46" s="241"/>
      <c r="AC46" s="44">
        <f>V45</f>
        <v>0</v>
      </c>
      <c r="AD46" s="4"/>
      <c r="AE46" s="44">
        <f>V47</f>
        <v>23</v>
      </c>
      <c r="AI46" s="76"/>
      <c r="AJ46" s="76"/>
    </row>
    <row r="47" spans="1:59" ht="35.1" customHeight="1" thickBot="1">
      <c r="B47" s="242" t="s">
        <v>123</v>
      </c>
      <c r="C47" s="243"/>
      <c r="D47" s="82">
        <f>SUM(D45:D46)</f>
        <v>0</v>
      </c>
      <c r="E47" s="83">
        <f t="shared" ref="E47:G47" si="10">SUM(E45:E46)</f>
        <v>0</v>
      </c>
      <c r="F47" s="83">
        <f t="shared" si="10"/>
        <v>0</v>
      </c>
      <c r="G47" s="84">
        <f t="shared" si="10"/>
        <v>0</v>
      </c>
      <c r="H47" s="1"/>
      <c r="I47" s="236" t="s">
        <v>124</v>
      </c>
      <c r="J47" s="237"/>
      <c r="K47" s="237"/>
      <c r="L47" s="238"/>
      <c r="M47" s="233">
        <f>COUNTIF(D9:D38,"&lt;50")</f>
        <v>23</v>
      </c>
      <c r="N47" s="234"/>
      <c r="O47" s="235"/>
      <c r="P47" s="233">
        <f>COUNTIF(E9:E38,"&lt;50")</f>
        <v>23</v>
      </c>
      <c r="Q47" s="234"/>
      <c r="R47" s="235"/>
      <c r="S47" s="233">
        <f>COUNTIF(F9:F38,"&lt;50")</f>
        <v>23</v>
      </c>
      <c r="T47" s="234"/>
      <c r="U47" s="235"/>
      <c r="V47" s="233">
        <f>COUNTIF(G9:G38,"&lt;50")</f>
        <v>23</v>
      </c>
      <c r="W47" s="234"/>
      <c r="X47" s="235"/>
      <c r="AI47" s="76"/>
      <c r="AJ47" s="76"/>
    </row>
    <row r="48" spans="1:59" ht="35.1" customHeight="1">
      <c r="G48" s="85"/>
      <c r="H48" s="1"/>
      <c r="I48" s="236" t="s">
        <v>125</v>
      </c>
      <c r="J48" s="237"/>
      <c r="K48" s="237"/>
      <c r="L48" s="238"/>
      <c r="M48" s="239">
        <f>IF(SUM(M39:O44)=0,"",IF(D47=0,1-M46,M47/(M21-D47)))</f>
        <v>1</v>
      </c>
      <c r="N48" s="240"/>
      <c r="O48" s="241"/>
      <c r="P48" s="239">
        <f>IF(SUM(P39:R44)=0,"",IF(E47=0,1-P46,P47/(M21-E47)))</f>
        <v>1</v>
      </c>
      <c r="Q48" s="240"/>
      <c r="R48" s="241"/>
      <c r="S48" s="239">
        <f>IF(SUM(S39:U44)=0,"",IF(F47=0,1-S46,S47/(M21-F47)))</f>
        <v>1</v>
      </c>
      <c r="T48" s="240"/>
      <c r="U48" s="241"/>
      <c r="V48" s="239">
        <f>IF(SUM(V39:X44)=0,"",IF(G47=0,1-V46,V47/(M21-G47)))</f>
        <v>1</v>
      </c>
      <c r="W48" s="240"/>
      <c r="X48" s="241"/>
    </row>
    <row r="49" spans="2:38" ht="34.5" customHeight="1" thickBot="1">
      <c r="G49" s="85"/>
      <c r="H49" s="86"/>
      <c r="I49" s="226" t="s">
        <v>126</v>
      </c>
      <c r="J49" s="227"/>
      <c r="K49" s="227"/>
      <c r="L49" s="228"/>
      <c r="M49" s="229">
        <f>IF(SUM(M39:M44)=0,"",SUM(M39:M44))</f>
        <v>23</v>
      </c>
      <c r="N49" s="230"/>
      <c r="O49" s="231"/>
      <c r="P49" s="229">
        <f>IF(SUM(P39:P44)=0,"",SUM(P39:P44))</f>
        <v>23</v>
      </c>
      <c r="Q49" s="230"/>
      <c r="R49" s="231"/>
      <c r="S49" s="229">
        <f>IF(SUM(S39:S44)=0,"",SUM(S39:S44))</f>
        <v>23</v>
      </c>
      <c r="T49" s="230"/>
      <c r="U49" s="231"/>
      <c r="V49" s="229">
        <f>IF(SUM(V39:V44)=0,"",SUM(V39:V44))</f>
        <v>23</v>
      </c>
      <c r="W49" s="230"/>
      <c r="X49" s="231"/>
    </row>
    <row r="50" spans="2:38" ht="3" customHeight="1">
      <c r="D50" s="87"/>
      <c r="E50" s="87"/>
      <c r="F50" s="87"/>
      <c r="G50" s="87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41"/>
      <c r="X50" s="88"/>
      <c r="Y50" s="88"/>
      <c r="Z50" s="88"/>
      <c r="AA50" s="89"/>
      <c r="AB50" s="89"/>
      <c r="AC50" s="89"/>
      <c r="AD50" s="89"/>
      <c r="AE50" s="89"/>
      <c r="AF50" s="89"/>
      <c r="AG50" s="89"/>
      <c r="AH50" s="89"/>
      <c r="AI50" s="90"/>
      <c r="AJ50" s="90"/>
      <c r="AK50" s="91"/>
    </row>
    <row r="51" spans="2:38" ht="3" customHeight="1">
      <c r="B51" s="92"/>
      <c r="C51" s="93"/>
      <c r="D51" s="94"/>
      <c r="E51" s="94"/>
      <c r="F51" s="94"/>
      <c r="G51" s="94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41"/>
      <c r="X51" s="88"/>
      <c r="Y51" s="88"/>
      <c r="Z51" s="88"/>
      <c r="AA51" s="89"/>
      <c r="AB51" s="89"/>
      <c r="AC51" s="89"/>
      <c r="AD51" s="89"/>
      <c r="AE51" s="89"/>
      <c r="AF51" s="89"/>
      <c r="AG51" s="89"/>
      <c r="AH51" s="89"/>
      <c r="AI51" s="90"/>
      <c r="AJ51" s="90"/>
      <c r="AK51" s="91"/>
    </row>
    <row r="52" spans="2:38" ht="34.5" customHeight="1" thickBot="1">
      <c r="C52" s="232" t="str">
        <f>M37</f>
        <v>الفصل الدراسـي الأول</v>
      </c>
      <c r="D52" s="232"/>
      <c r="E52" s="232" t="str">
        <f>P37</f>
        <v>الفصل الدراسي الثاني</v>
      </c>
      <c r="F52" s="232"/>
      <c r="G52" s="232"/>
      <c r="H52" s="232"/>
      <c r="I52" s="232"/>
      <c r="J52" s="232"/>
      <c r="K52" s="232"/>
      <c r="L52" s="232"/>
      <c r="M52" s="232" t="str">
        <f>S37</f>
        <v xml:space="preserve">الفصل الدراسي الثالث </v>
      </c>
      <c r="N52" s="232"/>
      <c r="O52" s="232"/>
      <c r="P52" s="232"/>
      <c r="Q52" s="232"/>
      <c r="R52" s="232"/>
      <c r="S52" s="232"/>
      <c r="T52" s="232"/>
      <c r="U52" s="232"/>
      <c r="V52" s="232"/>
      <c r="W52" s="232" t="str">
        <f>V37</f>
        <v>نهـــــاية العـــــام</v>
      </c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95"/>
      <c r="AI52" s="96"/>
      <c r="AJ52" s="96"/>
      <c r="AK52" s="97"/>
      <c r="AL52" s="98"/>
    </row>
    <row r="53" spans="2:38" ht="43.5" customHeight="1">
      <c r="B53" s="99" t="s">
        <v>26</v>
      </c>
      <c r="C53" s="219" t="str">
        <f>IF(ISERROR(VLOOKUP(B53,AliElbasry1,9,0)),"",VLOOKUP(B53,AliElbasry1,9,0))</f>
        <v>اوفيسنا1</v>
      </c>
      <c r="D53" s="219"/>
      <c r="E53" s="220" t="str">
        <f>IF(ISERROR(VLOOKUP(B53,AliElbasry2,7,0)),"",VLOOKUP(B53,AliElbasry2,7,0))</f>
        <v>اوفيسنا1</v>
      </c>
      <c r="F53" s="220"/>
      <c r="G53" s="220"/>
      <c r="H53" s="220"/>
      <c r="I53" s="220"/>
      <c r="J53" s="220"/>
      <c r="K53" s="220"/>
      <c r="L53" s="220"/>
      <c r="M53" s="220" t="str">
        <f>IF(ISERROR(VLOOKUP(B53,AliElbasry3,5,0)),"",VLOOKUP(B53,AliElbasry3,5,0))</f>
        <v>اوفيسنا1</v>
      </c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 t="str">
        <f>IF(ISERROR(VLOOKUP(B53,AliElbasry4,3,0)),"",VLOOKUP(B53,AliElbasry4,3,0))</f>
        <v>اوفيسنا1</v>
      </c>
      <c r="Y53" s="220"/>
      <c r="Z53" s="220"/>
      <c r="AA53" s="220"/>
      <c r="AB53" s="220"/>
      <c r="AC53" s="220"/>
      <c r="AD53" s="220"/>
      <c r="AE53" s="220"/>
      <c r="AF53" s="220"/>
      <c r="AG53" s="221"/>
      <c r="AH53" s="91"/>
      <c r="AI53" s="100"/>
      <c r="AJ53" s="100"/>
      <c r="AK53" s="91"/>
    </row>
    <row r="54" spans="2:38" ht="43.5" customHeight="1">
      <c r="B54" s="101" t="s">
        <v>29</v>
      </c>
      <c r="C54" s="222" t="str">
        <f>IF(ISERROR(VLOOKUP(B54,AliElbasry1,9,0)),"",VLOOKUP(B54,AliElbasry1,9,0))</f>
        <v>اوفيسنا2</v>
      </c>
      <c r="D54" s="222"/>
      <c r="E54" s="223" t="str">
        <f>IF(ISERROR(VLOOKUP(B54,AliElbasry2,7,0)),"",VLOOKUP(B54,AliElbasry2,7,0))</f>
        <v>اوفيسنا2</v>
      </c>
      <c r="F54" s="223"/>
      <c r="G54" s="223"/>
      <c r="H54" s="223"/>
      <c r="I54" s="223"/>
      <c r="J54" s="223"/>
      <c r="K54" s="223"/>
      <c r="L54" s="223"/>
      <c r="M54" s="224" t="str">
        <f>IF(ISERROR(VLOOKUP(B54,AliElbasry3,5,0)),"",VLOOKUP(B54,AliElbasry3,5,0))</f>
        <v>اوفيسنا2</v>
      </c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 t="str">
        <f>IF(ISERROR(VLOOKUP(B54,AliElbasry4,3,0)),"",VLOOKUP(B54,AliElbasry4,3,0))</f>
        <v>اوفيسنا2</v>
      </c>
      <c r="Y54" s="224"/>
      <c r="Z54" s="224"/>
      <c r="AA54" s="224"/>
      <c r="AB54" s="224"/>
      <c r="AC54" s="224"/>
      <c r="AD54" s="224"/>
      <c r="AE54" s="224"/>
      <c r="AF54" s="224"/>
      <c r="AG54" s="225"/>
      <c r="AI54" s="102"/>
      <c r="AJ54" s="102"/>
      <c r="AK54" s="91"/>
      <c r="AL54" s="91"/>
    </row>
    <row r="55" spans="2:38" ht="43.5" customHeight="1" thickBot="1">
      <c r="B55" s="103" t="s">
        <v>32</v>
      </c>
      <c r="C55" s="214" t="str">
        <f>IF(ISERROR(VLOOKUP(B55,AliElbasry1,9,0)),"",VLOOKUP(B55,AliElbasry1,9,0))</f>
        <v>اوفيسنا3</v>
      </c>
      <c r="D55" s="214"/>
      <c r="E55" s="215" t="str">
        <f>IF(ISERROR(VLOOKUP(B55,AliElbasry2,7,0)),"",VLOOKUP(B55,AliElbasry2,7,0))</f>
        <v>اوفيسنا3</v>
      </c>
      <c r="F55" s="215"/>
      <c r="G55" s="215"/>
      <c r="H55" s="215"/>
      <c r="I55" s="215"/>
      <c r="J55" s="215"/>
      <c r="K55" s="215"/>
      <c r="L55" s="215"/>
      <c r="M55" s="216" t="str">
        <f>IF(ISERROR(VLOOKUP(B55,AliElbasry3,5,0)),"",VLOOKUP(B55,AliElbasry3,5,0))</f>
        <v>اوفيسنا3</v>
      </c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 t="str">
        <f>IF(ISERROR(VLOOKUP(B55,AliElbasry4,3,0)),"",VLOOKUP(B55,AliElbasry4,3,0))</f>
        <v>اوفيسنا3</v>
      </c>
      <c r="Y55" s="216"/>
      <c r="Z55" s="216"/>
      <c r="AA55" s="216"/>
      <c r="AB55" s="216"/>
      <c r="AC55" s="216"/>
      <c r="AD55" s="216"/>
      <c r="AE55" s="216"/>
      <c r="AF55" s="216"/>
      <c r="AG55" s="217"/>
      <c r="AI55" s="102"/>
      <c r="AJ55" s="102"/>
      <c r="AK55" s="91"/>
      <c r="AL55" s="91"/>
    </row>
    <row r="56" spans="2:38" ht="23.25" customHeight="1">
      <c r="B56" s="104"/>
      <c r="C56" s="105"/>
      <c r="AG56" s="102"/>
      <c r="AH56" s="102"/>
      <c r="AI56" s="102"/>
      <c r="AJ56" s="102"/>
      <c r="AK56" s="91"/>
      <c r="AL56" s="91"/>
    </row>
    <row r="57" spans="2:38" ht="36" customHeight="1" thickBot="1">
      <c r="B57" s="104"/>
      <c r="C57" s="106" t="s">
        <v>127</v>
      </c>
      <c r="D57" s="107"/>
      <c r="E57" s="218" t="s">
        <v>128</v>
      </c>
      <c r="F57" s="218"/>
      <c r="G57" s="108"/>
      <c r="J57" s="109"/>
      <c r="K57" s="109"/>
      <c r="L57" s="91"/>
      <c r="M57" s="91"/>
      <c r="N57" s="91"/>
      <c r="O57" s="91"/>
      <c r="P57" s="91"/>
      <c r="Q57" s="109"/>
      <c r="R57" s="109"/>
      <c r="S57" s="109"/>
      <c r="T57" s="109"/>
      <c r="U57" s="91"/>
      <c r="V57" s="91"/>
      <c r="W57" s="179" t="s">
        <v>129</v>
      </c>
      <c r="X57" s="179"/>
      <c r="Y57" s="179"/>
      <c r="Z57" s="179"/>
      <c r="AA57" s="179"/>
      <c r="AB57" s="179"/>
      <c r="AC57" s="179"/>
      <c r="AD57" s="110"/>
      <c r="AE57" s="110"/>
      <c r="AF57" s="110"/>
      <c r="AG57" s="218" t="s">
        <v>128</v>
      </c>
      <c r="AH57" s="218"/>
      <c r="AI57" s="218"/>
      <c r="AJ57" s="111"/>
      <c r="AK57" s="111"/>
      <c r="AL57" s="91"/>
    </row>
    <row r="58" spans="2:38" ht="36" customHeight="1" thickBot="1">
      <c r="B58" s="104"/>
      <c r="C58" s="197"/>
      <c r="D58" s="198"/>
      <c r="E58" s="112"/>
      <c r="F58" s="112"/>
      <c r="G58" s="113"/>
      <c r="H58" s="114"/>
      <c r="I58" s="114"/>
      <c r="J58" s="114"/>
      <c r="K58" s="113"/>
      <c r="L58" s="112"/>
      <c r="M58" s="115"/>
      <c r="N58" s="116"/>
      <c r="O58" s="114"/>
      <c r="P58" s="114"/>
      <c r="Q58" s="114"/>
      <c r="R58" s="114"/>
      <c r="S58" s="114"/>
      <c r="T58" s="114"/>
      <c r="V58" s="199"/>
      <c r="W58" s="200"/>
      <c r="X58" s="200"/>
      <c r="Y58" s="200"/>
      <c r="Z58" s="200"/>
      <c r="AA58" s="200"/>
      <c r="AB58" s="200"/>
      <c r="AC58" s="200"/>
      <c r="AD58" s="200"/>
      <c r="AE58" s="201"/>
      <c r="AF58" s="117"/>
      <c r="AG58" s="118"/>
      <c r="AH58" s="119"/>
      <c r="AI58" s="102"/>
    </row>
    <row r="59" spans="2:38" ht="36" customHeight="1">
      <c r="B59" s="104"/>
      <c r="C59" s="120"/>
      <c r="D59" s="121"/>
      <c r="E59" s="121"/>
      <c r="F59" s="121"/>
      <c r="G59" s="121"/>
      <c r="H59" s="121"/>
      <c r="I59" s="121"/>
      <c r="J59" s="121"/>
      <c r="K59" s="121"/>
      <c r="L59" s="121"/>
      <c r="M59" s="115"/>
      <c r="N59" s="116"/>
      <c r="O59" s="114"/>
      <c r="P59" s="114"/>
      <c r="Q59" s="114"/>
      <c r="R59" s="114"/>
      <c r="S59" s="114"/>
      <c r="T59" s="114"/>
      <c r="U59" s="114"/>
      <c r="V59" s="91"/>
      <c r="W59" s="122"/>
      <c r="X59" s="122"/>
      <c r="Y59" s="122"/>
      <c r="Z59" s="122"/>
      <c r="AA59" s="122"/>
      <c r="AB59" s="122"/>
      <c r="AC59" s="122"/>
      <c r="AD59" s="122"/>
      <c r="AE59" s="122"/>
      <c r="AF59" s="119"/>
      <c r="AG59" s="119"/>
      <c r="AH59" s="119"/>
    </row>
    <row r="60" spans="2:38" ht="36.75" customHeight="1">
      <c r="B60" s="104"/>
      <c r="C60" s="120"/>
      <c r="D60" s="121"/>
      <c r="E60" s="121"/>
      <c r="F60" s="121"/>
      <c r="G60" s="121"/>
      <c r="H60" s="121"/>
      <c r="I60" s="121"/>
      <c r="J60" s="121"/>
      <c r="K60" s="121"/>
      <c r="L60" s="121"/>
      <c r="M60" s="115"/>
      <c r="N60" s="116"/>
      <c r="O60" s="123"/>
      <c r="P60" s="123"/>
      <c r="Q60" s="123"/>
      <c r="R60" s="114"/>
      <c r="S60" s="124"/>
      <c r="T60" s="124"/>
      <c r="U60" s="124"/>
      <c r="V60" s="125"/>
      <c r="W60" s="125"/>
      <c r="X60" s="125"/>
      <c r="Y60" s="125"/>
      <c r="Z60" s="125"/>
      <c r="AA60" s="125"/>
      <c r="AB60" s="125"/>
      <c r="AC60" s="125"/>
      <c r="AD60" s="91"/>
      <c r="AE60" s="126"/>
      <c r="AF60" s="126"/>
      <c r="AG60" s="126"/>
      <c r="AH60" s="126"/>
    </row>
    <row r="61" spans="2:38" ht="15.75" customHeight="1" thickBot="1">
      <c r="B61" s="104"/>
      <c r="C61" s="120"/>
      <c r="D61" s="121"/>
      <c r="E61" s="121"/>
      <c r="F61" s="121"/>
      <c r="G61" s="121"/>
      <c r="H61" s="121"/>
      <c r="I61" s="121"/>
      <c r="J61" s="121"/>
      <c r="K61" s="121"/>
      <c r="L61" s="121"/>
      <c r="M61" s="115"/>
      <c r="N61" s="116"/>
      <c r="O61" s="123"/>
      <c r="P61" s="123"/>
      <c r="Q61" s="123"/>
      <c r="R61" s="114"/>
      <c r="S61" s="124"/>
      <c r="T61" s="124"/>
      <c r="U61" s="124"/>
      <c r="V61" s="125"/>
      <c r="W61" s="125"/>
      <c r="X61" s="125"/>
      <c r="Y61" s="125"/>
      <c r="Z61" s="125"/>
      <c r="AA61" s="125"/>
      <c r="AB61" s="125"/>
      <c r="AC61" s="125"/>
      <c r="AD61" s="91"/>
      <c r="AE61" s="126"/>
      <c r="AF61" s="126"/>
      <c r="AG61" s="126"/>
      <c r="AH61" s="126"/>
    </row>
    <row r="62" spans="2:38" ht="15" customHeight="1">
      <c r="B62" s="104"/>
      <c r="C62" s="120"/>
      <c r="D62" s="121"/>
      <c r="E62" s="121"/>
      <c r="F62" s="121"/>
      <c r="G62" s="121"/>
      <c r="H62" s="121"/>
      <c r="I62" s="121"/>
      <c r="J62" s="121"/>
      <c r="K62" s="121"/>
      <c r="L62" s="121"/>
      <c r="M62" s="115"/>
      <c r="N62" s="116"/>
      <c r="O62" s="114"/>
      <c r="P62" s="114"/>
      <c r="Q62" s="114"/>
      <c r="R62" s="114"/>
      <c r="S62" s="114"/>
      <c r="T62" s="114"/>
      <c r="U62" s="114"/>
      <c r="V62" s="91"/>
      <c r="W62" s="122"/>
      <c r="X62" s="122"/>
      <c r="Y62" s="122"/>
      <c r="Z62" s="122"/>
      <c r="AA62" s="122"/>
      <c r="AB62" s="122"/>
      <c r="AC62" s="202" t="str">
        <f>M37</f>
        <v>الفصل الدراسـي الأول</v>
      </c>
      <c r="AD62" s="127"/>
      <c r="AE62" s="205" t="str">
        <f>P37</f>
        <v>الفصل الدراسي الثاني</v>
      </c>
      <c r="AF62" s="128"/>
      <c r="AG62" s="208" t="str">
        <f>S37</f>
        <v xml:space="preserve">الفصل الدراسي الثالث </v>
      </c>
      <c r="AH62" s="128"/>
      <c r="AI62" s="211" t="str">
        <f>V37</f>
        <v>نهـــــاية العـــــام</v>
      </c>
    </row>
    <row r="63" spans="2:38" ht="58.5" customHeight="1">
      <c r="B63" s="104"/>
      <c r="C63" s="120"/>
      <c r="D63" s="121"/>
      <c r="E63" s="121"/>
      <c r="F63" s="121"/>
      <c r="G63" s="121"/>
      <c r="H63" s="121"/>
      <c r="I63" s="121"/>
      <c r="J63" s="121"/>
      <c r="K63" s="121"/>
      <c r="L63" s="121"/>
      <c r="M63" s="115"/>
      <c r="N63" s="116"/>
      <c r="O63" s="114"/>
      <c r="P63" s="114"/>
      <c r="Q63" s="114"/>
      <c r="R63" s="114"/>
      <c r="S63" s="114"/>
      <c r="T63" s="114"/>
      <c r="U63" s="114"/>
      <c r="V63" s="91"/>
      <c r="W63" s="122"/>
      <c r="X63" s="122"/>
      <c r="Y63" s="122"/>
      <c r="Z63" s="122"/>
      <c r="AA63" s="122"/>
      <c r="AB63" s="122"/>
      <c r="AC63" s="203"/>
      <c r="AD63" s="129"/>
      <c r="AE63" s="206"/>
      <c r="AF63" s="130"/>
      <c r="AG63" s="209"/>
      <c r="AH63" s="130"/>
      <c r="AI63" s="212"/>
    </row>
    <row r="64" spans="2:38" ht="59.25" customHeight="1" thickBot="1">
      <c r="B64" s="104"/>
      <c r="C64" s="120"/>
      <c r="D64" s="1"/>
      <c r="E64" s="1"/>
      <c r="F64" s="1"/>
      <c r="G64" s="1"/>
      <c r="H64" s="1"/>
      <c r="I64" s="121"/>
      <c r="J64" s="121"/>
      <c r="K64" s="121"/>
      <c r="L64" s="121"/>
      <c r="M64" s="115"/>
      <c r="N64" s="116"/>
      <c r="O64" s="114"/>
      <c r="P64" s="114"/>
      <c r="Q64" s="114"/>
      <c r="R64" s="114"/>
      <c r="S64" s="114"/>
      <c r="T64" s="114"/>
      <c r="U64" s="114"/>
      <c r="V64" s="91"/>
      <c r="W64" s="122"/>
      <c r="X64" s="122"/>
      <c r="Y64" s="122"/>
      <c r="Z64" s="122"/>
      <c r="AB64" s="122"/>
      <c r="AC64" s="204"/>
      <c r="AD64" s="131"/>
      <c r="AE64" s="207"/>
      <c r="AF64" s="131"/>
      <c r="AG64" s="210"/>
      <c r="AH64" s="132"/>
      <c r="AI64" s="213"/>
    </row>
    <row r="65" spans="2:35" ht="36" customHeight="1">
      <c r="B65" s="104"/>
      <c r="D65" s="1"/>
      <c r="E65" s="1"/>
      <c r="F65" s="1"/>
      <c r="G65" s="1"/>
      <c r="H65" s="1"/>
      <c r="I65" s="133"/>
      <c r="J65" s="133"/>
      <c r="K65" s="133"/>
      <c r="L65" s="134"/>
      <c r="M65" s="134"/>
      <c r="N65" s="134"/>
      <c r="O65" s="134"/>
      <c r="P65" s="134"/>
      <c r="Q65" s="134"/>
      <c r="R65" s="134"/>
      <c r="S65" s="134"/>
      <c r="T65" s="135"/>
      <c r="U65" s="135"/>
      <c r="V65" s="134"/>
      <c r="W65" s="185" t="s">
        <v>130</v>
      </c>
      <c r="X65" s="186"/>
      <c r="Y65" s="186"/>
      <c r="Z65" s="186"/>
      <c r="AA65" s="187"/>
      <c r="AB65" s="122"/>
      <c r="AC65" s="136">
        <f>IF('7-1'!$C$9="","",COUNTIF(Term1,"&gt;=90"))</f>
        <v>0</v>
      </c>
      <c r="AD65" s="137"/>
      <c r="AE65" s="138">
        <f>IF('7-1'!$C$9="","",COUNTIF(Term2,"&gt;=90"))</f>
        <v>0</v>
      </c>
      <c r="AF65" s="139"/>
      <c r="AG65" s="138">
        <f>IF('7-1'!$C$9="","",COUNTIF(Term3,"&gt;=90"))</f>
        <v>0</v>
      </c>
      <c r="AH65" s="138"/>
      <c r="AI65" s="140">
        <f>IF('7-1'!$C$9="","",COUNTIF(Final,"&gt;=90"))</f>
        <v>0</v>
      </c>
    </row>
    <row r="66" spans="2:35" ht="36" customHeight="1">
      <c r="B66" s="104"/>
      <c r="C66" s="120"/>
      <c r="D66" s="1"/>
      <c r="E66" s="1"/>
      <c r="F66" s="1"/>
      <c r="G66" s="1"/>
      <c r="H66" s="1"/>
      <c r="K66" s="121"/>
      <c r="L66" s="121"/>
      <c r="M66" s="115"/>
      <c r="N66" s="116"/>
      <c r="O66" s="114"/>
      <c r="P66" s="114"/>
      <c r="Q66" s="114"/>
      <c r="R66" s="114"/>
      <c r="S66" s="114"/>
      <c r="T66" s="114"/>
      <c r="U66" s="114"/>
      <c r="V66" s="91"/>
      <c r="W66" s="188" t="s">
        <v>131</v>
      </c>
      <c r="X66" s="189"/>
      <c r="Y66" s="189"/>
      <c r="Z66" s="189"/>
      <c r="AA66" s="190"/>
      <c r="AB66" s="122"/>
      <c r="AC66" s="141">
        <f>IF('7-1'!$C$9="","",COUNTIF(Term1,"&gt;=80")-AC65)</f>
        <v>0</v>
      </c>
      <c r="AD66" s="142"/>
      <c r="AE66" s="143">
        <f>IF('7-1'!$C$9="","",COUNTIF(Term2,"&gt;=80")-AE65)</f>
        <v>0</v>
      </c>
      <c r="AF66" s="130"/>
      <c r="AG66" s="143">
        <f>IF('7-1'!$C$9="","",COUNTIF(Term3,"&gt;=80")-AG65)</f>
        <v>0</v>
      </c>
      <c r="AH66" s="143"/>
      <c r="AI66" s="144">
        <f>IF('7-1'!$C$9="","",COUNTIF(Final,"&gt;=80")-AI65)</f>
        <v>0</v>
      </c>
    </row>
    <row r="67" spans="2:35" ht="36" customHeight="1">
      <c r="B67" s="104"/>
      <c r="C67" s="120"/>
      <c r="D67" s="1"/>
      <c r="E67" s="1"/>
      <c r="F67" s="1"/>
      <c r="G67" s="1"/>
      <c r="H67" s="1"/>
      <c r="K67" s="121"/>
      <c r="L67" s="121"/>
      <c r="M67" s="115"/>
      <c r="N67" s="116"/>
      <c r="O67" s="114"/>
      <c r="P67" s="114"/>
      <c r="Q67" s="114"/>
      <c r="R67" s="114"/>
      <c r="S67" s="114"/>
      <c r="T67" s="114"/>
      <c r="U67" s="114"/>
      <c r="V67" s="91"/>
      <c r="W67" s="191" t="s">
        <v>132</v>
      </c>
      <c r="X67" s="192"/>
      <c r="Y67" s="192"/>
      <c r="Z67" s="192"/>
      <c r="AA67" s="193"/>
      <c r="AB67" s="122"/>
      <c r="AC67" s="145">
        <f>IF('7-1'!$C$9="","",COUNTIF(Term1,"&gt;=70")-AC65-AC66)</f>
        <v>0</v>
      </c>
      <c r="AD67" s="142"/>
      <c r="AE67" s="146">
        <f>IF('7-1'!$C$9="","",COUNTIF(Term2,"&gt;=70")-AE65-AE66)</f>
        <v>0</v>
      </c>
      <c r="AF67" s="130"/>
      <c r="AG67" s="146">
        <f>IF('7-1'!$C$9="","",COUNTIF(Term3,"&gt;=70")-AG65-AG66)</f>
        <v>0</v>
      </c>
      <c r="AH67" s="146"/>
      <c r="AI67" s="147">
        <f>IF('7-1'!$C$9="","",COUNTIF(Final,"&gt;=70")-AI65-AI66)</f>
        <v>0</v>
      </c>
    </row>
    <row r="68" spans="2:35" ht="36" customHeight="1">
      <c r="B68" s="104"/>
      <c r="C68" s="120"/>
      <c r="D68" s="1"/>
      <c r="E68" s="1"/>
      <c r="F68" s="1"/>
      <c r="G68" s="1"/>
      <c r="H68" s="1"/>
      <c r="K68" s="121"/>
      <c r="L68" s="121"/>
      <c r="M68" s="115"/>
      <c r="N68" s="116"/>
      <c r="O68" s="114"/>
      <c r="P68" s="114"/>
      <c r="Q68" s="114"/>
      <c r="R68" s="114"/>
      <c r="S68" s="114"/>
      <c r="T68" s="114"/>
      <c r="U68" s="114"/>
      <c r="V68" s="91"/>
      <c r="W68" s="188" t="s">
        <v>133</v>
      </c>
      <c r="X68" s="189"/>
      <c r="Y68" s="189"/>
      <c r="Z68" s="189"/>
      <c r="AA68" s="190"/>
      <c r="AB68" s="122"/>
      <c r="AC68" s="141">
        <f>IF('7-1'!$C$9="","",COUNTIF(Term1,"&gt;=60")-AC65-AC66-AC67)</f>
        <v>0</v>
      </c>
      <c r="AD68" s="142"/>
      <c r="AE68" s="143">
        <f>IF('7-1'!$C$9="","",COUNTIF(Term2,"&gt;=60")-AE65-AE66-AE67)</f>
        <v>0</v>
      </c>
      <c r="AF68" s="130"/>
      <c r="AG68" s="143">
        <f>IF('7-1'!$C$9="","",COUNTIF(Term3,"&gt;=60")-AG65-AG66-AG67)</f>
        <v>0</v>
      </c>
      <c r="AH68" s="143"/>
      <c r="AI68" s="144">
        <f>IF('7-1'!$C$9="","",COUNTIF(Final,"&gt;=60")-AI65-AI66-AI67)</f>
        <v>0</v>
      </c>
    </row>
    <row r="69" spans="2:35" ht="36" customHeight="1">
      <c r="B69" s="104"/>
      <c r="C69" s="120"/>
      <c r="D69" s="1"/>
      <c r="E69" s="1"/>
      <c r="F69" s="1"/>
      <c r="G69" s="1"/>
      <c r="H69" s="1"/>
      <c r="K69" s="121"/>
      <c r="L69" s="121"/>
      <c r="M69" s="115"/>
      <c r="N69" s="116"/>
      <c r="O69" s="114"/>
      <c r="P69" s="114"/>
      <c r="Q69" s="114"/>
      <c r="R69" s="114"/>
      <c r="S69" s="114"/>
      <c r="T69" s="114"/>
      <c r="U69" s="114"/>
      <c r="V69" s="91"/>
      <c r="W69" s="191" t="s">
        <v>134</v>
      </c>
      <c r="X69" s="192"/>
      <c r="Y69" s="192"/>
      <c r="Z69" s="192"/>
      <c r="AA69" s="193"/>
      <c r="AB69" s="122"/>
      <c r="AC69" s="148">
        <f>IF('7-1'!$C$9="","",COUNTIF(Term1,"&gt;=50")-AC65-AC66-AC67-AC68)</f>
        <v>0</v>
      </c>
      <c r="AD69" s="142"/>
      <c r="AE69" s="149">
        <f>IF('7-1'!$C$9="","",COUNTIF(Term2,"&gt;=50")-AE65-AE66-AE67-AE68)</f>
        <v>0</v>
      </c>
      <c r="AF69" s="130"/>
      <c r="AG69" s="149">
        <f>IF('7-1'!$C$9="","",COUNTIF(Term3,"&gt;=50")-AG65-AG66-AG67-AG68)</f>
        <v>0</v>
      </c>
      <c r="AH69" s="149"/>
      <c r="AI69" s="150">
        <f>IF('7-1'!$C$9="","",COUNTIF(Final,"&gt;=50")-AI65-AI66-AI67-AI68)</f>
        <v>0</v>
      </c>
    </row>
    <row r="70" spans="2:35" ht="36" customHeight="1" thickBot="1">
      <c r="B70" s="104"/>
      <c r="C70" s="120"/>
      <c r="D70" s="1"/>
      <c r="E70" s="1"/>
      <c r="F70" s="1"/>
      <c r="G70" s="1"/>
      <c r="H70" s="1"/>
      <c r="K70" s="121"/>
      <c r="L70" s="121"/>
      <c r="M70" s="115"/>
      <c r="N70" s="116"/>
      <c r="O70" s="114"/>
      <c r="P70" s="114"/>
      <c r="Q70" s="114"/>
      <c r="R70" s="114"/>
      <c r="S70" s="114"/>
      <c r="T70" s="114"/>
      <c r="U70" s="114"/>
      <c r="V70" s="91"/>
      <c r="W70" s="194" t="s">
        <v>135</v>
      </c>
      <c r="X70" s="195"/>
      <c r="Y70" s="195"/>
      <c r="Z70" s="195"/>
      <c r="AA70" s="196"/>
      <c r="AB70" s="122"/>
      <c r="AC70" s="151">
        <f>IF('7-1'!$C$9="","",COUNTIF(Term1,"&lt;50"))</f>
        <v>23</v>
      </c>
      <c r="AD70" s="131"/>
      <c r="AE70" s="152">
        <f>IF('7-1'!$C$9="","",COUNTIF(Term2,"&lt;50"))</f>
        <v>23</v>
      </c>
      <c r="AF70" s="153"/>
      <c r="AG70" s="152">
        <f>IF('7-1'!$C$9="","",COUNTIF(Term3,"&lt;50"))</f>
        <v>23</v>
      </c>
      <c r="AH70" s="152"/>
      <c r="AI70" s="154">
        <f>IF('7-1'!$C$9="","",COUNTIF(Final,"&lt;50"))</f>
        <v>23</v>
      </c>
    </row>
    <row r="71" spans="2:35" ht="36" customHeight="1">
      <c r="B71" s="104"/>
      <c r="C71" s="120"/>
      <c r="D71" s="121"/>
      <c r="E71" s="121"/>
      <c r="F71" s="1"/>
      <c r="G71" s="1"/>
      <c r="H71" s="1"/>
      <c r="K71" s="121"/>
      <c r="L71" s="121"/>
      <c r="M71" s="115"/>
      <c r="N71" s="116"/>
      <c r="O71" s="114"/>
      <c r="P71" s="114"/>
      <c r="Q71" s="114"/>
      <c r="R71" s="114"/>
      <c r="S71" s="114"/>
      <c r="T71" s="114"/>
      <c r="U71" s="114"/>
      <c r="V71" s="91"/>
      <c r="W71" s="122"/>
      <c r="X71" s="122"/>
      <c r="Y71" s="122"/>
      <c r="Z71" s="122"/>
      <c r="AA71" s="122"/>
      <c r="AB71" s="122"/>
      <c r="AC71" s="122"/>
      <c r="AD71" s="122"/>
      <c r="AE71" s="122"/>
      <c r="AF71" s="119"/>
      <c r="AG71" s="119"/>
      <c r="AH71" s="119"/>
    </row>
    <row r="72" spans="2:35" ht="36" customHeight="1">
      <c r="B72" s="104"/>
      <c r="C72" s="120"/>
      <c r="D72" s="121"/>
      <c r="E72" s="121"/>
      <c r="F72" s="1"/>
      <c r="G72" s="1"/>
      <c r="H72" s="1"/>
      <c r="K72" s="121"/>
      <c r="L72" s="121"/>
      <c r="M72" s="115"/>
      <c r="N72" s="116"/>
      <c r="O72" s="114"/>
      <c r="P72" s="114"/>
      <c r="Q72" s="114"/>
      <c r="R72" s="114"/>
      <c r="S72" s="114"/>
      <c r="T72" s="114"/>
      <c r="U72" s="114"/>
      <c r="V72" s="91"/>
      <c r="W72" s="122"/>
      <c r="X72" s="122"/>
      <c r="Y72" s="122"/>
      <c r="Z72" s="122"/>
      <c r="AA72" s="122"/>
      <c r="AB72" s="122"/>
      <c r="AC72" s="122"/>
      <c r="AD72" s="122"/>
      <c r="AE72" s="122"/>
      <c r="AF72" s="119"/>
      <c r="AG72" s="119"/>
      <c r="AH72" s="119"/>
    </row>
    <row r="73" spans="2:35" ht="26.25" customHeight="1">
      <c r="B73" s="104"/>
      <c r="C73" s="120"/>
      <c r="D73" s="121"/>
      <c r="E73" s="121"/>
      <c r="F73" s="1"/>
      <c r="G73" s="1"/>
      <c r="H73" s="1"/>
      <c r="K73" s="121"/>
      <c r="L73" s="121"/>
      <c r="M73" s="115"/>
      <c r="N73" s="116"/>
      <c r="O73" s="114"/>
      <c r="P73" s="114"/>
      <c r="Q73" s="114"/>
      <c r="R73" s="114"/>
      <c r="S73" s="114"/>
      <c r="T73" s="114"/>
      <c r="U73" s="114"/>
      <c r="V73" s="91"/>
      <c r="W73" s="122"/>
      <c r="X73" s="122"/>
      <c r="Y73" s="122"/>
      <c r="Z73" s="122"/>
      <c r="AA73" s="122"/>
      <c r="AB73" s="122"/>
      <c r="AC73" s="122"/>
      <c r="AD73" s="122"/>
      <c r="AE73" s="122"/>
      <c r="AF73" s="119"/>
      <c r="AG73" s="119"/>
      <c r="AH73" s="119"/>
    </row>
    <row r="74" spans="2:35" ht="111" customHeight="1">
      <c r="B74" s="104"/>
      <c r="C74" s="120"/>
      <c r="D74" s="121"/>
      <c r="E74" s="121"/>
      <c r="F74" s="1"/>
      <c r="G74" s="1"/>
      <c r="H74" s="1"/>
      <c r="K74" s="121"/>
      <c r="L74" s="121"/>
      <c r="M74" s="115"/>
      <c r="N74" s="116"/>
      <c r="O74" s="114"/>
      <c r="P74" s="114"/>
      <c r="Q74" s="114"/>
      <c r="R74" s="114"/>
      <c r="S74" s="114"/>
      <c r="T74" s="114"/>
      <c r="U74" s="114"/>
      <c r="V74" s="91"/>
      <c r="W74" s="122"/>
      <c r="X74" s="122"/>
      <c r="Y74" s="122"/>
      <c r="Z74" s="122"/>
      <c r="AA74" s="122"/>
      <c r="AB74" s="122"/>
      <c r="AC74" s="122"/>
      <c r="AD74" s="122"/>
      <c r="AE74" s="122"/>
      <c r="AF74" s="119"/>
      <c r="AG74" s="119"/>
      <c r="AH74" s="119"/>
    </row>
    <row r="75" spans="2:35" ht="36" customHeight="1">
      <c r="B75" s="104"/>
      <c r="C75" s="120"/>
      <c r="D75" s="121"/>
      <c r="E75" s="121"/>
      <c r="F75" s="1"/>
      <c r="G75" s="1"/>
      <c r="H75" s="1"/>
      <c r="K75" s="121"/>
      <c r="L75" s="121"/>
      <c r="M75" s="115"/>
      <c r="N75" s="116"/>
      <c r="O75" s="114"/>
      <c r="P75" s="114"/>
      <c r="Q75" s="114"/>
      <c r="R75" s="114"/>
      <c r="S75" s="114"/>
      <c r="T75" s="114"/>
      <c r="U75" s="114"/>
      <c r="V75" s="91"/>
      <c r="W75" s="122"/>
      <c r="X75" s="122"/>
      <c r="Y75" s="122"/>
      <c r="Z75" s="122"/>
      <c r="AA75" s="122"/>
      <c r="AB75" s="122"/>
      <c r="AC75" s="122"/>
      <c r="AD75" s="122"/>
      <c r="AE75" s="122"/>
      <c r="AF75" s="119"/>
      <c r="AG75" s="119"/>
      <c r="AH75" s="119"/>
    </row>
    <row r="76" spans="2:35" ht="36" customHeight="1">
      <c r="B76" s="104"/>
      <c r="C76" s="120"/>
      <c r="D76" s="121"/>
      <c r="E76" s="121"/>
      <c r="F76" s="1"/>
      <c r="G76" s="1"/>
      <c r="H76" s="1"/>
      <c r="K76" s="121"/>
      <c r="L76" s="121"/>
      <c r="M76" s="115"/>
      <c r="N76" s="116"/>
      <c r="O76" s="114"/>
      <c r="P76" s="114"/>
      <c r="Q76" s="114"/>
      <c r="R76" s="114"/>
      <c r="S76" s="114"/>
      <c r="T76" s="114"/>
      <c r="U76" s="114"/>
      <c r="V76" s="91"/>
      <c r="W76" s="122"/>
      <c r="X76" s="122"/>
      <c r="Y76" s="122"/>
      <c r="Z76" s="122"/>
      <c r="AA76" s="122"/>
      <c r="AB76" s="122"/>
      <c r="AC76" s="122"/>
      <c r="AD76" s="122"/>
      <c r="AE76" s="122"/>
      <c r="AF76" s="119"/>
      <c r="AG76" s="119"/>
      <c r="AH76" s="119"/>
    </row>
    <row r="77" spans="2:35" ht="36" customHeight="1">
      <c r="B77" s="104"/>
      <c r="C77" s="120"/>
      <c r="D77" s="121"/>
      <c r="E77" s="121"/>
      <c r="F77" s="1"/>
      <c r="G77" s="1"/>
      <c r="H77" s="1"/>
      <c r="K77" s="121"/>
      <c r="L77" s="121"/>
      <c r="M77" s="115"/>
      <c r="N77" s="116"/>
      <c r="O77" s="114"/>
      <c r="P77" s="114"/>
      <c r="Q77" s="114"/>
      <c r="R77" s="114"/>
      <c r="S77" s="114"/>
      <c r="T77" s="114"/>
      <c r="U77" s="114"/>
      <c r="V77" s="91"/>
      <c r="W77" s="122"/>
      <c r="X77" s="122"/>
      <c r="Y77" s="122"/>
      <c r="Z77" s="122"/>
      <c r="AA77" s="122"/>
      <c r="AB77" s="122"/>
      <c r="AC77" s="122"/>
      <c r="AD77" s="122"/>
      <c r="AE77" s="122"/>
      <c r="AF77" s="119"/>
      <c r="AG77" s="119"/>
      <c r="AH77" s="119"/>
    </row>
    <row r="78" spans="2:35" ht="61.5" customHeight="1">
      <c r="B78" s="104"/>
      <c r="C78" s="120"/>
      <c r="D78" s="121"/>
      <c r="E78" s="121"/>
      <c r="F78" s="1"/>
      <c r="G78" s="1"/>
      <c r="H78" s="1"/>
      <c r="K78" s="121"/>
      <c r="L78" s="121"/>
      <c r="M78" s="115"/>
      <c r="N78" s="116"/>
      <c r="O78" s="114"/>
      <c r="P78" s="114"/>
      <c r="Q78" s="114"/>
      <c r="R78" s="114"/>
      <c r="S78" s="114"/>
      <c r="T78" s="114"/>
      <c r="U78" s="114"/>
      <c r="V78" s="91"/>
      <c r="W78" s="122"/>
      <c r="X78" s="122"/>
      <c r="Y78" s="122"/>
      <c r="Z78" s="122"/>
      <c r="AA78" s="122"/>
      <c r="AB78" s="122"/>
      <c r="AC78" s="122"/>
      <c r="AD78" s="122"/>
      <c r="AE78" s="122"/>
      <c r="AF78" s="119"/>
      <c r="AG78" s="119"/>
      <c r="AH78" s="119"/>
    </row>
    <row r="79" spans="2:35" ht="65.25" customHeight="1">
      <c r="B79" s="104"/>
      <c r="C79" s="120"/>
      <c r="D79" s="121"/>
      <c r="E79" s="121"/>
      <c r="F79" s="1"/>
      <c r="G79" s="1"/>
      <c r="H79" s="1"/>
      <c r="K79" s="121"/>
      <c r="L79" s="121"/>
      <c r="M79" s="115"/>
      <c r="N79" s="116"/>
      <c r="O79" s="114"/>
      <c r="P79" s="114"/>
      <c r="Q79" s="114"/>
      <c r="R79" s="114"/>
      <c r="S79" s="114"/>
      <c r="T79" s="114"/>
      <c r="U79" s="114"/>
      <c r="V79" s="91"/>
      <c r="W79" s="122"/>
      <c r="X79" s="122"/>
      <c r="Y79" s="122"/>
      <c r="Z79" s="122"/>
      <c r="AA79" s="122"/>
      <c r="AB79" s="122"/>
      <c r="AC79" s="122"/>
      <c r="AD79" s="122"/>
      <c r="AE79" s="122"/>
      <c r="AF79" s="119"/>
      <c r="AG79" s="119"/>
      <c r="AH79" s="119"/>
    </row>
    <row r="80" spans="2:35" ht="78.75" customHeight="1">
      <c r="B80" s="104"/>
      <c r="C80" s="120"/>
      <c r="D80" s="121"/>
      <c r="E80" s="121"/>
      <c r="F80" s="1"/>
      <c r="G80" s="1"/>
      <c r="H80" s="1"/>
      <c r="K80" s="121"/>
      <c r="L80" s="121"/>
      <c r="M80" s="115"/>
      <c r="N80" s="116"/>
      <c r="O80" s="114"/>
      <c r="P80" s="114"/>
      <c r="Q80" s="114"/>
      <c r="R80" s="114"/>
      <c r="S80" s="114"/>
      <c r="T80" s="114"/>
      <c r="U80" s="114"/>
      <c r="V80" s="91"/>
      <c r="W80" s="122"/>
      <c r="X80" s="122"/>
      <c r="Y80" s="122"/>
      <c r="Z80" s="122"/>
      <c r="AA80" s="122"/>
      <c r="AB80" s="122"/>
      <c r="AC80" s="122"/>
      <c r="AD80" s="122"/>
      <c r="AE80" s="122"/>
      <c r="AF80" s="119"/>
      <c r="AG80" s="119"/>
      <c r="AH80" s="119"/>
    </row>
    <row r="81" spans="2:36" ht="118.5" customHeight="1">
      <c r="B81" s="104"/>
      <c r="C81" s="120"/>
      <c r="D81" s="121"/>
      <c r="E81" s="121"/>
      <c r="F81" s="1"/>
      <c r="G81" s="1"/>
      <c r="H81" s="1"/>
      <c r="K81" s="121"/>
      <c r="L81" s="121"/>
      <c r="M81" s="115"/>
      <c r="N81" s="116"/>
      <c r="O81" s="114"/>
      <c r="P81" s="114"/>
      <c r="Q81" s="114"/>
      <c r="R81" s="114"/>
      <c r="S81" s="114"/>
      <c r="T81" s="114"/>
      <c r="U81" s="114"/>
      <c r="V81" s="91"/>
      <c r="W81" s="122"/>
      <c r="X81" s="122"/>
      <c r="Y81" s="122"/>
      <c r="Z81" s="122"/>
      <c r="AA81" s="122"/>
      <c r="AB81" s="122"/>
      <c r="AC81" s="122"/>
      <c r="AD81" s="122"/>
      <c r="AE81" s="122"/>
      <c r="AF81" s="119"/>
      <c r="AG81" s="119"/>
      <c r="AH81" s="119"/>
    </row>
    <row r="82" spans="2:36" ht="45.75" customHeight="1">
      <c r="B82" s="104"/>
      <c r="C82" s="120"/>
      <c r="D82" s="121"/>
      <c r="E82" s="121"/>
      <c r="F82" s="1"/>
      <c r="G82" s="1"/>
      <c r="H82" s="1"/>
      <c r="K82" s="121"/>
      <c r="L82" s="121"/>
      <c r="M82" s="115"/>
      <c r="N82" s="116"/>
      <c r="O82" s="114"/>
      <c r="P82" s="114"/>
      <c r="Q82" s="114"/>
      <c r="R82" s="114"/>
      <c r="S82" s="114"/>
      <c r="T82" s="114"/>
      <c r="U82" s="114"/>
      <c r="V82" s="91"/>
      <c r="W82" s="122"/>
      <c r="X82" s="122"/>
      <c r="Y82" s="122"/>
      <c r="Z82" s="122"/>
      <c r="AA82" s="122"/>
      <c r="AB82" s="122"/>
      <c r="AC82" s="122"/>
      <c r="AD82" s="122"/>
      <c r="AE82" s="122"/>
      <c r="AF82" s="119"/>
      <c r="AG82" s="119"/>
      <c r="AH82" s="119"/>
    </row>
    <row r="83" spans="2:36" ht="45.75" customHeight="1">
      <c r="B83" s="104"/>
      <c r="C83" s="120"/>
      <c r="D83" s="121"/>
      <c r="E83" s="121"/>
      <c r="F83" s="1"/>
      <c r="G83" s="1"/>
      <c r="H83" s="1"/>
      <c r="K83" s="121"/>
      <c r="L83" s="121"/>
      <c r="M83" s="115"/>
      <c r="N83" s="116"/>
      <c r="O83" s="114"/>
      <c r="P83" s="114"/>
      <c r="Q83" s="114"/>
      <c r="R83" s="114"/>
      <c r="S83" s="114"/>
      <c r="T83" s="114"/>
      <c r="U83" s="114"/>
      <c r="V83" s="91"/>
      <c r="W83" s="122"/>
      <c r="X83" s="122"/>
      <c r="Y83" s="122"/>
      <c r="Z83" s="122"/>
      <c r="AA83" s="122"/>
      <c r="AB83" s="122"/>
      <c r="AC83" s="122"/>
      <c r="AD83" s="122"/>
      <c r="AE83" s="122"/>
      <c r="AF83" s="119"/>
      <c r="AG83" s="119"/>
      <c r="AH83" s="119"/>
    </row>
    <row r="84" spans="2:36" ht="45.75" customHeight="1">
      <c r="B84" s="104"/>
      <c r="C84" s="120"/>
      <c r="D84" s="121"/>
      <c r="E84" s="121"/>
      <c r="F84" s="1"/>
      <c r="G84" s="1"/>
      <c r="H84" s="1"/>
      <c r="K84" s="121"/>
      <c r="L84" s="121"/>
      <c r="M84" s="115"/>
      <c r="N84" s="116"/>
      <c r="O84" s="114"/>
      <c r="P84" s="114"/>
      <c r="Q84" s="114"/>
      <c r="R84" s="114"/>
      <c r="S84" s="114"/>
      <c r="T84" s="114"/>
      <c r="U84" s="114"/>
      <c r="V84" s="91"/>
      <c r="W84" s="122"/>
      <c r="X84" s="122"/>
      <c r="Y84" s="122"/>
      <c r="Z84" s="122"/>
      <c r="AA84" s="122"/>
      <c r="AB84" s="122"/>
      <c r="AC84" s="122"/>
      <c r="AD84" s="122"/>
      <c r="AE84" s="122"/>
      <c r="AF84" s="119"/>
      <c r="AG84" s="119"/>
      <c r="AH84" s="119"/>
    </row>
    <row r="85" spans="2:36" ht="45.75" customHeight="1">
      <c r="B85" s="104"/>
      <c r="C85" s="120"/>
      <c r="D85" s="121"/>
      <c r="E85" s="121"/>
      <c r="F85" s="1"/>
      <c r="G85" s="1"/>
      <c r="H85" s="1"/>
      <c r="K85" s="121"/>
      <c r="L85" s="121"/>
      <c r="M85" s="115"/>
      <c r="N85" s="116"/>
      <c r="O85" s="114"/>
      <c r="P85" s="114"/>
      <c r="Q85" s="114"/>
      <c r="R85" s="114"/>
      <c r="S85" s="114"/>
      <c r="T85" s="114"/>
      <c r="U85" s="114"/>
      <c r="V85" s="91"/>
      <c r="W85" s="122"/>
      <c r="X85" s="122"/>
      <c r="Y85" s="122"/>
      <c r="Z85" s="122"/>
      <c r="AA85" s="122"/>
      <c r="AB85" s="122"/>
      <c r="AC85" s="122"/>
      <c r="AD85" s="122"/>
      <c r="AE85" s="122"/>
      <c r="AF85" s="119"/>
      <c r="AG85" s="119"/>
      <c r="AH85" s="119"/>
    </row>
    <row r="86" spans="2:36" ht="45.75" customHeight="1">
      <c r="B86" s="104"/>
      <c r="C86" s="120"/>
      <c r="D86" s="121"/>
      <c r="E86" s="121"/>
      <c r="F86" s="1"/>
      <c r="G86" s="1"/>
      <c r="H86" s="1"/>
      <c r="K86" s="121"/>
      <c r="L86" s="121"/>
      <c r="M86" s="115"/>
      <c r="N86" s="116"/>
      <c r="O86" s="114"/>
      <c r="P86" s="114"/>
      <c r="Q86" s="114"/>
      <c r="R86" s="114"/>
      <c r="S86" s="114"/>
      <c r="T86" s="114"/>
      <c r="U86" s="114"/>
      <c r="V86" s="91"/>
      <c r="W86" s="122"/>
      <c r="X86" s="122"/>
      <c r="Y86" s="122"/>
      <c r="Z86" s="122"/>
      <c r="AA86" s="122"/>
      <c r="AB86" s="122"/>
      <c r="AC86" s="122"/>
      <c r="AD86" s="122"/>
      <c r="AE86" s="122"/>
      <c r="AF86" s="119"/>
      <c r="AG86" s="119"/>
      <c r="AH86" s="119"/>
    </row>
    <row r="87" spans="2:36" ht="45.75" customHeight="1">
      <c r="B87" s="104"/>
      <c r="C87" s="120"/>
      <c r="D87" s="121"/>
      <c r="E87" s="121"/>
      <c r="F87" s="1"/>
      <c r="G87" s="1"/>
      <c r="H87" s="1"/>
      <c r="K87" s="121"/>
      <c r="L87" s="121"/>
      <c r="M87" s="115"/>
      <c r="N87" s="116"/>
      <c r="O87" s="114"/>
      <c r="P87" s="114"/>
      <c r="Q87" s="114"/>
      <c r="R87" s="114"/>
      <c r="S87" s="114"/>
      <c r="T87" s="114"/>
      <c r="U87" s="114"/>
      <c r="V87" s="91"/>
      <c r="W87" s="122"/>
      <c r="X87" s="122"/>
      <c r="Y87" s="122"/>
      <c r="Z87" s="122"/>
      <c r="AA87" s="122"/>
      <c r="AB87" s="122"/>
      <c r="AC87" s="122"/>
      <c r="AD87" s="122"/>
      <c r="AE87" s="122"/>
      <c r="AF87" s="119"/>
      <c r="AG87" s="119"/>
      <c r="AH87" s="119"/>
    </row>
    <row r="88" spans="2:36" ht="45.75" customHeight="1">
      <c r="B88" s="104"/>
      <c r="C88" s="120"/>
      <c r="D88" s="121"/>
      <c r="E88" s="121"/>
      <c r="F88" s="1"/>
      <c r="G88" s="1"/>
      <c r="H88" s="1"/>
      <c r="K88" s="121"/>
      <c r="L88" s="121"/>
      <c r="M88" s="115"/>
      <c r="N88" s="116"/>
      <c r="O88" s="114"/>
      <c r="P88" s="114"/>
      <c r="Q88" s="114"/>
      <c r="R88" s="114"/>
      <c r="S88" s="114"/>
      <c r="T88" s="114"/>
      <c r="U88" s="114"/>
      <c r="V88" s="91"/>
      <c r="W88" s="122"/>
      <c r="X88" s="122"/>
      <c r="Y88" s="122"/>
      <c r="Z88" s="122"/>
      <c r="AA88" s="122"/>
      <c r="AB88" s="122"/>
      <c r="AC88" s="122"/>
      <c r="AD88" s="122"/>
      <c r="AE88" s="122"/>
      <c r="AF88" s="119"/>
      <c r="AG88" s="119"/>
      <c r="AH88" s="119"/>
    </row>
    <row r="89" spans="2:36" ht="109.5" customHeight="1">
      <c r="B89" s="104"/>
      <c r="C89" s="120"/>
      <c r="D89" s="121"/>
      <c r="E89" s="121"/>
      <c r="F89" s="1"/>
      <c r="G89" s="1"/>
      <c r="H89" s="1"/>
      <c r="K89" s="121"/>
      <c r="L89" s="121"/>
      <c r="M89" s="115"/>
      <c r="N89" s="116"/>
      <c r="O89" s="114"/>
      <c r="P89" s="114"/>
      <c r="Q89" s="114"/>
      <c r="R89" s="114"/>
      <c r="S89" s="114"/>
      <c r="T89" s="114"/>
      <c r="U89" s="114"/>
      <c r="V89" s="91"/>
      <c r="W89" s="122"/>
      <c r="X89" s="122"/>
      <c r="Y89" s="122"/>
      <c r="Z89" s="122"/>
      <c r="AA89" s="122"/>
      <c r="AB89" s="122"/>
      <c r="AC89" s="122"/>
      <c r="AD89" s="122"/>
      <c r="AE89" s="122"/>
      <c r="AF89" s="119"/>
      <c r="AG89" s="119"/>
      <c r="AH89" s="119"/>
    </row>
    <row r="90" spans="2:36" ht="137.25" customHeight="1">
      <c r="B90" s="104"/>
      <c r="C90" s="120"/>
      <c r="D90" s="121"/>
      <c r="E90" s="121"/>
      <c r="F90" s="1"/>
      <c r="G90" s="1"/>
      <c r="H90" s="1"/>
      <c r="J90" s="155"/>
      <c r="K90" s="155"/>
      <c r="L90" s="155"/>
      <c r="M90" s="115"/>
      <c r="N90" s="116"/>
      <c r="O90" s="114"/>
      <c r="P90" s="114"/>
      <c r="Q90" s="114"/>
      <c r="R90" s="114"/>
      <c r="S90" s="114"/>
      <c r="T90" s="114"/>
      <c r="U90" s="114"/>
      <c r="V90" s="91"/>
      <c r="W90" s="122"/>
      <c r="X90" s="122"/>
      <c r="Y90" s="122"/>
      <c r="Z90" s="122"/>
      <c r="AA90" s="122"/>
      <c r="AB90" s="122"/>
      <c r="AC90" s="122"/>
      <c r="AD90" s="122"/>
      <c r="AE90" s="122"/>
      <c r="AF90" s="119"/>
      <c r="AG90" s="119"/>
      <c r="AH90" s="119"/>
    </row>
    <row r="91" spans="2:36" ht="39" customHeight="1" thickBot="1">
      <c r="B91" s="104"/>
      <c r="C91" s="156" t="str">
        <f>IF(C57="","",C57)</f>
        <v>معلم الصف</v>
      </c>
      <c r="D91" s="157"/>
      <c r="E91" s="178" t="s">
        <v>128</v>
      </c>
      <c r="F91" s="178"/>
      <c r="G91" s="158"/>
      <c r="H91" s="91"/>
      <c r="I91" s="91"/>
      <c r="J91" s="91"/>
      <c r="M91" s="91"/>
      <c r="N91" s="91"/>
      <c r="O91" s="91"/>
      <c r="P91" s="91"/>
      <c r="Q91" s="109"/>
      <c r="R91" s="109"/>
      <c r="S91" s="109"/>
      <c r="T91" s="109"/>
      <c r="U91" s="91"/>
      <c r="V91" s="91"/>
      <c r="W91" s="179" t="str">
        <f>IF(W57="","",W57)</f>
        <v>مدير المدرسة</v>
      </c>
      <c r="X91" s="179"/>
      <c r="Y91" s="179"/>
      <c r="Z91" s="179"/>
      <c r="AA91" s="179"/>
      <c r="AB91" s="179"/>
      <c r="AC91" s="179"/>
      <c r="AD91" s="159"/>
      <c r="AE91" s="160"/>
      <c r="AF91" s="119"/>
      <c r="AG91" s="119"/>
      <c r="AH91" s="119"/>
      <c r="AI91" s="107" t="s">
        <v>128</v>
      </c>
      <c r="AJ91" s="107"/>
    </row>
    <row r="92" spans="2:36" ht="36" customHeight="1" thickBot="1">
      <c r="B92" s="104"/>
      <c r="C92" s="180">
        <f>C58</f>
        <v>0</v>
      </c>
      <c r="D92" s="181"/>
      <c r="E92" s="161"/>
      <c r="F92" s="162"/>
      <c r="J92" s="112"/>
      <c r="M92" s="115"/>
      <c r="N92" s="116"/>
      <c r="O92" s="114"/>
      <c r="P92" s="114"/>
      <c r="Q92" s="114"/>
      <c r="R92" s="114"/>
      <c r="S92" s="114"/>
      <c r="T92" s="114"/>
      <c r="U92" s="182" t="str">
        <f>IF(V58="","",V58)</f>
        <v/>
      </c>
      <c r="V92" s="183"/>
      <c r="W92" s="183"/>
      <c r="X92" s="183"/>
      <c r="Y92" s="183"/>
      <c r="Z92" s="183"/>
      <c r="AA92" s="183"/>
      <c r="AB92" s="183"/>
      <c r="AC92" s="183"/>
      <c r="AD92" s="183"/>
      <c r="AE92" s="184"/>
      <c r="AF92" s="163"/>
      <c r="AG92" s="163"/>
      <c r="AH92" s="119"/>
    </row>
    <row r="93" spans="2:36" ht="66" customHeight="1">
      <c r="B93" s="104"/>
      <c r="C93" s="120"/>
      <c r="D93" s="121"/>
      <c r="E93" s="121"/>
      <c r="F93" s="121"/>
      <c r="G93" s="121"/>
      <c r="H93" s="121"/>
      <c r="I93" s="121"/>
      <c r="J93" s="121"/>
      <c r="K93" s="112"/>
      <c r="L93" s="112"/>
      <c r="M93" s="115"/>
      <c r="N93" s="116"/>
      <c r="O93" s="114"/>
      <c r="P93" s="114"/>
      <c r="Q93" s="114"/>
      <c r="R93" s="114"/>
      <c r="S93" s="114"/>
      <c r="T93" s="114"/>
      <c r="U93" s="114"/>
      <c r="V93" s="91"/>
      <c r="W93" s="122"/>
      <c r="X93" s="122"/>
      <c r="Y93" s="122"/>
      <c r="Z93" s="122"/>
      <c r="AA93" s="122"/>
      <c r="AB93" s="122"/>
      <c r="AC93" s="122"/>
      <c r="AD93" s="122"/>
      <c r="AE93" s="122"/>
      <c r="AF93" s="119"/>
      <c r="AG93" s="119"/>
      <c r="AH93" s="119"/>
    </row>
    <row r="94" spans="2:36" ht="21.95" customHeight="1">
      <c r="F94" s="177"/>
      <c r="G94" s="177"/>
      <c r="H94" s="177"/>
      <c r="I94" s="164"/>
      <c r="J94" s="164"/>
      <c r="K94" s="164"/>
      <c r="L94" s="164"/>
      <c r="M94" s="164"/>
      <c r="N94" s="164"/>
      <c r="O94" s="165"/>
      <c r="P94" s="165"/>
    </row>
    <row r="95" spans="2:36" ht="21.95" customHeight="1">
      <c r="F95" s="166"/>
      <c r="G95" s="177"/>
      <c r="H95" s="177"/>
      <c r="I95" s="177"/>
      <c r="J95" s="177"/>
      <c r="K95" s="177"/>
      <c r="L95" s="177"/>
      <c r="M95" s="177"/>
      <c r="N95" s="177"/>
      <c r="O95" s="165"/>
      <c r="P95" s="165"/>
    </row>
    <row r="96" spans="2:36" ht="21.95" customHeight="1">
      <c r="F96" s="166"/>
      <c r="G96" s="166"/>
      <c r="H96" s="177"/>
      <c r="I96" s="177"/>
      <c r="J96" s="177"/>
      <c r="K96" s="177"/>
      <c r="L96" s="177"/>
      <c r="M96" s="164"/>
      <c r="N96" s="164"/>
      <c r="O96" s="165"/>
      <c r="P96" s="165"/>
    </row>
    <row r="97" spans="6:16" ht="21.95" customHeight="1">
      <c r="F97" s="177"/>
      <c r="G97" s="177"/>
      <c r="H97" s="177"/>
      <c r="I97" s="177"/>
      <c r="J97" s="177"/>
      <c r="K97" s="177"/>
      <c r="L97" s="177"/>
      <c r="M97" s="177"/>
      <c r="N97" s="177"/>
      <c r="O97" s="165"/>
      <c r="P97" s="165"/>
    </row>
    <row r="98" spans="6:16" ht="21.95" customHeight="1">
      <c r="F98" s="177"/>
      <c r="G98" s="177"/>
      <c r="H98" s="177"/>
      <c r="I98" s="177"/>
      <c r="J98" s="177"/>
      <c r="K98" s="177"/>
      <c r="L98" s="177"/>
      <c r="M98" s="177"/>
      <c r="N98" s="164"/>
      <c r="O98" s="165"/>
      <c r="P98" s="165"/>
    </row>
    <row r="99" spans="6:16" ht="54.95" customHeight="1">
      <c r="F99" s="167"/>
      <c r="G99" s="167"/>
      <c r="H99" s="168"/>
      <c r="I99" s="165"/>
      <c r="J99" s="165"/>
      <c r="K99" s="165"/>
      <c r="L99" s="165"/>
      <c r="M99" s="165"/>
      <c r="N99" s="165"/>
      <c r="O99" s="165"/>
      <c r="P99" s="165"/>
    </row>
    <row r="100" spans="6:16" ht="54.95" customHeight="1"/>
    <row r="101" spans="6:16" ht="54.95" customHeight="1"/>
    <row r="102" spans="6:16" ht="54.95" customHeight="1"/>
    <row r="103" spans="6:16" ht="54.95" customHeight="1"/>
    <row r="104" spans="6:16" ht="54.95" customHeight="1"/>
    <row r="105" spans="6:16" ht="54.95" customHeight="1"/>
    <row r="106" spans="6:16" ht="54.95" customHeight="1"/>
    <row r="107" spans="6:16" ht="54.95" customHeight="1"/>
    <row r="108" spans="6:16" ht="54.95" customHeight="1"/>
    <row r="109" spans="6:16" ht="54.95" customHeight="1"/>
    <row r="110" spans="6:16" ht="54.95" customHeight="1"/>
    <row r="111" spans="6:16" ht="54.95" customHeight="1"/>
    <row r="112" spans="6:16" ht="54.95" customHeight="1"/>
    <row r="113" ht="54.95" customHeight="1"/>
    <row r="114" ht="54.95" customHeight="1"/>
    <row r="115" ht="54.95" customHeight="1"/>
    <row r="116" ht="54.95" customHeight="1"/>
    <row r="117" ht="54.95" customHeight="1"/>
    <row r="118" ht="54.95" customHeight="1"/>
    <row r="119" ht="54.95" customHeight="1"/>
    <row r="120" ht="54.95" customHeight="1"/>
    <row r="121" ht="54.95" customHeight="1"/>
    <row r="122" ht="54.95" customHeight="1"/>
    <row r="123" ht="54.95" customHeight="1"/>
    <row r="124" ht="54.95" customHeight="1"/>
    <row r="125" ht="54.95" customHeight="1"/>
    <row r="126" ht="54.95" customHeight="1"/>
    <row r="127" ht="54.95" customHeight="1"/>
    <row r="128" ht="54.95" customHeight="1"/>
    <row r="129" ht="54.95" customHeight="1"/>
    <row r="130" ht="54.95" customHeight="1"/>
    <row r="131" ht="54.95" customHeight="1"/>
    <row r="132" ht="54.95" customHeight="1"/>
    <row r="133" ht="54.95" customHeight="1"/>
    <row r="134" ht="54.95" customHeight="1"/>
    <row r="135" ht="54.95" customHeight="1"/>
    <row r="136" ht="54.95" customHeight="1"/>
    <row r="137" ht="54.95" customHeight="1"/>
    <row r="138" ht="54.95" customHeight="1"/>
    <row r="139" ht="54.95" customHeight="1"/>
    <row r="140" ht="54.95" customHeight="1"/>
    <row r="141" ht="54.95" customHeight="1"/>
    <row r="142" ht="54.95" customHeight="1"/>
    <row r="143" ht="54.95" customHeight="1"/>
  </sheetData>
  <protectedRanges>
    <protectedRange sqref="N66:N90 N58:N64 N92:N93 F58" name="Range1_2"/>
  </protectedRanges>
  <mergeCells count="181">
    <mergeCell ref="AE2:AI2"/>
    <mergeCell ref="K3:P3"/>
    <mergeCell ref="S3:U3"/>
    <mergeCell ref="V3:AC3"/>
    <mergeCell ref="AE3:AI3"/>
    <mergeCell ref="K4:P4"/>
    <mergeCell ref="B7:B8"/>
    <mergeCell ref="C7:C8"/>
    <mergeCell ref="D7:D8"/>
    <mergeCell ref="E7:E8"/>
    <mergeCell ref="F7:F8"/>
    <mergeCell ref="G7:G8"/>
    <mergeCell ref="K7:P7"/>
    <mergeCell ref="S2:U2"/>
    <mergeCell ref="V2:AC2"/>
    <mergeCell ref="AT8:AT9"/>
    <mergeCell ref="I21:L22"/>
    <mergeCell ref="M21:O22"/>
    <mergeCell ref="Q21:R23"/>
    <mergeCell ref="S21:T23"/>
    <mergeCell ref="U21:V23"/>
    <mergeCell ref="W21:X23"/>
    <mergeCell ref="AA7:AI7"/>
    <mergeCell ref="AB8:AC8"/>
    <mergeCell ref="AD8:AE8"/>
    <mergeCell ref="AF8:AG8"/>
    <mergeCell ref="AH8:AI8"/>
    <mergeCell ref="AS8:AS9"/>
    <mergeCell ref="I24:P24"/>
    <mergeCell ref="Q24:R24"/>
    <mergeCell ref="S24:T24"/>
    <mergeCell ref="U24:V24"/>
    <mergeCell ref="W24:X24"/>
    <mergeCell ref="I25:P25"/>
    <mergeCell ref="Q25:R25"/>
    <mergeCell ref="S25:T25"/>
    <mergeCell ref="U25:V25"/>
    <mergeCell ref="W25:X25"/>
    <mergeCell ref="I26:P26"/>
    <mergeCell ref="Q26:R26"/>
    <mergeCell ref="S26:T26"/>
    <mergeCell ref="U26:V26"/>
    <mergeCell ref="W26:X26"/>
    <mergeCell ref="I27:P27"/>
    <mergeCell ref="Q27:R27"/>
    <mergeCell ref="S27:T27"/>
    <mergeCell ref="U27:V27"/>
    <mergeCell ref="W27:X27"/>
    <mergeCell ref="I28:P28"/>
    <mergeCell ref="Q28:R28"/>
    <mergeCell ref="S28:T28"/>
    <mergeCell ref="U28:V28"/>
    <mergeCell ref="W28:X28"/>
    <mergeCell ref="I29:P29"/>
    <mergeCell ref="Q29:R29"/>
    <mergeCell ref="S29:T29"/>
    <mergeCell ref="U29:V29"/>
    <mergeCell ref="W29:X29"/>
    <mergeCell ref="I32:P32"/>
    <mergeCell ref="Q32:R32"/>
    <mergeCell ref="S32:T32"/>
    <mergeCell ref="U32:V32"/>
    <mergeCell ref="W32:X32"/>
    <mergeCell ref="I34:V34"/>
    <mergeCell ref="W34:X34"/>
    <mergeCell ref="I30:P30"/>
    <mergeCell ref="Q30:R30"/>
    <mergeCell ref="S30:T30"/>
    <mergeCell ref="U30:V30"/>
    <mergeCell ref="W30:X30"/>
    <mergeCell ref="I31:P31"/>
    <mergeCell ref="Q31:R31"/>
    <mergeCell ref="S31:T31"/>
    <mergeCell ref="U31:V31"/>
    <mergeCell ref="W31:X31"/>
    <mergeCell ref="B39:C39"/>
    <mergeCell ref="J39:L39"/>
    <mergeCell ref="M39:O39"/>
    <mergeCell ref="P39:R39"/>
    <mergeCell ref="S39:U39"/>
    <mergeCell ref="V39:X39"/>
    <mergeCell ref="I35:V35"/>
    <mergeCell ref="W35:X35"/>
    <mergeCell ref="M37:O38"/>
    <mergeCell ref="P37:R38"/>
    <mergeCell ref="S37:U38"/>
    <mergeCell ref="V37:X38"/>
    <mergeCell ref="V41:X41"/>
    <mergeCell ref="C42:G42"/>
    <mergeCell ref="J42:L42"/>
    <mergeCell ref="M42:O42"/>
    <mergeCell ref="P42:R42"/>
    <mergeCell ref="S42:U42"/>
    <mergeCell ref="V42:X42"/>
    <mergeCell ref="J40:L40"/>
    <mergeCell ref="M40:O40"/>
    <mergeCell ref="P40:R40"/>
    <mergeCell ref="S40:U40"/>
    <mergeCell ref="V40:X40"/>
    <mergeCell ref="C41:G41"/>
    <mergeCell ref="J41:L41"/>
    <mergeCell ref="M41:O41"/>
    <mergeCell ref="P41:R41"/>
    <mergeCell ref="S41:U41"/>
    <mergeCell ref="V44:X44"/>
    <mergeCell ref="I45:L45"/>
    <mergeCell ref="M45:O45"/>
    <mergeCell ref="P45:R45"/>
    <mergeCell ref="S45:U45"/>
    <mergeCell ref="V45:X45"/>
    <mergeCell ref="C43:G43"/>
    <mergeCell ref="J43:L43"/>
    <mergeCell ref="M43:O43"/>
    <mergeCell ref="P43:R43"/>
    <mergeCell ref="S43:U43"/>
    <mergeCell ref="V43:X43"/>
    <mergeCell ref="B47:C47"/>
    <mergeCell ref="I47:L47"/>
    <mergeCell ref="M47:O47"/>
    <mergeCell ref="P47:R47"/>
    <mergeCell ref="S47:U47"/>
    <mergeCell ref="J44:L44"/>
    <mergeCell ref="M44:O44"/>
    <mergeCell ref="P44:R44"/>
    <mergeCell ref="S44:U44"/>
    <mergeCell ref="V47:X47"/>
    <mergeCell ref="I48:L48"/>
    <mergeCell ref="M48:O48"/>
    <mergeCell ref="P48:R48"/>
    <mergeCell ref="S48:U48"/>
    <mergeCell ref="V48:X48"/>
    <mergeCell ref="I46:L46"/>
    <mergeCell ref="M46:O46"/>
    <mergeCell ref="P46:R46"/>
    <mergeCell ref="S46:U46"/>
    <mergeCell ref="V46:X46"/>
    <mergeCell ref="C53:D53"/>
    <mergeCell ref="E53:L53"/>
    <mergeCell ref="M53:W53"/>
    <mergeCell ref="X53:AG53"/>
    <mergeCell ref="C54:D54"/>
    <mergeCell ref="E54:L54"/>
    <mergeCell ref="M54:W54"/>
    <mergeCell ref="X54:AG54"/>
    <mergeCell ref="I49:L49"/>
    <mergeCell ref="M49:O49"/>
    <mergeCell ref="P49:R49"/>
    <mergeCell ref="S49:U49"/>
    <mergeCell ref="V49:X49"/>
    <mergeCell ref="C52:D52"/>
    <mergeCell ref="E52:L52"/>
    <mergeCell ref="M52:V52"/>
    <mergeCell ref="W52:AG52"/>
    <mergeCell ref="AG62:AG64"/>
    <mergeCell ref="AI62:AI64"/>
    <mergeCell ref="C55:D55"/>
    <mergeCell ref="E55:L55"/>
    <mergeCell ref="M55:W55"/>
    <mergeCell ref="X55:AG55"/>
    <mergeCell ref="E57:F57"/>
    <mergeCell ref="W57:AC57"/>
    <mergeCell ref="AG57:AI57"/>
    <mergeCell ref="W65:AA65"/>
    <mergeCell ref="W66:AA66"/>
    <mergeCell ref="W67:AA67"/>
    <mergeCell ref="W68:AA68"/>
    <mergeCell ref="W69:AA69"/>
    <mergeCell ref="W70:AA70"/>
    <mergeCell ref="C58:D58"/>
    <mergeCell ref="V58:AE58"/>
    <mergeCell ref="AC62:AC64"/>
    <mergeCell ref="AE62:AE64"/>
    <mergeCell ref="H96:L96"/>
    <mergeCell ref="F97:N97"/>
    <mergeCell ref="F98:M98"/>
    <mergeCell ref="E91:F91"/>
    <mergeCell ref="W91:AC91"/>
    <mergeCell ref="C92:D92"/>
    <mergeCell ref="U92:AE92"/>
    <mergeCell ref="F94:H94"/>
    <mergeCell ref="G95:N95"/>
  </mergeCells>
  <conditionalFormatting sqref="AJ9 D40:G40 H33:H41 H20:H31 D96:H96 D99:H65571 D97:G98 AB8 AD8 AF8 H9:H18 D7:G7 D94:G95">
    <cfRule type="cellIs" dxfId="17" priority="20" stopIfTrue="1" operator="lessThan">
      <formula>50</formula>
    </cfRule>
  </conditionalFormatting>
  <conditionalFormatting sqref="M39:M49 P39:P45 S39:S45 P47 S47 S49 P49">
    <cfRule type="cellIs" dxfId="16" priority="19" stopIfTrue="1" operator="equal">
      <formula>0</formula>
    </cfRule>
  </conditionalFormatting>
  <conditionalFormatting sqref="E9:E38">
    <cfRule type="cellIs" dxfId="15" priority="9" operator="equal">
      <formula>100</formula>
    </cfRule>
    <cfRule type="cellIs" dxfId="14" priority="17" operator="lessThan">
      <formula>50</formula>
    </cfRule>
  </conditionalFormatting>
  <conditionalFormatting sqref="F9:G38">
    <cfRule type="cellIs" dxfId="13" priority="8" operator="equal">
      <formula>100</formula>
    </cfRule>
    <cfRule type="cellIs" dxfId="12" priority="16" operator="lessThan">
      <formula>50</formula>
    </cfRule>
  </conditionalFormatting>
  <conditionalFormatting sqref="P48">
    <cfRule type="cellIs" dxfId="11" priority="13" stopIfTrue="1" operator="equal">
      <formula>0</formula>
    </cfRule>
  </conditionalFormatting>
  <conditionalFormatting sqref="P46">
    <cfRule type="cellIs" dxfId="10" priority="15" stopIfTrue="1" operator="equal">
      <formula>0</formula>
    </cfRule>
  </conditionalFormatting>
  <conditionalFormatting sqref="S46">
    <cfRule type="cellIs" dxfId="9" priority="14" stopIfTrue="1" operator="equal">
      <formula>0</formula>
    </cfRule>
  </conditionalFormatting>
  <conditionalFormatting sqref="S48">
    <cfRule type="cellIs" dxfId="8" priority="12" stopIfTrue="1" operator="equal">
      <formula>0</formula>
    </cfRule>
  </conditionalFormatting>
  <conditionalFormatting sqref="G48:G49">
    <cfRule type="cellIs" dxfId="7" priority="11" operator="equal">
      <formula>0</formula>
    </cfRule>
  </conditionalFormatting>
  <conditionalFormatting sqref="V39:V45 V47 V49">
    <cfRule type="cellIs" dxfId="6" priority="7" stopIfTrue="1" operator="equal">
      <formula>0</formula>
    </cfRule>
  </conditionalFormatting>
  <conditionalFormatting sqref="V46">
    <cfRule type="cellIs" dxfId="5" priority="6" stopIfTrue="1" operator="equal">
      <formula>0</formula>
    </cfRule>
  </conditionalFormatting>
  <conditionalFormatting sqref="V48">
    <cfRule type="cellIs" dxfId="4" priority="5" stopIfTrue="1" operator="equal">
      <formula>0</formula>
    </cfRule>
  </conditionalFormatting>
  <conditionalFormatting sqref="AH8">
    <cfRule type="cellIs" dxfId="3" priority="4" stopIfTrue="1" operator="lessThan">
      <formula>50</formula>
    </cfRule>
  </conditionalFormatting>
  <conditionalFormatting sqref="D45:G47">
    <cfRule type="cellIs" dxfId="2" priority="3" operator="equal">
      <formula>0</formula>
    </cfRule>
  </conditionalFormatting>
  <conditionalFormatting sqref="D9:G38">
    <cfRule type="cellIs" dxfId="1" priority="1" operator="equal">
      <formula>100</formula>
    </cfRule>
    <cfRule type="cellIs" dxfId="0" priority="2" operator="lessThan">
      <formula>50</formula>
    </cfRule>
  </conditionalFormatting>
  <dataValidations count="3">
    <dataValidation type="list" allowBlank="1" showInputMessage="1" showErrorMessage="1" sqref="V2">
      <formula1>$AV$8:$AV$25</formula1>
    </dataValidation>
    <dataValidation type="list" allowBlank="1" showInputMessage="1" showErrorMessage="1" sqref="V3:AC3">
      <formula1>Subjects</formula1>
    </dataValidation>
    <dataValidation type="list" allowBlank="1" showInputMessage="1" showErrorMessage="1" sqref="AE3:AI3">
      <formula1>"2012 / 2013,2013 / 2014,2014 / 2015,2015 / 2016,2016 / 2017,2017 / 2018,2018 / 2019,2019 / 2020,"</formula1>
    </dataValidation>
  </dataValidations>
  <printOptions horizontalCentered="1"/>
  <pageMargins left="0" right="0" top="0.39370078740157499" bottom="0.70866141732283505" header="0.118110236220472" footer="0.47244094488188998"/>
  <pageSetup paperSize="9" scale="40" orientation="portrait" r:id="rId1"/>
  <headerFooter alignWithMargins="0">
    <oddFooter xml:space="preserve">&amp;L&amp;14&amp;P of &amp;N&amp;R&amp;12&amp;D   &amp;T </oddFooter>
  </headerFooter>
  <rowBreaks count="1" manualBreakCount="1">
    <brk id="58" min="1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5:AA600"/>
  <sheetViews>
    <sheetView rightToLeft="1" topLeftCell="K1" workbookViewId="0">
      <selection activeCell="L30" sqref="L30"/>
    </sheetView>
  </sheetViews>
  <sheetFormatPr defaultRowHeight="15"/>
  <cols>
    <col min="14" max="14" width="8.42578125" bestFit="1" customWidth="1"/>
    <col min="15" max="15" width="36.7109375" bestFit="1" customWidth="1"/>
    <col min="17" max="18" width="9.140625" style="176"/>
  </cols>
  <sheetData>
    <row r="5" spans="12:27">
      <c r="M5" s="171">
        <v>1</v>
      </c>
      <c r="N5" s="171">
        <v>2</v>
      </c>
      <c r="O5" s="171"/>
      <c r="P5" s="171">
        <v>4</v>
      </c>
      <c r="Q5" s="175">
        <v>5</v>
      </c>
      <c r="R5" s="175">
        <v>6</v>
      </c>
      <c r="S5" s="171">
        <v>7</v>
      </c>
      <c r="T5" s="171">
        <v>8</v>
      </c>
      <c r="U5" s="171">
        <v>9</v>
      </c>
      <c r="V5" s="171">
        <v>10</v>
      </c>
      <c r="W5" s="171">
        <v>11</v>
      </c>
      <c r="X5" s="171">
        <v>12</v>
      </c>
      <c r="Y5" s="171">
        <v>13</v>
      </c>
      <c r="Z5" s="171">
        <v>14</v>
      </c>
      <c r="AA5" s="171">
        <v>15</v>
      </c>
    </row>
    <row r="6" spans="12:27">
      <c r="L6" t="s">
        <v>25</v>
      </c>
      <c r="M6" s="169">
        <f>IF(P6&lt;&gt;"",SUM($P$6:P6),"")</f>
        <v>1</v>
      </c>
      <c r="N6" s="169">
        <v>36598</v>
      </c>
      <c r="O6" s="169" t="s">
        <v>136</v>
      </c>
      <c r="P6" s="169">
        <f>IF(AND(L6='7-1'!$V$2),1,"")</f>
        <v>1</v>
      </c>
      <c r="Q6" s="170"/>
      <c r="R6" s="170"/>
      <c r="S6" s="169"/>
      <c r="T6" s="169"/>
      <c r="U6" s="169"/>
      <c r="V6" s="169"/>
      <c r="W6" s="169"/>
      <c r="X6" s="169"/>
      <c r="Y6" s="169"/>
      <c r="Z6" s="169"/>
      <c r="AA6" s="169"/>
    </row>
    <row r="7" spans="12:27">
      <c r="L7" t="s">
        <v>25</v>
      </c>
      <c r="M7" s="169">
        <f>IF(P7&lt;&gt;"",SUM($P$6:P7),"")</f>
        <v>2</v>
      </c>
      <c r="N7" s="169">
        <v>14477</v>
      </c>
      <c r="O7" s="169" t="s">
        <v>137</v>
      </c>
      <c r="P7" s="169">
        <f>IF(AND(L7='7-1'!$V$2),1,"")</f>
        <v>1</v>
      </c>
      <c r="Q7" s="170"/>
      <c r="R7" s="170"/>
      <c r="S7" s="169"/>
      <c r="T7" s="169"/>
      <c r="U7" s="169"/>
      <c r="V7" s="169"/>
      <c r="W7" s="169"/>
      <c r="X7" s="169"/>
      <c r="Y7" s="169"/>
      <c r="Z7" s="169"/>
      <c r="AA7" s="169"/>
    </row>
    <row r="8" spans="12:27">
      <c r="L8" t="s">
        <v>25</v>
      </c>
      <c r="M8" s="169">
        <f>IF(P8&lt;&gt;"",SUM($P$6:P8),"")</f>
        <v>3</v>
      </c>
      <c r="N8" s="169">
        <v>36653</v>
      </c>
      <c r="O8" s="169" t="s">
        <v>138</v>
      </c>
      <c r="P8" s="169">
        <f>IF(AND(L8='7-1'!$V$2),1,"")</f>
        <v>1</v>
      </c>
      <c r="Q8" s="170"/>
      <c r="R8" s="170"/>
      <c r="S8" s="169"/>
      <c r="T8" s="169"/>
      <c r="U8" s="169"/>
      <c r="V8" s="169"/>
      <c r="W8" s="169"/>
      <c r="X8" s="169"/>
      <c r="Y8" s="169"/>
      <c r="Z8" s="169"/>
      <c r="AA8" s="169"/>
    </row>
    <row r="9" spans="12:27">
      <c r="L9" t="s">
        <v>25</v>
      </c>
      <c r="M9" s="169">
        <f>IF(P9&lt;&gt;"",SUM($P$6:P9),"")</f>
        <v>4</v>
      </c>
      <c r="N9" s="169">
        <v>57594</v>
      </c>
      <c r="O9" s="169" t="s">
        <v>139</v>
      </c>
      <c r="P9" s="169">
        <f>IF(AND(L9='7-1'!$V$2),1,"")</f>
        <v>1</v>
      </c>
      <c r="Q9" s="170"/>
      <c r="R9" s="170"/>
      <c r="S9" s="169"/>
      <c r="T9" s="169"/>
      <c r="U9" s="169"/>
      <c r="V9" s="169"/>
      <c r="W9" s="169"/>
      <c r="X9" s="169"/>
      <c r="Y9" s="169"/>
      <c r="Z9" s="169"/>
      <c r="AA9" s="169"/>
    </row>
    <row r="10" spans="12:27">
      <c r="L10" t="s">
        <v>25</v>
      </c>
      <c r="M10" s="169">
        <f>IF(P10&lt;&gt;"",SUM($P$6:P10),"")</f>
        <v>5</v>
      </c>
      <c r="N10" s="169">
        <v>36635</v>
      </c>
      <c r="O10" s="169" t="s">
        <v>140</v>
      </c>
      <c r="P10" s="169">
        <f>IF(AND(L10='7-1'!$V$2),1,"")</f>
        <v>1</v>
      </c>
      <c r="Q10" s="170"/>
      <c r="R10" s="170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2:27">
      <c r="L11" t="s">
        <v>25</v>
      </c>
      <c r="M11" s="169">
        <f>IF(P11&lt;&gt;"",SUM($P$6:P11),"")</f>
        <v>6</v>
      </c>
      <c r="N11" s="169">
        <v>36599</v>
      </c>
      <c r="O11" s="169" t="s">
        <v>141</v>
      </c>
      <c r="P11" s="169">
        <f>IF(AND(L11='7-1'!$V$2),1,"")</f>
        <v>1</v>
      </c>
      <c r="Q11" s="170"/>
      <c r="R11" s="170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2:27">
      <c r="L12" t="s">
        <v>25</v>
      </c>
      <c r="M12" s="169">
        <f>IF(P12&lt;&gt;"",SUM($P$6:P12),"")</f>
        <v>7</v>
      </c>
      <c r="N12" s="169">
        <v>25458</v>
      </c>
      <c r="O12" s="169" t="s">
        <v>142</v>
      </c>
      <c r="P12" s="169">
        <f>IF(AND(L12='7-1'!$V$2),1,"")</f>
        <v>1</v>
      </c>
      <c r="Q12" s="170"/>
      <c r="R12" s="170"/>
      <c r="S12" s="169"/>
      <c r="T12" s="169"/>
      <c r="U12" s="169"/>
      <c r="V12" s="169"/>
      <c r="W12" s="169"/>
      <c r="X12" s="169"/>
      <c r="Y12" s="169"/>
      <c r="Z12" s="169"/>
      <c r="AA12" s="169"/>
    </row>
    <row r="13" spans="12:27">
      <c r="L13" t="s">
        <v>25</v>
      </c>
      <c r="M13" s="169">
        <f>IF(P13&lt;&gt;"",SUM($P$6:P13),"")</f>
        <v>8</v>
      </c>
      <c r="N13" s="169">
        <v>36611</v>
      </c>
      <c r="O13" s="169" t="s">
        <v>143</v>
      </c>
      <c r="P13" s="169">
        <f>IF(AND(L13='7-1'!$V$2),1,"")</f>
        <v>1</v>
      </c>
      <c r="Q13" s="170"/>
      <c r="R13" s="170"/>
      <c r="S13" s="169"/>
      <c r="T13" s="169"/>
      <c r="U13" s="169"/>
      <c r="V13" s="169"/>
      <c r="W13" s="169"/>
      <c r="X13" s="169"/>
      <c r="Y13" s="169"/>
      <c r="Z13" s="169"/>
      <c r="AA13" s="169"/>
    </row>
    <row r="14" spans="12:27">
      <c r="L14" t="s">
        <v>25</v>
      </c>
      <c r="M14" s="169">
        <f>IF(P14&lt;&gt;"",SUM($P$6:P14),"")</f>
        <v>9</v>
      </c>
      <c r="N14" s="169">
        <v>65218</v>
      </c>
      <c r="O14" s="169" t="s">
        <v>144</v>
      </c>
      <c r="P14" s="169">
        <f>IF(AND(L14='7-1'!$V$2),1,"")</f>
        <v>1</v>
      </c>
      <c r="Q14" s="170"/>
      <c r="R14" s="170"/>
      <c r="S14" s="169"/>
      <c r="T14" s="169"/>
      <c r="U14" s="169"/>
      <c r="V14" s="169"/>
      <c r="W14" s="169"/>
      <c r="X14" s="169"/>
      <c r="Y14" s="169"/>
      <c r="Z14" s="169"/>
      <c r="AA14" s="169"/>
    </row>
    <row r="15" spans="12:27">
      <c r="L15" t="s">
        <v>25</v>
      </c>
      <c r="M15" s="169">
        <f>IF(P15&lt;&gt;"",SUM($P$6:P15),"")</f>
        <v>10</v>
      </c>
      <c r="N15" s="169">
        <v>306786</v>
      </c>
      <c r="O15" s="169" t="s">
        <v>145</v>
      </c>
      <c r="P15" s="169">
        <f>IF(AND(L15='7-1'!$V$2),1,"")</f>
        <v>1</v>
      </c>
      <c r="Q15" s="170"/>
      <c r="R15" s="170"/>
      <c r="S15" s="169"/>
      <c r="T15" s="169"/>
      <c r="U15" s="169"/>
      <c r="V15" s="169"/>
      <c r="W15" s="169"/>
      <c r="X15" s="169"/>
      <c r="Y15" s="169"/>
      <c r="Z15" s="169"/>
      <c r="AA15" s="169"/>
    </row>
    <row r="16" spans="12:27">
      <c r="L16" t="s">
        <v>25</v>
      </c>
      <c r="M16" s="169">
        <f>IF(P16&lt;&gt;"",SUM($P$6:P16),"")</f>
        <v>11</v>
      </c>
      <c r="N16" s="169">
        <v>14593</v>
      </c>
      <c r="O16" s="169" t="s">
        <v>146</v>
      </c>
      <c r="P16" s="169">
        <f>IF(AND(L16='7-1'!$V$2),1,"")</f>
        <v>1</v>
      </c>
      <c r="Q16" s="170"/>
      <c r="R16" s="170"/>
      <c r="S16" s="169"/>
      <c r="T16" s="169"/>
      <c r="U16" s="169"/>
      <c r="V16" s="169"/>
      <c r="W16" s="169"/>
      <c r="X16" s="169"/>
      <c r="Y16" s="169"/>
      <c r="Z16" s="169"/>
      <c r="AA16" s="169"/>
    </row>
    <row r="17" spans="12:27">
      <c r="L17" t="s">
        <v>25</v>
      </c>
      <c r="M17" s="169">
        <f>IF(P17&lt;&gt;"",SUM($P$6:P17),"")</f>
        <v>12</v>
      </c>
      <c r="N17" s="169">
        <v>36708</v>
      </c>
      <c r="O17" s="169" t="s">
        <v>147</v>
      </c>
      <c r="P17" s="169">
        <f>IF(AND(L17='7-1'!$V$2),1,"")</f>
        <v>1</v>
      </c>
      <c r="Q17" s="170"/>
      <c r="R17" s="170"/>
      <c r="S17" s="169"/>
      <c r="T17" s="169"/>
      <c r="U17" s="169"/>
      <c r="V17" s="169"/>
      <c r="W17" s="169"/>
      <c r="X17" s="169"/>
      <c r="Y17" s="169"/>
      <c r="Z17" s="169"/>
      <c r="AA17" s="169"/>
    </row>
    <row r="18" spans="12:27">
      <c r="L18" t="s">
        <v>25</v>
      </c>
      <c r="M18" s="169">
        <f>IF(P18&lt;&gt;"",SUM($P$6:P18),"")</f>
        <v>13</v>
      </c>
      <c r="N18" s="169">
        <v>97363</v>
      </c>
      <c r="O18" s="169" t="s">
        <v>148</v>
      </c>
      <c r="P18" s="169">
        <f>IF(AND(L18='7-1'!$V$2),1,"")</f>
        <v>1</v>
      </c>
      <c r="Q18" s="170"/>
      <c r="R18" s="170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2:27">
      <c r="L19" t="s">
        <v>25</v>
      </c>
      <c r="M19" s="169">
        <f>IF(P19&lt;&gt;"",SUM($P$6:P19),"")</f>
        <v>14</v>
      </c>
      <c r="N19" s="169">
        <v>172448</v>
      </c>
      <c r="O19" s="169" t="s">
        <v>149</v>
      </c>
      <c r="P19" s="169">
        <f>IF(AND(L19='7-1'!$V$2),1,"")</f>
        <v>1</v>
      </c>
      <c r="Q19" s="170"/>
      <c r="R19" s="170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2:27">
      <c r="L20" t="s">
        <v>25</v>
      </c>
      <c r="M20" s="169">
        <f>IF(P20&lt;&gt;"",SUM($P$6:P20),"")</f>
        <v>15</v>
      </c>
      <c r="N20" s="169">
        <v>36525</v>
      </c>
      <c r="O20" s="169" t="s">
        <v>150</v>
      </c>
      <c r="P20" s="169">
        <f>IF(AND(L20='7-1'!$V$2),1,"")</f>
        <v>1</v>
      </c>
      <c r="Q20" s="170"/>
      <c r="R20" s="170"/>
      <c r="S20" s="169"/>
      <c r="T20" s="169"/>
      <c r="U20" s="169"/>
      <c r="V20" s="169"/>
      <c r="W20" s="169"/>
      <c r="X20" s="169"/>
      <c r="Y20" s="169"/>
      <c r="Z20" s="169"/>
      <c r="AA20" s="169"/>
    </row>
    <row r="21" spans="12:27">
      <c r="L21" t="s">
        <v>25</v>
      </c>
      <c r="M21" s="169">
        <f>IF(P21&lt;&gt;"",SUM($P$6:P21),"")</f>
        <v>16</v>
      </c>
      <c r="N21" s="169">
        <v>26492</v>
      </c>
      <c r="O21" s="169" t="s">
        <v>151</v>
      </c>
      <c r="P21" s="169">
        <f>IF(AND(L21='7-1'!$V$2),1,"")</f>
        <v>1</v>
      </c>
      <c r="Q21" s="170"/>
      <c r="R21" s="170"/>
      <c r="S21" s="169"/>
      <c r="T21" s="169"/>
      <c r="U21" s="169"/>
      <c r="V21" s="169"/>
      <c r="W21" s="169"/>
      <c r="X21" s="169"/>
      <c r="Y21" s="169"/>
      <c r="Z21" s="169"/>
      <c r="AA21" s="169"/>
    </row>
    <row r="22" spans="12:27">
      <c r="L22" t="s">
        <v>25</v>
      </c>
      <c r="M22" s="169">
        <f>IF(P22&lt;&gt;"",SUM($P$6:P22),"")</f>
        <v>17</v>
      </c>
      <c r="N22" s="169">
        <v>36521</v>
      </c>
      <c r="O22" s="169" t="s">
        <v>152</v>
      </c>
      <c r="P22" s="169">
        <f>IF(AND(L22='7-1'!$V$2),1,"")</f>
        <v>1</v>
      </c>
      <c r="Q22" s="170"/>
      <c r="R22" s="170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2:27">
      <c r="L23" t="s">
        <v>25</v>
      </c>
      <c r="M23" s="169">
        <f>IF(P23&lt;&gt;"",SUM($P$6:P23),"")</f>
        <v>18</v>
      </c>
      <c r="N23" s="169">
        <v>65393</v>
      </c>
      <c r="O23" s="169" t="s">
        <v>153</v>
      </c>
      <c r="P23" s="169">
        <f>IF(AND(L23='7-1'!$V$2),1,"")</f>
        <v>1</v>
      </c>
      <c r="Q23" s="170"/>
      <c r="R23" s="170"/>
      <c r="S23" s="169"/>
      <c r="T23" s="169"/>
      <c r="U23" s="169"/>
      <c r="V23" s="169"/>
      <c r="W23" s="169"/>
      <c r="X23" s="169"/>
      <c r="Y23" s="169"/>
      <c r="Z23" s="169"/>
      <c r="AA23" s="169"/>
    </row>
    <row r="24" spans="12:27">
      <c r="L24" t="s">
        <v>25</v>
      </c>
      <c r="M24" s="169">
        <f>IF(P24&lt;&gt;"",SUM($P$6:P24),"")</f>
        <v>19</v>
      </c>
      <c r="N24" s="169">
        <v>36518</v>
      </c>
      <c r="O24" s="169" t="s">
        <v>154</v>
      </c>
      <c r="P24" s="169">
        <f>IF(AND(L24='7-1'!$V$2),1,"")</f>
        <v>1</v>
      </c>
      <c r="Q24" s="170"/>
      <c r="R24" s="170"/>
      <c r="S24" s="169"/>
      <c r="T24" s="169"/>
      <c r="U24" s="169"/>
      <c r="V24" s="169"/>
      <c r="W24" s="169"/>
      <c r="X24" s="169"/>
      <c r="Y24" s="169"/>
      <c r="Z24" s="169"/>
      <c r="AA24" s="169"/>
    </row>
    <row r="25" spans="12:27">
      <c r="L25" t="s">
        <v>25</v>
      </c>
      <c r="M25" s="169">
        <f>IF(P25&lt;&gt;"",SUM($P$6:P25),"")</f>
        <v>20</v>
      </c>
      <c r="N25" s="169">
        <v>13451</v>
      </c>
      <c r="O25" s="169" t="s">
        <v>155</v>
      </c>
      <c r="P25" s="169">
        <f>IF(AND(L25='7-1'!$V$2),1,"")</f>
        <v>1</v>
      </c>
      <c r="Q25" s="170"/>
      <c r="R25" s="170"/>
      <c r="S25" s="169"/>
      <c r="T25" s="169"/>
      <c r="U25" s="169"/>
      <c r="V25" s="169"/>
      <c r="W25" s="169"/>
      <c r="X25" s="169"/>
      <c r="Y25" s="169"/>
      <c r="Z25" s="169"/>
      <c r="AA25" s="169"/>
    </row>
    <row r="26" spans="12:27">
      <c r="L26" t="s">
        <v>25</v>
      </c>
      <c r="M26" s="169">
        <f>IF(P26&lt;&gt;"",SUM($P$6:P26),"")</f>
        <v>21</v>
      </c>
      <c r="N26" s="169">
        <v>36628</v>
      </c>
      <c r="O26" s="169" t="s">
        <v>156</v>
      </c>
      <c r="P26" s="169">
        <f>IF(AND(L26='7-1'!$V$2),1,"")</f>
        <v>1</v>
      </c>
      <c r="Q26" s="170"/>
      <c r="R26" s="170"/>
      <c r="S26" s="169"/>
      <c r="T26" s="169"/>
      <c r="U26" s="169"/>
      <c r="V26" s="169"/>
      <c r="W26" s="169"/>
      <c r="X26" s="169"/>
      <c r="Y26" s="169"/>
      <c r="Z26" s="169"/>
      <c r="AA26" s="169"/>
    </row>
    <row r="27" spans="12:27">
      <c r="L27" t="s">
        <v>25</v>
      </c>
      <c r="M27" s="169">
        <f>IF(P27&lt;&gt;"",SUM($P$6:P27),"")</f>
        <v>22</v>
      </c>
      <c r="N27" s="169">
        <v>36705</v>
      </c>
      <c r="O27" s="169" t="s">
        <v>157</v>
      </c>
      <c r="P27" s="169">
        <f>IF(AND(L27='7-1'!$V$2),1,"")</f>
        <v>1</v>
      </c>
      <c r="Q27" s="170"/>
      <c r="R27" s="170"/>
      <c r="S27" s="169"/>
      <c r="T27" s="169"/>
      <c r="U27" s="169"/>
      <c r="V27" s="169"/>
      <c r="W27" s="169"/>
      <c r="X27" s="169"/>
      <c r="Y27" s="169"/>
      <c r="Z27" s="169"/>
      <c r="AA27" s="169"/>
    </row>
    <row r="28" spans="12:27">
      <c r="L28" t="s">
        <v>25</v>
      </c>
      <c r="M28" s="169">
        <f>IF(P28&lt;&gt;"",SUM($P$6:P28),"")</f>
        <v>23</v>
      </c>
      <c r="N28" s="169">
        <v>36735</v>
      </c>
      <c r="O28" s="169" t="s">
        <v>158</v>
      </c>
      <c r="P28" s="169">
        <f>IF(AND(L28='7-1'!$V$2),1,"")</f>
        <v>1</v>
      </c>
      <c r="Q28" s="170"/>
      <c r="R28" s="170"/>
      <c r="S28" s="169"/>
      <c r="T28" s="169"/>
      <c r="U28" s="169"/>
      <c r="V28" s="169"/>
      <c r="W28" s="169"/>
      <c r="X28" s="169"/>
      <c r="Y28" s="169"/>
      <c r="Z28" s="169"/>
      <c r="AA28" s="169"/>
    </row>
    <row r="29" spans="12:27">
      <c r="M29" s="169" t="str">
        <f>IF(P29&lt;&gt;"",SUM($P$6:P29),"")</f>
        <v/>
      </c>
      <c r="N29" s="169"/>
      <c r="O29" s="169"/>
      <c r="P29" s="169" t="str">
        <f>IF(AND(L29='7-1'!$V$2),1,"")</f>
        <v/>
      </c>
      <c r="Q29" s="170"/>
      <c r="R29" s="170"/>
      <c r="S29" s="169"/>
      <c r="T29" s="169"/>
      <c r="U29" s="169"/>
      <c r="V29" s="169"/>
      <c r="W29" s="169"/>
      <c r="X29" s="169"/>
      <c r="Y29" s="169"/>
      <c r="Z29" s="169"/>
      <c r="AA29" s="169"/>
    </row>
    <row r="30" spans="12:27">
      <c r="M30" s="169" t="str">
        <f>IF(P30&lt;&gt;"",SUM($P$6:P30),"")</f>
        <v/>
      </c>
      <c r="N30" s="169"/>
      <c r="O30" s="169"/>
      <c r="P30" s="169" t="str">
        <f>IF(AND(L30='7-1'!$V$2),1,"")</f>
        <v/>
      </c>
      <c r="Q30" s="170"/>
      <c r="R30" s="170"/>
      <c r="S30" s="169"/>
      <c r="T30" s="169"/>
      <c r="U30" s="169"/>
      <c r="V30" s="169"/>
      <c r="W30" s="169"/>
      <c r="X30" s="169"/>
      <c r="Y30" s="169"/>
      <c r="Z30" s="169"/>
      <c r="AA30" s="169"/>
    </row>
    <row r="31" spans="12:27">
      <c r="M31" s="169" t="str">
        <f>IF(P31&lt;&gt;"",SUM($P$6:P31),"")</f>
        <v/>
      </c>
      <c r="N31" s="169"/>
      <c r="O31" s="169"/>
      <c r="P31" s="169" t="str">
        <f>IF(AND(L31='7-1'!$V$2),1,"")</f>
        <v/>
      </c>
      <c r="Q31" s="170"/>
      <c r="R31" s="170"/>
      <c r="S31" s="169"/>
      <c r="T31" s="169"/>
      <c r="U31" s="169"/>
      <c r="V31" s="169"/>
      <c r="W31" s="169"/>
      <c r="X31" s="169"/>
      <c r="Y31" s="169"/>
      <c r="Z31" s="169"/>
      <c r="AA31" s="169"/>
    </row>
    <row r="32" spans="12:27">
      <c r="L32" t="s">
        <v>28</v>
      </c>
      <c r="M32" s="169" t="str">
        <f>IF(P32&lt;&gt;"",SUM($P$6:P32),"")</f>
        <v/>
      </c>
      <c r="N32" s="169">
        <v>14509</v>
      </c>
      <c r="O32" s="169"/>
      <c r="P32" s="169" t="str">
        <f>IF(AND(L32='7-1'!$V$2),1,"")</f>
        <v/>
      </c>
      <c r="Q32" s="170"/>
      <c r="R32" s="170"/>
      <c r="S32" s="169"/>
      <c r="T32" s="169"/>
      <c r="U32" s="169"/>
      <c r="V32" s="169"/>
      <c r="W32" s="169"/>
      <c r="X32" s="169"/>
      <c r="Y32" s="169"/>
      <c r="Z32" s="169"/>
      <c r="AA32" s="169"/>
    </row>
    <row r="33" spans="12:27">
      <c r="L33" t="s">
        <v>28</v>
      </c>
      <c r="M33" s="169" t="str">
        <f>IF(P33&lt;&gt;"",SUM($P$6:P33),"")</f>
        <v/>
      </c>
      <c r="N33" s="169">
        <v>215625</v>
      </c>
      <c r="O33" s="169"/>
      <c r="P33" s="169" t="str">
        <f>IF(AND(L33='7-1'!$V$2),1,"")</f>
        <v/>
      </c>
      <c r="Q33" s="170"/>
      <c r="R33" s="170"/>
      <c r="S33" s="169"/>
      <c r="T33" s="169"/>
      <c r="U33" s="169"/>
      <c r="V33" s="169"/>
      <c r="W33" s="169"/>
      <c r="X33" s="169"/>
      <c r="Y33" s="169"/>
      <c r="Z33" s="169"/>
      <c r="AA33" s="169"/>
    </row>
    <row r="34" spans="12:27">
      <c r="L34" t="s">
        <v>28</v>
      </c>
      <c r="M34" s="169" t="str">
        <f>IF(P34&lt;&gt;"",SUM($P$6:P34),"")</f>
        <v/>
      </c>
      <c r="N34" s="169">
        <v>57625</v>
      </c>
      <c r="O34" s="169"/>
      <c r="P34" s="169" t="str">
        <f>IF(AND(L34='7-1'!$V$2),1,"")</f>
        <v/>
      </c>
      <c r="Q34" s="170"/>
      <c r="R34" s="170"/>
      <c r="S34" s="169"/>
      <c r="T34" s="169"/>
      <c r="U34" s="169"/>
      <c r="V34" s="169"/>
      <c r="W34" s="169"/>
      <c r="X34" s="169"/>
      <c r="Y34" s="169"/>
      <c r="Z34" s="169"/>
      <c r="AA34" s="169"/>
    </row>
    <row r="35" spans="12:27">
      <c r="L35" t="s">
        <v>28</v>
      </c>
      <c r="M35" s="169" t="str">
        <f>IF(P35&lt;&gt;"",SUM($P$6:P35),"")</f>
        <v/>
      </c>
      <c r="N35" s="169">
        <v>36520</v>
      </c>
      <c r="O35" s="169"/>
      <c r="P35" s="169" t="str">
        <f>IF(AND(L35='7-1'!$V$2),1,"")</f>
        <v/>
      </c>
      <c r="Q35" s="170"/>
      <c r="R35" s="170"/>
      <c r="S35" s="169"/>
      <c r="T35" s="169"/>
      <c r="U35" s="169"/>
      <c r="V35" s="169"/>
      <c r="W35" s="169"/>
      <c r="X35" s="169"/>
      <c r="Y35" s="169"/>
      <c r="Z35" s="169"/>
      <c r="AA35" s="169"/>
    </row>
    <row r="36" spans="12:27">
      <c r="L36" t="s">
        <v>28</v>
      </c>
      <c r="M36" s="169" t="str">
        <f>IF(P36&lt;&gt;"",SUM($P$6:P36),"")</f>
        <v/>
      </c>
      <c r="N36" s="169">
        <v>70575</v>
      </c>
      <c r="O36" s="169"/>
      <c r="P36" s="169" t="str">
        <f>IF(AND(L36='7-1'!$V$2),1,"")</f>
        <v/>
      </c>
      <c r="Q36" s="170"/>
      <c r="R36" s="170"/>
      <c r="S36" s="169"/>
      <c r="T36" s="169"/>
      <c r="U36" s="169"/>
      <c r="V36" s="169"/>
      <c r="W36" s="169"/>
      <c r="X36" s="169"/>
      <c r="Y36" s="169"/>
      <c r="Z36" s="169"/>
      <c r="AA36" s="169"/>
    </row>
    <row r="37" spans="12:27">
      <c r="L37" t="s">
        <v>28</v>
      </c>
      <c r="M37" s="169" t="str">
        <f>IF(P37&lt;&gt;"",SUM($P$6:P37),"")</f>
        <v/>
      </c>
      <c r="N37" s="169">
        <v>36629</v>
      </c>
      <c r="O37" s="169"/>
      <c r="P37" s="169" t="str">
        <f>IF(AND(L37='7-1'!$V$2),1,"")</f>
        <v/>
      </c>
      <c r="Q37" s="170"/>
      <c r="R37" s="170"/>
      <c r="S37" s="169"/>
      <c r="T37" s="169"/>
      <c r="U37" s="169"/>
      <c r="V37" s="169"/>
      <c r="W37" s="169"/>
      <c r="X37" s="169"/>
      <c r="Y37" s="169"/>
      <c r="Z37" s="169"/>
      <c r="AA37" s="169"/>
    </row>
    <row r="38" spans="12:27">
      <c r="L38" t="s">
        <v>28</v>
      </c>
      <c r="M38" s="169" t="str">
        <f>IF(P38&lt;&gt;"",SUM($P$6:P38),"")</f>
        <v/>
      </c>
      <c r="N38" s="169">
        <v>13555</v>
      </c>
      <c r="O38" s="169"/>
      <c r="P38" s="169" t="str">
        <f>IF(AND(L38='7-1'!$V$2),1,"")</f>
        <v/>
      </c>
      <c r="Q38" s="170"/>
      <c r="R38" s="170"/>
      <c r="S38" s="169"/>
      <c r="T38" s="169"/>
      <c r="U38" s="169"/>
      <c r="V38" s="169"/>
      <c r="W38" s="169"/>
      <c r="X38" s="169"/>
      <c r="Y38" s="169"/>
      <c r="Z38" s="169"/>
      <c r="AA38" s="169"/>
    </row>
    <row r="39" spans="12:27">
      <c r="L39" t="s">
        <v>28</v>
      </c>
      <c r="M39" s="169" t="str">
        <f>IF(P39&lt;&gt;"",SUM($P$6:P39),"")</f>
        <v/>
      </c>
      <c r="N39" s="169">
        <v>46164</v>
      </c>
      <c r="O39" s="169"/>
      <c r="P39" s="169" t="str">
        <f>IF(AND(L39='7-1'!$V$2),1,"")</f>
        <v/>
      </c>
      <c r="Q39" s="170"/>
      <c r="R39" s="170"/>
      <c r="S39" s="169"/>
      <c r="T39" s="169"/>
      <c r="U39" s="169"/>
      <c r="V39" s="169"/>
      <c r="W39" s="169"/>
      <c r="X39" s="169"/>
      <c r="Y39" s="169"/>
      <c r="Z39" s="169"/>
      <c r="AA39" s="169"/>
    </row>
    <row r="40" spans="12:27">
      <c r="L40" t="s">
        <v>28</v>
      </c>
      <c r="M40" s="169" t="str">
        <f>IF(P40&lt;&gt;"",SUM($P$6:P40),"")</f>
        <v/>
      </c>
      <c r="N40" s="169">
        <v>36699</v>
      </c>
      <c r="O40" s="169"/>
      <c r="P40" s="169" t="str">
        <f>IF(AND(L40='7-1'!$V$2),1,"")</f>
        <v/>
      </c>
      <c r="Q40" s="170"/>
      <c r="R40" s="170"/>
      <c r="S40" s="169"/>
      <c r="T40" s="169"/>
      <c r="U40" s="169"/>
      <c r="V40" s="169"/>
      <c r="W40" s="169"/>
      <c r="X40" s="169"/>
      <c r="Y40" s="169"/>
      <c r="Z40" s="169"/>
      <c r="AA40" s="169"/>
    </row>
    <row r="41" spans="12:27">
      <c r="L41" t="s">
        <v>28</v>
      </c>
      <c r="M41" s="169" t="str">
        <f>IF(P41&lt;&gt;"",SUM($P$6:P41),"")</f>
        <v/>
      </c>
      <c r="N41" s="169">
        <v>35407</v>
      </c>
      <c r="O41" s="169"/>
      <c r="P41" s="169" t="str">
        <f>IF(AND(L41='7-1'!$V$2),1,"")</f>
        <v/>
      </c>
      <c r="Q41" s="170"/>
      <c r="R41" s="170"/>
      <c r="S41" s="169"/>
      <c r="T41" s="169"/>
      <c r="U41" s="169"/>
      <c r="V41" s="169"/>
      <c r="W41" s="169"/>
      <c r="X41" s="169"/>
      <c r="Y41" s="169"/>
      <c r="Z41" s="169"/>
      <c r="AA41" s="169"/>
    </row>
    <row r="42" spans="12:27">
      <c r="L42" t="s">
        <v>28</v>
      </c>
      <c r="M42" s="169" t="str">
        <f>IF(P42&lt;&gt;"",SUM($P$6:P42),"")</f>
        <v/>
      </c>
      <c r="N42" s="169">
        <v>14522</v>
      </c>
      <c r="O42" s="169"/>
      <c r="P42" s="169" t="str">
        <f>IF(AND(L42='7-1'!$V$2),1,"")</f>
        <v/>
      </c>
      <c r="Q42" s="170"/>
      <c r="R42" s="170"/>
      <c r="S42" s="169"/>
      <c r="T42" s="169"/>
      <c r="U42" s="169"/>
      <c r="V42" s="169"/>
      <c r="W42" s="169"/>
      <c r="X42" s="169"/>
      <c r="Y42" s="169"/>
      <c r="Z42" s="169"/>
      <c r="AA42" s="169"/>
    </row>
    <row r="43" spans="12:27">
      <c r="L43" t="s">
        <v>28</v>
      </c>
      <c r="M43" s="169" t="str">
        <f>IF(P43&lt;&gt;"",SUM($P$6:P43),"")</f>
        <v/>
      </c>
      <c r="N43" s="169">
        <v>157139</v>
      </c>
      <c r="O43" s="169"/>
      <c r="P43" s="169" t="str">
        <f>IF(AND(L43='7-1'!$V$2),1,"")</f>
        <v/>
      </c>
      <c r="Q43" s="170"/>
      <c r="R43" s="170"/>
      <c r="S43" s="169"/>
      <c r="T43" s="169"/>
      <c r="U43" s="169"/>
      <c r="V43" s="169"/>
      <c r="W43" s="169"/>
      <c r="X43" s="169"/>
      <c r="Y43" s="169"/>
      <c r="Z43" s="169"/>
      <c r="AA43" s="169"/>
    </row>
    <row r="44" spans="12:27">
      <c r="L44" t="s">
        <v>28</v>
      </c>
      <c r="M44" s="169" t="str">
        <f>IF(P44&lt;&gt;"",SUM($P$6:P44),"")</f>
        <v/>
      </c>
      <c r="N44" s="169">
        <v>36713</v>
      </c>
      <c r="O44" s="169"/>
      <c r="P44" s="169" t="str">
        <f>IF(AND(L44='7-1'!$V$2),1,"")</f>
        <v/>
      </c>
      <c r="Q44" s="170"/>
      <c r="R44" s="170"/>
      <c r="S44" s="169"/>
      <c r="T44" s="169"/>
      <c r="U44" s="169"/>
      <c r="V44" s="169"/>
      <c r="W44" s="169"/>
      <c r="X44" s="169"/>
      <c r="Y44" s="169"/>
      <c r="Z44" s="169"/>
      <c r="AA44" s="169"/>
    </row>
    <row r="45" spans="12:27">
      <c r="L45" t="s">
        <v>28</v>
      </c>
      <c r="M45" s="169" t="str">
        <f>IF(P45&lt;&gt;"",SUM($P$6:P45),"")</f>
        <v/>
      </c>
      <c r="N45" s="169">
        <v>36526</v>
      </c>
      <c r="O45" s="169"/>
      <c r="P45" s="169" t="str">
        <f>IF(AND(L45='7-1'!$V$2),1,"")</f>
        <v/>
      </c>
      <c r="Q45" s="170"/>
      <c r="R45" s="170"/>
      <c r="S45" s="169"/>
      <c r="T45" s="169"/>
      <c r="U45" s="169"/>
      <c r="V45" s="169"/>
      <c r="W45" s="169"/>
      <c r="X45" s="169"/>
      <c r="Y45" s="169"/>
      <c r="Z45" s="169"/>
      <c r="AA45" s="169"/>
    </row>
    <row r="46" spans="12:27">
      <c r="L46" t="s">
        <v>28</v>
      </c>
      <c r="M46" s="169" t="str">
        <f>IF(P46&lt;&gt;"",SUM($P$6:P46),"")</f>
        <v/>
      </c>
      <c r="N46" s="169">
        <v>36654</v>
      </c>
      <c r="O46" s="169"/>
      <c r="P46" s="169" t="str">
        <f>IF(AND(L46='7-1'!$V$2),1,"")</f>
        <v/>
      </c>
      <c r="Q46" s="170"/>
      <c r="R46" s="170"/>
      <c r="S46" s="169"/>
      <c r="T46" s="169"/>
      <c r="U46" s="169"/>
      <c r="V46" s="169"/>
      <c r="W46" s="169"/>
      <c r="X46" s="169"/>
      <c r="Y46" s="169"/>
      <c r="Z46" s="169"/>
      <c r="AA46" s="169"/>
    </row>
    <row r="47" spans="12:27">
      <c r="L47" t="s">
        <v>28</v>
      </c>
      <c r="M47" s="169" t="str">
        <f>IF(P47&lt;&gt;"",SUM($P$6:P47),"")</f>
        <v/>
      </c>
      <c r="N47" s="169">
        <v>36709</v>
      </c>
      <c r="O47" s="169"/>
      <c r="P47" s="169" t="str">
        <f>IF(AND(L47='7-1'!$V$2),1,"")</f>
        <v/>
      </c>
      <c r="Q47" s="170"/>
      <c r="R47" s="170"/>
      <c r="S47" s="169"/>
      <c r="T47" s="169"/>
      <c r="U47" s="169"/>
      <c r="V47" s="169"/>
      <c r="W47" s="169"/>
      <c r="X47" s="169"/>
      <c r="Y47" s="169"/>
      <c r="Z47" s="169"/>
      <c r="AA47" s="169"/>
    </row>
    <row r="48" spans="12:27">
      <c r="L48" t="s">
        <v>28</v>
      </c>
      <c r="M48" s="169" t="str">
        <f>IF(P48&lt;&gt;"",SUM($P$6:P48),"")</f>
        <v/>
      </c>
      <c r="N48" s="169">
        <v>104760</v>
      </c>
      <c r="O48" s="169"/>
      <c r="P48" s="169" t="str">
        <f>IF(AND(L48='7-1'!$V$2),1,"")</f>
        <v/>
      </c>
      <c r="Q48" s="170"/>
      <c r="R48" s="170"/>
      <c r="S48" s="169"/>
      <c r="T48" s="169"/>
      <c r="U48" s="169"/>
      <c r="V48" s="169"/>
      <c r="W48" s="169"/>
      <c r="X48" s="169"/>
      <c r="Y48" s="169"/>
      <c r="Z48" s="169"/>
      <c r="AA48" s="169"/>
    </row>
    <row r="49" spans="12:27">
      <c r="L49" t="s">
        <v>28</v>
      </c>
      <c r="M49" s="169" t="str">
        <f>IF(P49&lt;&gt;"",SUM($P$6:P49),"")</f>
        <v/>
      </c>
      <c r="N49" s="169">
        <v>36615</v>
      </c>
      <c r="O49" s="169"/>
      <c r="P49" s="169" t="str">
        <f>IF(AND(L49='7-1'!$V$2),1,"")</f>
        <v/>
      </c>
      <c r="Q49" s="170"/>
      <c r="R49" s="170"/>
      <c r="S49" s="169"/>
      <c r="T49" s="169"/>
      <c r="U49" s="169"/>
      <c r="V49" s="169"/>
      <c r="W49" s="169"/>
      <c r="X49" s="169"/>
      <c r="Y49" s="169"/>
      <c r="Z49" s="169"/>
      <c r="AA49" s="169"/>
    </row>
    <row r="50" spans="12:27">
      <c r="L50" t="s">
        <v>28</v>
      </c>
      <c r="M50" s="169" t="str">
        <f>IF(P50&lt;&gt;"",SUM($P$6:P50),"")</f>
        <v/>
      </c>
      <c r="N50" s="169">
        <v>215543</v>
      </c>
      <c r="O50" s="169"/>
      <c r="P50" s="169" t="str">
        <f>IF(AND(L50='7-1'!$V$2),1,"")</f>
        <v/>
      </c>
      <c r="Q50" s="170"/>
      <c r="R50" s="170"/>
      <c r="S50" s="169"/>
      <c r="T50" s="169"/>
      <c r="U50" s="169"/>
      <c r="V50" s="169"/>
      <c r="W50" s="169"/>
      <c r="X50" s="169"/>
      <c r="Y50" s="169"/>
      <c r="Z50" s="169"/>
      <c r="AA50" s="169"/>
    </row>
    <row r="51" spans="12:27">
      <c r="L51" t="s">
        <v>28</v>
      </c>
      <c r="M51" s="169" t="str">
        <f>IF(P51&lt;&gt;"",SUM($P$6:P51),"")</f>
        <v/>
      </c>
      <c r="N51" s="169">
        <v>27165</v>
      </c>
      <c r="O51" s="169"/>
      <c r="P51" s="169" t="str">
        <f>IF(AND(L51='7-1'!$V$2),1,"")</f>
        <v/>
      </c>
      <c r="Q51" s="170"/>
      <c r="R51" s="170"/>
      <c r="S51" s="169"/>
      <c r="T51" s="169"/>
      <c r="U51" s="169"/>
      <c r="V51" s="169"/>
      <c r="W51" s="169"/>
      <c r="X51" s="169"/>
      <c r="Y51" s="169"/>
      <c r="Z51" s="169"/>
      <c r="AA51" s="169"/>
    </row>
    <row r="52" spans="12:27">
      <c r="L52" t="s">
        <v>28</v>
      </c>
      <c r="M52" s="169" t="str">
        <f>IF(P52&lt;&gt;"",SUM($P$6:P52),"")</f>
        <v/>
      </c>
      <c r="N52" s="169">
        <v>65394</v>
      </c>
      <c r="O52" s="169"/>
      <c r="P52" s="169" t="str">
        <f>IF(AND(L52='7-1'!$V$2),1,"")</f>
        <v/>
      </c>
      <c r="Q52" s="170"/>
      <c r="R52" s="170"/>
      <c r="S52" s="169"/>
      <c r="T52" s="169"/>
      <c r="U52" s="169"/>
      <c r="V52" s="169"/>
      <c r="W52" s="169"/>
      <c r="X52" s="169"/>
      <c r="Y52" s="169"/>
      <c r="Z52" s="169"/>
      <c r="AA52" s="169"/>
    </row>
    <row r="53" spans="12:27">
      <c r="L53" t="s">
        <v>28</v>
      </c>
      <c r="M53" s="169" t="str">
        <f>IF(P53&lt;&gt;"",SUM($P$6:P53),"")</f>
        <v/>
      </c>
      <c r="N53" s="169">
        <v>14455</v>
      </c>
      <c r="O53" s="169"/>
      <c r="P53" s="169" t="str">
        <f>IF(AND(L53='7-1'!$V$2),1,"")</f>
        <v/>
      </c>
      <c r="Q53" s="170"/>
      <c r="R53" s="170"/>
      <c r="S53" s="169"/>
      <c r="T53" s="169"/>
      <c r="U53" s="169"/>
      <c r="V53" s="169"/>
      <c r="W53" s="169"/>
      <c r="X53" s="169"/>
      <c r="Y53" s="169"/>
      <c r="Z53" s="169"/>
      <c r="AA53" s="169"/>
    </row>
    <row r="54" spans="12:27">
      <c r="L54" t="s">
        <v>28</v>
      </c>
      <c r="M54" s="169" t="str">
        <f>IF(P54&lt;&gt;"",SUM($P$6:P54),"")</f>
        <v/>
      </c>
      <c r="N54" s="169">
        <v>14588</v>
      </c>
      <c r="O54" s="169"/>
      <c r="P54" s="169" t="str">
        <f>IF(AND(L54='7-1'!$V$2),1,"")</f>
        <v/>
      </c>
      <c r="Q54" s="170"/>
      <c r="R54" s="170"/>
      <c r="S54" s="169"/>
      <c r="T54" s="169"/>
      <c r="U54" s="169"/>
      <c r="V54" s="169"/>
      <c r="W54" s="169"/>
      <c r="X54" s="169"/>
      <c r="Y54" s="169"/>
      <c r="Z54" s="169"/>
      <c r="AA54" s="169"/>
    </row>
    <row r="55" spans="12:27">
      <c r="L55" t="s">
        <v>28</v>
      </c>
      <c r="M55" s="169" t="str">
        <f>IF(P55&lt;&gt;"",SUM($P$6:P55),"")</f>
        <v/>
      </c>
      <c r="N55" s="169">
        <v>14458</v>
      </c>
      <c r="O55" s="169"/>
      <c r="P55" s="169" t="str">
        <f>IF(AND(L55='7-1'!$V$2),1,"")</f>
        <v/>
      </c>
      <c r="Q55" s="170"/>
      <c r="R55" s="170"/>
      <c r="S55" s="169"/>
      <c r="T55" s="169"/>
      <c r="U55" s="169"/>
      <c r="V55" s="169"/>
      <c r="W55" s="169"/>
      <c r="X55" s="169"/>
      <c r="Y55" s="169"/>
      <c r="Z55" s="169"/>
      <c r="AA55" s="169"/>
    </row>
    <row r="56" spans="12:27">
      <c r="M56" s="169" t="str">
        <f>IF(P56&lt;&gt;"",SUM($P$6:P56),"")</f>
        <v/>
      </c>
      <c r="N56" s="169"/>
      <c r="O56" s="169"/>
      <c r="P56" s="169" t="str">
        <f>IF(AND(L56='7-1'!$V$2),1,"")</f>
        <v/>
      </c>
      <c r="Q56" s="170"/>
      <c r="R56" s="170"/>
      <c r="S56" s="169"/>
      <c r="T56" s="169"/>
      <c r="U56" s="169"/>
      <c r="V56" s="169"/>
      <c r="W56" s="169"/>
      <c r="X56" s="169"/>
      <c r="Y56" s="169"/>
      <c r="Z56" s="169"/>
      <c r="AA56" s="169"/>
    </row>
    <row r="57" spans="12:27">
      <c r="M57" s="169" t="str">
        <f>IF(P57&lt;&gt;"",SUM($P$6:P57),"")</f>
        <v/>
      </c>
      <c r="N57" s="169"/>
      <c r="O57" s="169"/>
      <c r="P57" s="169" t="str">
        <f>IF(AND(L57='7-1'!$V$2),1,"")</f>
        <v/>
      </c>
      <c r="Q57" s="170"/>
      <c r="R57" s="170"/>
      <c r="S57" s="169"/>
      <c r="T57" s="169"/>
      <c r="U57" s="169"/>
      <c r="V57" s="169"/>
      <c r="W57" s="169"/>
      <c r="X57" s="169"/>
      <c r="Y57" s="169"/>
      <c r="Z57" s="169"/>
      <c r="AA57" s="169"/>
    </row>
    <row r="58" spans="12:27">
      <c r="M58" s="169" t="str">
        <f>IF(P58&lt;&gt;"",SUM($P$6:P58),"")</f>
        <v/>
      </c>
      <c r="N58" s="169"/>
      <c r="O58" s="169"/>
      <c r="P58" s="169" t="str">
        <f>IF(AND(L58='7-1'!$V$2),1,"")</f>
        <v/>
      </c>
      <c r="Q58" s="170"/>
      <c r="R58" s="170"/>
      <c r="S58" s="169"/>
      <c r="T58" s="169"/>
      <c r="U58" s="169"/>
      <c r="V58" s="169"/>
      <c r="W58" s="169"/>
      <c r="X58" s="169"/>
      <c r="Y58" s="169"/>
      <c r="Z58" s="169"/>
      <c r="AA58" s="169"/>
    </row>
    <row r="59" spans="12:27">
      <c r="L59" t="s">
        <v>31</v>
      </c>
      <c r="M59" s="169" t="str">
        <f>IF(P59&lt;&gt;"",SUM($P$6:P59),"")</f>
        <v/>
      </c>
      <c r="N59" s="169">
        <v>14584</v>
      </c>
      <c r="O59" s="169"/>
      <c r="P59" s="169" t="str">
        <f>IF(AND(L59='7-1'!$V$2),1,"")</f>
        <v/>
      </c>
      <c r="Q59" s="170"/>
      <c r="R59" s="170"/>
      <c r="S59" s="169"/>
      <c r="T59" s="169"/>
      <c r="U59" s="169"/>
      <c r="V59" s="169"/>
      <c r="W59" s="169"/>
      <c r="X59" s="169"/>
      <c r="Y59" s="169"/>
      <c r="Z59" s="169"/>
      <c r="AA59" s="169"/>
    </row>
    <row r="60" spans="12:27">
      <c r="L60" t="s">
        <v>31</v>
      </c>
      <c r="M60" s="169" t="str">
        <f>IF(P60&lt;&gt;"",SUM($P$6:P60),"")</f>
        <v/>
      </c>
      <c r="N60" s="169">
        <v>36607</v>
      </c>
      <c r="O60" s="169"/>
      <c r="P60" s="169" t="str">
        <f>IF(AND(L60='7-1'!$V$2),1,"")</f>
        <v/>
      </c>
      <c r="Q60" s="170"/>
      <c r="R60" s="170"/>
      <c r="S60" s="169"/>
      <c r="T60" s="169"/>
      <c r="U60" s="169"/>
      <c r="V60" s="169"/>
      <c r="W60" s="169"/>
      <c r="X60" s="169"/>
      <c r="Y60" s="169"/>
      <c r="Z60" s="169"/>
      <c r="AA60" s="169"/>
    </row>
    <row r="61" spans="12:27">
      <c r="L61" t="s">
        <v>31</v>
      </c>
      <c r="M61" s="169" t="str">
        <f>IF(P61&lt;&gt;"",SUM($P$6:P61),"")</f>
        <v/>
      </c>
      <c r="N61" s="169">
        <v>14545</v>
      </c>
      <c r="O61" s="169"/>
      <c r="P61" s="169" t="str">
        <f>IF(AND(L61='7-1'!$V$2),1,"")</f>
        <v/>
      </c>
      <c r="Q61" s="170"/>
      <c r="R61" s="170"/>
      <c r="S61" s="169"/>
      <c r="T61" s="169"/>
      <c r="U61" s="169"/>
      <c r="V61" s="169"/>
      <c r="W61" s="169"/>
      <c r="X61" s="169"/>
      <c r="Y61" s="169"/>
      <c r="Z61" s="169"/>
      <c r="AA61" s="169"/>
    </row>
    <row r="62" spans="12:27">
      <c r="L62" t="s">
        <v>31</v>
      </c>
      <c r="M62" s="169" t="str">
        <f>IF(P62&lt;&gt;"",SUM($P$6:P62),"")</f>
        <v/>
      </c>
      <c r="N62" s="169">
        <v>36630</v>
      </c>
      <c r="O62" s="169"/>
      <c r="P62" s="169" t="str">
        <f>IF(AND(L62='7-1'!$V$2),1,"")</f>
        <v/>
      </c>
      <c r="Q62" s="170"/>
      <c r="R62" s="170"/>
      <c r="S62" s="169"/>
      <c r="T62" s="169"/>
      <c r="U62" s="169"/>
      <c r="V62" s="169"/>
      <c r="W62" s="169"/>
      <c r="X62" s="169"/>
      <c r="Y62" s="169"/>
      <c r="Z62" s="169"/>
      <c r="AA62" s="169"/>
    </row>
    <row r="63" spans="12:27">
      <c r="L63" t="s">
        <v>31</v>
      </c>
      <c r="M63" s="169" t="str">
        <f>IF(P63&lt;&gt;"",SUM($P$6:P63),"")</f>
        <v/>
      </c>
      <c r="N63" s="169">
        <v>14553</v>
      </c>
      <c r="O63" s="169"/>
      <c r="P63" s="169" t="str">
        <f>IF(AND(L63='7-1'!$V$2),1,"")</f>
        <v/>
      </c>
      <c r="Q63" s="170"/>
      <c r="R63" s="170"/>
      <c r="S63" s="169"/>
      <c r="T63" s="169"/>
      <c r="U63" s="169"/>
      <c r="V63" s="169"/>
      <c r="W63" s="169"/>
      <c r="X63" s="169"/>
      <c r="Y63" s="169"/>
      <c r="Z63" s="169"/>
      <c r="AA63" s="169"/>
    </row>
    <row r="64" spans="12:27">
      <c r="L64" t="s">
        <v>31</v>
      </c>
      <c r="M64" s="169" t="str">
        <f>IF(P64&lt;&gt;"",SUM($P$6:P64),"")</f>
        <v/>
      </c>
      <c r="N64" s="169">
        <v>76181</v>
      </c>
      <c r="O64" s="169"/>
      <c r="P64" s="169" t="str">
        <f>IF(AND(L64='7-1'!$V$2),1,"")</f>
        <v/>
      </c>
      <c r="Q64" s="170"/>
      <c r="R64" s="170"/>
      <c r="S64" s="169"/>
      <c r="T64" s="169"/>
      <c r="U64" s="169"/>
      <c r="V64" s="169"/>
      <c r="W64" s="169"/>
      <c r="X64" s="169"/>
      <c r="Y64" s="169"/>
      <c r="Z64" s="169"/>
      <c r="AA64" s="169"/>
    </row>
    <row r="65" spans="12:27">
      <c r="L65" t="s">
        <v>31</v>
      </c>
      <c r="M65" s="169" t="str">
        <f>IF(P65&lt;&gt;"",SUM($P$6:P65),"")</f>
        <v/>
      </c>
      <c r="N65" s="169">
        <v>14602</v>
      </c>
      <c r="O65" s="169"/>
      <c r="P65" s="169" t="str">
        <f>IF(AND(L65='7-1'!$V$2),1,"")</f>
        <v/>
      </c>
      <c r="Q65" s="170"/>
      <c r="R65" s="170"/>
      <c r="S65" s="169"/>
      <c r="T65" s="169"/>
      <c r="U65" s="169"/>
      <c r="V65" s="169"/>
      <c r="W65" s="169"/>
      <c r="X65" s="169"/>
      <c r="Y65" s="169"/>
      <c r="Z65" s="169"/>
      <c r="AA65" s="169"/>
    </row>
    <row r="66" spans="12:27">
      <c r="L66" t="s">
        <v>31</v>
      </c>
      <c r="M66" s="169" t="str">
        <f>IF(P66&lt;&gt;"",SUM($P$6:P66),"")</f>
        <v/>
      </c>
      <c r="N66" s="169">
        <v>36622</v>
      </c>
      <c r="O66" s="169"/>
      <c r="P66" s="169" t="str">
        <f>IF(AND(L66='7-1'!$V$2),1,"")</f>
        <v/>
      </c>
      <c r="Q66" s="170"/>
      <c r="R66" s="170"/>
      <c r="S66" s="169"/>
      <c r="T66" s="169"/>
      <c r="U66" s="169"/>
      <c r="V66" s="169"/>
      <c r="W66" s="169"/>
      <c r="X66" s="169"/>
      <c r="Y66" s="169"/>
      <c r="Z66" s="169"/>
      <c r="AA66" s="169"/>
    </row>
    <row r="67" spans="12:27">
      <c r="L67" t="s">
        <v>31</v>
      </c>
      <c r="M67" s="169" t="str">
        <f>IF(P67&lt;&gt;"",SUM($P$6:P67),"")</f>
        <v/>
      </c>
      <c r="N67" s="169">
        <v>26833</v>
      </c>
      <c r="O67" s="169"/>
      <c r="P67" s="169" t="str">
        <f>IF(AND(L67='7-1'!$V$2),1,"")</f>
        <v/>
      </c>
      <c r="Q67" s="170"/>
      <c r="R67" s="170"/>
      <c r="S67" s="169"/>
      <c r="T67" s="169"/>
      <c r="U67" s="169"/>
      <c r="V67" s="169"/>
      <c r="W67" s="169"/>
      <c r="X67" s="169"/>
      <c r="Y67" s="169"/>
      <c r="Z67" s="169"/>
      <c r="AA67" s="169"/>
    </row>
    <row r="68" spans="12:27">
      <c r="L68" t="s">
        <v>31</v>
      </c>
      <c r="M68" s="169" t="str">
        <f>IF(P68&lt;&gt;"",SUM($P$6:P68),"")</f>
        <v/>
      </c>
      <c r="N68" s="169">
        <v>283759</v>
      </c>
      <c r="O68" s="169"/>
      <c r="P68" s="169" t="str">
        <f>IF(AND(L68='7-1'!$V$2),1,"")</f>
        <v/>
      </c>
      <c r="Q68" s="170"/>
      <c r="R68" s="170"/>
      <c r="S68" s="169"/>
      <c r="T68" s="169"/>
      <c r="U68" s="169"/>
      <c r="V68" s="169"/>
      <c r="W68" s="169"/>
      <c r="X68" s="169"/>
      <c r="Y68" s="169"/>
      <c r="Z68" s="169"/>
      <c r="AA68" s="169"/>
    </row>
    <row r="69" spans="12:27">
      <c r="L69" t="s">
        <v>31</v>
      </c>
      <c r="M69" s="169" t="str">
        <f>IF(P69&lt;&gt;"",SUM($P$6:P69),"")</f>
        <v/>
      </c>
      <c r="N69" s="169">
        <v>14521</v>
      </c>
      <c r="O69" s="169"/>
      <c r="P69" s="169" t="str">
        <f>IF(AND(L69='7-1'!$V$2),1,"")</f>
        <v/>
      </c>
      <c r="Q69" s="170"/>
      <c r="R69" s="170"/>
      <c r="S69" s="169"/>
      <c r="T69" s="169"/>
      <c r="U69" s="169"/>
      <c r="V69" s="169"/>
      <c r="W69" s="169"/>
      <c r="X69" s="169"/>
      <c r="Y69" s="169"/>
      <c r="Z69" s="169"/>
      <c r="AA69" s="169"/>
    </row>
    <row r="70" spans="12:27">
      <c r="L70" t="s">
        <v>31</v>
      </c>
      <c r="M70" s="169" t="str">
        <f>IF(P70&lt;&gt;"",SUM($P$6:P70),"")</f>
        <v/>
      </c>
      <c r="N70" s="169">
        <v>14525</v>
      </c>
      <c r="O70" s="169"/>
      <c r="P70" s="169" t="str">
        <f>IF(AND(L70='7-1'!$V$2),1,"")</f>
        <v/>
      </c>
      <c r="Q70" s="170"/>
      <c r="R70" s="170"/>
      <c r="S70" s="169"/>
      <c r="T70" s="169"/>
      <c r="U70" s="169"/>
      <c r="V70" s="169"/>
      <c r="W70" s="169"/>
      <c r="X70" s="169"/>
      <c r="Y70" s="169"/>
      <c r="Z70" s="169"/>
      <c r="AA70" s="169"/>
    </row>
    <row r="71" spans="12:27">
      <c r="L71" t="s">
        <v>31</v>
      </c>
      <c r="M71" s="169" t="str">
        <f>IF(P71&lt;&gt;"",SUM($P$6:P71),"")</f>
        <v/>
      </c>
      <c r="N71" s="169">
        <v>44419</v>
      </c>
      <c r="O71" s="169"/>
      <c r="P71" s="169" t="str">
        <f>IF(AND(L71='7-1'!$V$2),1,"")</f>
        <v/>
      </c>
      <c r="Q71" s="170"/>
      <c r="R71" s="170"/>
      <c r="S71" s="169"/>
      <c r="T71" s="169"/>
      <c r="U71" s="169"/>
      <c r="V71" s="169"/>
      <c r="W71" s="169"/>
      <c r="X71" s="169"/>
      <c r="Y71" s="169"/>
      <c r="Z71" s="169"/>
      <c r="AA71" s="169"/>
    </row>
    <row r="72" spans="12:27">
      <c r="L72" t="s">
        <v>31</v>
      </c>
      <c r="M72" s="169" t="str">
        <f>IF(P72&lt;&gt;"",SUM($P$6:P72),"")</f>
        <v/>
      </c>
      <c r="N72" s="169">
        <v>46166</v>
      </c>
      <c r="O72" s="169"/>
      <c r="P72" s="169" t="str">
        <f>IF(AND(L72='7-1'!$V$2),1,"")</f>
        <v/>
      </c>
      <c r="Q72" s="170"/>
      <c r="R72" s="170"/>
      <c r="S72" s="169"/>
      <c r="T72" s="169"/>
      <c r="U72" s="169"/>
      <c r="V72" s="169"/>
      <c r="W72" s="169"/>
      <c r="X72" s="169"/>
      <c r="Y72" s="169"/>
      <c r="Z72" s="169"/>
      <c r="AA72" s="169"/>
    </row>
    <row r="73" spans="12:27">
      <c r="L73" t="s">
        <v>31</v>
      </c>
      <c r="M73" s="169" t="str">
        <f>IF(P73&lt;&gt;"",SUM($P$6:P73),"")</f>
        <v/>
      </c>
      <c r="N73" s="169">
        <v>14582</v>
      </c>
      <c r="O73" s="169"/>
      <c r="P73" s="169" t="str">
        <f>IF(AND(L73='7-1'!$V$2),1,"")</f>
        <v/>
      </c>
      <c r="Q73" s="170"/>
      <c r="R73" s="170"/>
      <c r="S73" s="169"/>
      <c r="T73" s="169"/>
      <c r="U73" s="169"/>
      <c r="V73" s="169"/>
      <c r="W73" s="169"/>
      <c r="X73" s="169"/>
      <c r="Y73" s="169"/>
      <c r="Z73" s="169"/>
      <c r="AA73" s="169"/>
    </row>
    <row r="74" spans="12:27">
      <c r="L74" t="s">
        <v>31</v>
      </c>
      <c r="M74" s="169" t="str">
        <f>IF(P74&lt;&gt;"",SUM($P$6:P74),"")</f>
        <v/>
      </c>
      <c r="N74" s="169">
        <v>36527</v>
      </c>
      <c r="O74" s="169"/>
      <c r="P74" s="169" t="str">
        <f>IF(AND(L74='7-1'!$V$2),1,"")</f>
        <v/>
      </c>
      <c r="Q74" s="170"/>
      <c r="R74" s="170"/>
      <c r="S74" s="169"/>
      <c r="T74" s="169"/>
      <c r="U74" s="169"/>
      <c r="V74" s="169"/>
      <c r="W74" s="169"/>
      <c r="X74" s="169"/>
      <c r="Y74" s="169"/>
      <c r="Z74" s="169"/>
      <c r="AA74" s="169"/>
    </row>
    <row r="75" spans="12:27">
      <c r="L75" t="s">
        <v>31</v>
      </c>
      <c r="M75" s="169" t="str">
        <f>IF(P75&lt;&gt;"",SUM($P$6:P75),"")</f>
        <v/>
      </c>
      <c r="N75" s="169">
        <v>36700</v>
      </c>
      <c r="O75" s="169"/>
      <c r="P75" s="169" t="str">
        <f>IF(AND(L75='7-1'!$V$2),1,"")</f>
        <v/>
      </c>
      <c r="Q75" s="170"/>
      <c r="R75" s="170"/>
      <c r="S75" s="169"/>
      <c r="T75" s="169"/>
      <c r="U75" s="169"/>
      <c r="V75" s="169"/>
      <c r="W75" s="169"/>
      <c r="X75" s="169"/>
      <c r="Y75" s="169"/>
      <c r="Z75" s="169"/>
      <c r="AA75" s="169"/>
    </row>
    <row r="76" spans="12:27">
      <c r="L76" t="s">
        <v>31</v>
      </c>
      <c r="M76" s="169" t="str">
        <f>IF(P76&lt;&gt;"",SUM($P$6:P76),"")</f>
        <v/>
      </c>
      <c r="N76" s="169">
        <v>14505</v>
      </c>
      <c r="O76" s="169"/>
      <c r="P76" s="169" t="str">
        <f>IF(AND(L76='7-1'!$V$2),1,"")</f>
        <v/>
      </c>
      <c r="Q76" s="170"/>
      <c r="R76" s="170"/>
      <c r="S76" s="169"/>
      <c r="T76" s="169"/>
      <c r="U76" s="169"/>
      <c r="V76" s="169"/>
      <c r="W76" s="169"/>
      <c r="X76" s="169"/>
      <c r="Y76" s="169"/>
      <c r="Z76" s="169"/>
      <c r="AA76" s="169"/>
    </row>
    <row r="77" spans="12:27">
      <c r="L77" t="s">
        <v>31</v>
      </c>
      <c r="M77" s="169" t="str">
        <f>IF(P77&lt;&gt;"",SUM($P$6:P77),"")</f>
        <v/>
      </c>
      <c r="N77" s="169">
        <v>36655</v>
      </c>
      <c r="O77" s="169"/>
      <c r="P77" s="169" t="str">
        <f>IF(AND(L77='7-1'!$V$2),1,"")</f>
        <v/>
      </c>
      <c r="Q77" s="170"/>
      <c r="R77" s="170"/>
      <c r="S77" s="169"/>
      <c r="T77" s="169"/>
      <c r="U77" s="169"/>
      <c r="V77" s="169"/>
      <c r="W77" s="169"/>
      <c r="X77" s="169"/>
      <c r="Y77" s="169"/>
      <c r="Z77" s="169"/>
      <c r="AA77" s="169"/>
    </row>
    <row r="78" spans="12:27">
      <c r="L78" t="s">
        <v>31</v>
      </c>
      <c r="M78" s="169" t="str">
        <f>IF(P78&lt;&gt;"",SUM($P$6:P78),"")</f>
        <v/>
      </c>
      <c r="N78" s="169">
        <v>35394</v>
      </c>
      <c r="O78" s="169"/>
      <c r="P78" s="169" t="str">
        <f>IF(AND(L78='7-1'!$V$2),1,"")</f>
        <v/>
      </c>
      <c r="Q78" s="170"/>
      <c r="R78" s="170"/>
      <c r="S78" s="169"/>
      <c r="T78" s="169"/>
      <c r="U78" s="169"/>
      <c r="V78" s="169"/>
      <c r="W78" s="169"/>
      <c r="X78" s="169"/>
      <c r="Y78" s="169"/>
      <c r="Z78" s="169"/>
      <c r="AA78" s="169"/>
    </row>
    <row r="79" spans="12:27">
      <c r="L79" t="s">
        <v>31</v>
      </c>
      <c r="M79" s="169" t="str">
        <f>IF(P79&lt;&gt;"",SUM($P$6:P79),"")</f>
        <v/>
      </c>
      <c r="N79" s="169">
        <v>14484</v>
      </c>
      <c r="O79" s="169"/>
      <c r="P79" s="169" t="str">
        <f>IF(AND(L79='7-1'!$V$2),1,"")</f>
        <v/>
      </c>
      <c r="Q79" s="170"/>
      <c r="R79" s="170"/>
      <c r="S79" s="169"/>
      <c r="T79" s="169"/>
      <c r="U79" s="169"/>
      <c r="V79" s="169"/>
      <c r="W79" s="169"/>
      <c r="X79" s="169"/>
      <c r="Y79" s="169"/>
      <c r="Z79" s="169"/>
      <c r="AA79" s="169"/>
    </row>
    <row r="80" spans="12:27">
      <c r="L80" t="s">
        <v>31</v>
      </c>
      <c r="M80" s="169" t="str">
        <f>IF(P80&lt;&gt;"",SUM($P$6:P80),"")</f>
        <v/>
      </c>
      <c r="N80" s="169">
        <v>225138</v>
      </c>
      <c r="O80" s="169"/>
      <c r="P80" s="169" t="str">
        <f>IF(AND(L80='7-1'!$V$2),1,"")</f>
        <v/>
      </c>
      <c r="Q80" s="170"/>
      <c r="R80" s="170"/>
      <c r="S80" s="169"/>
      <c r="T80" s="169"/>
      <c r="U80" s="169"/>
      <c r="V80" s="169"/>
      <c r="W80" s="169"/>
      <c r="X80" s="169"/>
      <c r="Y80" s="169"/>
      <c r="Z80" s="169"/>
      <c r="AA80" s="169"/>
    </row>
    <row r="81" spans="12:27">
      <c r="L81" t="s">
        <v>31</v>
      </c>
      <c r="M81" s="169" t="str">
        <f>IF(P81&lt;&gt;"",SUM($P$6:P81),"")</f>
        <v/>
      </c>
      <c r="N81" s="169">
        <v>36711</v>
      </c>
      <c r="O81" s="169"/>
      <c r="P81" s="169" t="str">
        <f>IF(AND(L81='7-1'!$V$2),1,"")</f>
        <v/>
      </c>
      <c r="Q81" s="170"/>
      <c r="R81" s="170"/>
      <c r="S81" s="169"/>
      <c r="T81" s="169"/>
      <c r="U81" s="169"/>
      <c r="V81" s="169"/>
      <c r="W81" s="169"/>
      <c r="X81" s="169"/>
      <c r="Y81" s="169"/>
      <c r="Z81" s="169"/>
      <c r="AA81" s="169"/>
    </row>
    <row r="82" spans="12:27">
      <c r="M82" s="169" t="str">
        <f>IF(P82&lt;&gt;"",SUM($P$6:P82),"")</f>
        <v/>
      </c>
      <c r="N82" s="169"/>
      <c r="O82" s="169"/>
      <c r="P82" s="169" t="str">
        <f>IF(AND(L82='7-1'!$V$2),1,"")</f>
        <v/>
      </c>
      <c r="Q82" s="170"/>
      <c r="R82" s="170"/>
      <c r="S82" s="169"/>
      <c r="T82" s="169"/>
      <c r="U82" s="169"/>
      <c r="V82" s="169"/>
      <c r="W82" s="169"/>
      <c r="X82" s="169"/>
      <c r="Y82" s="169"/>
      <c r="Z82" s="169"/>
      <c r="AA82" s="169"/>
    </row>
    <row r="83" spans="12:27">
      <c r="M83" s="169" t="str">
        <f>IF(P83&lt;&gt;"",SUM($P$6:P83),"")</f>
        <v/>
      </c>
      <c r="N83" s="169"/>
      <c r="O83" s="169"/>
      <c r="P83" s="169" t="str">
        <f>IF(AND(L83='7-1'!$V$2),1,"")</f>
        <v/>
      </c>
      <c r="Q83" s="170"/>
      <c r="R83" s="170"/>
      <c r="S83" s="169"/>
      <c r="T83" s="169"/>
      <c r="U83" s="169"/>
      <c r="V83" s="169"/>
      <c r="W83" s="169"/>
      <c r="X83" s="169"/>
      <c r="Y83" s="169"/>
      <c r="Z83" s="169"/>
      <c r="AA83" s="169"/>
    </row>
    <row r="84" spans="12:27">
      <c r="M84" s="169" t="str">
        <f>IF(P84&lt;&gt;"",SUM($P$6:P84),"")</f>
        <v/>
      </c>
      <c r="N84" s="169"/>
      <c r="O84" s="169"/>
      <c r="P84" s="169" t="str">
        <f>IF(AND(L84='7-1'!$V$2),1,"")</f>
        <v/>
      </c>
      <c r="Q84" s="170"/>
      <c r="R84" s="170"/>
      <c r="S84" s="169"/>
      <c r="T84" s="169"/>
      <c r="U84" s="169"/>
      <c r="V84" s="169"/>
      <c r="W84" s="169"/>
      <c r="X84" s="169"/>
      <c r="Y84" s="169"/>
      <c r="Z84" s="169"/>
      <c r="AA84" s="169"/>
    </row>
    <row r="85" spans="12:27">
      <c r="L85" t="s">
        <v>34</v>
      </c>
      <c r="M85" s="169" t="str">
        <f>IF(P85&lt;&gt;"",SUM($P$6:P85),"")</f>
        <v/>
      </c>
      <c r="N85" s="169">
        <v>26550</v>
      </c>
      <c r="O85" s="169"/>
      <c r="P85" s="169" t="str">
        <f>IF(AND(L85='7-1'!$V$2),1,"")</f>
        <v/>
      </c>
      <c r="Q85" s="170"/>
      <c r="R85" s="170"/>
      <c r="S85" s="169"/>
      <c r="T85" s="169"/>
      <c r="U85" s="169"/>
      <c r="V85" s="169"/>
      <c r="W85" s="169"/>
      <c r="X85" s="169"/>
      <c r="Y85" s="169"/>
      <c r="Z85" s="169"/>
      <c r="AA85" s="169"/>
    </row>
    <row r="86" spans="12:27">
      <c r="L86" t="s">
        <v>34</v>
      </c>
      <c r="M86" s="169" t="str">
        <f>IF(P86&lt;&gt;"",SUM($P$6:P86),"")</f>
        <v/>
      </c>
      <c r="N86" s="169">
        <v>14591</v>
      </c>
      <c r="O86" s="169"/>
      <c r="P86" s="169" t="str">
        <f>IF(AND(L86='7-1'!$V$2),1,"")</f>
        <v/>
      </c>
      <c r="Q86" s="170"/>
      <c r="R86" s="170"/>
      <c r="S86" s="169"/>
      <c r="T86" s="169"/>
      <c r="U86" s="169"/>
      <c r="V86" s="169"/>
      <c r="W86" s="169"/>
      <c r="X86" s="169"/>
      <c r="Y86" s="169"/>
      <c r="Z86" s="169"/>
      <c r="AA86" s="169"/>
    </row>
    <row r="87" spans="12:27">
      <c r="L87" t="s">
        <v>34</v>
      </c>
      <c r="M87" s="169" t="str">
        <f>IF(P87&lt;&gt;"",SUM($P$6:P87),"")</f>
        <v/>
      </c>
      <c r="N87" s="169">
        <v>157173</v>
      </c>
      <c r="O87" s="169"/>
      <c r="P87" s="169" t="str">
        <f>IF(AND(L87='7-1'!$V$2),1,"")</f>
        <v/>
      </c>
      <c r="Q87" s="170"/>
      <c r="R87" s="170"/>
      <c r="S87" s="169"/>
      <c r="T87" s="169"/>
      <c r="U87" s="169"/>
      <c r="V87" s="169"/>
      <c r="W87" s="169"/>
      <c r="X87" s="169"/>
      <c r="Y87" s="169"/>
      <c r="Z87" s="169"/>
      <c r="AA87" s="169"/>
    </row>
    <row r="88" spans="12:27">
      <c r="L88" t="s">
        <v>34</v>
      </c>
      <c r="M88" s="169" t="str">
        <f>IF(P88&lt;&gt;"",SUM($P$6:P88),"")</f>
        <v/>
      </c>
      <c r="N88" s="169">
        <v>14611</v>
      </c>
      <c r="O88" s="169"/>
      <c r="P88" s="169" t="str">
        <f>IF(AND(L88='7-1'!$V$2),1,"")</f>
        <v/>
      </c>
      <c r="Q88" s="170"/>
      <c r="R88" s="170"/>
      <c r="S88" s="169"/>
      <c r="T88" s="169"/>
      <c r="U88" s="169"/>
      <c r="V88" s="169"/>
      <c r="W88" s="169"/>
      <c r="X88" s="169"/>
      <c r="Y88" s="169"/>
      <c r="Z88" s="169"/>
      <c r="AA88" s="169"/>
    </row>
    <row r="89" spans="12:27">
      <c r="L89" t="s">
        <v>34</v>
      </c>
      <c r="M89" s="169" t="str">
        <f>IF(P89&lt;&gt;"",SUM($P$6:P89),"")</f>
        <v/>
      </c>
      <c r="N89" s="169">
        <v>13754</v>
      </c>
      <c r="O89" s="169"/>
      <c r="P89" s="169" t="str">
        <f>IF(AND(L89='7-1'!$V$2),1,"")</f>
        <v/>
      </c>
      <c r="Q89" s="170"/>
      <c r="R89" s="170"/>
      <c r="S89" s="169"/>
      <c r="T89" s="169"/>
      <c r="U89" s="169"/>
      <c r="V89" s="169"/>
      <c r="W89" s="169"/>
      <c r="X89" s="169"/>
      <c r="Y89" s="169"/>
      <c r="Z89" s="169"/>
      <c r="AA89" s="169"/>
    </row>
    <row r="90" spans="12:27">
      <c r="L90" t="s">
        <v>34</v>
      </c>
      <c r="M90" s="169" t="str">
        <f>IF(P90&lt;&gt;"",SUM($P$6:P90),"")</f>
        <v/>
      </c>
      <c r="N90" s="169">
        <v>26925</v>
      </c>
      <c r="O90" s="169"/>
      <c r="P90" s="169" t="str">
        <f>IF(AND(L90='7-1'!$V$2),1,"")</f>
        <v/>
      </c>
      <c r="Q90" s="170"/>
      <c r="R90" s="170"/>
      <c r="S90" s="169"/>
      <c r="T90" s="169"/>
      <c r="U90" s="169"/>
      <c r="V90" s="169"/>
      <c r="W90" s="169"/>
      <c r="X90" s="169"/>
      <c r="Y90" s="169"/>
      <c r="Z90" s="169"/>
      <c r="AA90" s="169"/>
    </row>
    <row r="91" spans="12:27">
      <c r="L91" t="s">
        <v>34</v>
      </c>
      <c r="M91" s="169" t="str">
        <f>IF(P91&lt;&gt;"",SUM($P$6:P91),"")</f>
        <v/>
      </c>
      <c r="N91" s="169">
        <v>150732</v>
      </c>
      <c r="O91" s="169"/>
      <c r="P91" s="169" t="str">
        <f>IF(AND(L91='7-1'!$V$2),1,"")</f>
        <v/>
      </c>
      <c r="Q91" s="170"/>
      <c r="R91" s="170"/>
      <c r="S91" s="169"/>
      <c r="T91" s="169"/>
      <c r="U91" s="169"/>
      <c r="V91" s="169"/>
      <c r="W91" s="169"/>
      <c r="X91" s="169"/>
      <c r="Y91" s="169"/>
      <c r="Z91" s="169"/>
      <c r="AA91" s="169"/>
    </row>
    <row r="92" spans="12:27">
      <c r="L92" t="s">
        <v>34</v>
      </c>
      <c r="M92" s="169" t="str">
        <f>IF(P92&lt;&gt;"",SUM($P$6:P92),"")</f>
        <v/>
      </c>
      <c r="N92" s="169">
        <v>25460</v>
      </c>
      <c r="O92" s="169"/>
      <c r="P92" s="169" t="str">
        <f>IF(AND(L92='7-1'!$V$2),1,"")</f>
        <v/>
      </c>
      <c r="Q92" s="170"/>
      <c r="R92" s="170"/>
      <c r="S92" s="169"/>
      <c r="T92" s="169"/>
      <c r="U92" s="169"/>
      <c r="V92" s="169"/>
      <c r="W92" s="169"/>
      <c r="X92" s="169"/>
      <c r="Y92" s="169"/>
      <c r="Z92" s="169"/>
      <c r="AA92" s="169"/>
    </row>
    <row r="93" spans="12:27">
      <c r="L93" t="s">
        <v>34</v>
      </c>
      <c r="M93" s="169" t="str">
        <f>IF(P93&lt;&gt;"",SUM($P$6:P93),"")</f>
        <v/>
      </c>
      <c r="N93" s="169">
        <v>36624</v>
      </c>
      <c r="O93" s="169"/>
      <c r="P93" s="169" t="str">
        <f>IF(AND(L93='7-1'!$V$2),1,"")</f>
        <v/>
      </c>
      <c r="Q93" s="170"/>
      <c r="R93" s="170"/>
      <c r="S93" s="169"/>
      <c r="T93" s="169"/>
      <c r="U93" s="169"/>
      <c r="V93" s="169"/>
      <c r="W93" s="169"/>
      <c r="X93" s="169"/>
      <c r="Y93" s="169"/>
      <c r="Z93" s="169"/>
      <c r="AA93" s="169"/>
    </row>
    <row r="94" spans="12:27">
      <c r="L94" t="s">
        <v>34</v>
      </c>
      <c r="M94" s="169" t="str">
        <f>IF(P94&lt;&gt;"",SUM($P$6:P94),"")</f>
        <v/>
      </c>
      <c r="N94" s="169">
        <v>36631</v>
      </c>
      <c r="O94" s="169"/>
      <c r="P94" s="169" t="str">
        <f>IF(AND(L94='7-1'!$V$2),1,"")</f>
        <v/>
      </c>
      <c r="Q94" s="170"/>
      <c r="R94" s="170"/>
      <c r="S94" s="169"/>
      <c r="T94" s="169"/>
      <c r="U94" s="169"/>
      <c r="V94" s="169"/>
      <c r="W94" s="169"/>
      <c r="X94" s="169"/>
      <c r="Y94" s="169"/>
      <c r="Z94" s="169"/>
      <c r="AA94" s="169"/>
    </row>
    <row r="95" spans="12:27">
      <c r="L95" t="s">
        <v>34</v>
      </c>
      <c r="M95" s="169" t="str">
        <f>IF(P95&lt;&gt;"",SUM($P$6:P95),"")</f>
        <v/>
      </c>
      <c r="N95" s="169">
        <v>171981</v>
      </c>
      <c r="O95" s="169"/>
      <c r="P95" s="169" t="str">
        <f>IF(AND(L95='7-1'!$V$2),1,"")</f>
        <v/>
      </c>
      <c r="Q95" s="170"/>
      <c r="R95" s="170"/>
      <c r="S95" s="169"/>
      <c r="T95" s="169"/>
      <c r="U95" s="169"/>
      <c r="V95" s="169"/>
      <c r="W95" s="169"/>
      <c r="X95" s="169"/>
      <c r="Y95" s="169"/>
      <c r="Z95" s="169"/>
      <c r="AA95" s="169"/>
    </row>
    <row r="96" spans="12:27">
      <c r="L96" t="s">
        <v>34</v>
      </c>
      <c r="M96" s="169" t="str">
        <f>IF(P96&lt;&gt;"",SUM($P$6:P96),"")</f>
        <v/>
      </c>
      <c r="N96" s="169">
        <v>36549</v>
      </c>
      <c r="O96" s="169"/>
      <c r="P96" s="169" t="str">
        <f>IF(AND(L96='7-1'!$V$2),1,"")</f>
        <v/>
      </c>
      <c r="Q96" s="170"/>
      <c r="R96" s="170"/>
      <c r="S96" s="169"/>
      <c r="T96" s="169"/>
      <c r="U96" s="169"/>
      <c r="V96" s="169"/>
      <c r="W96" s="169"/>
      <c r="X96" s="169"/>
      <c r="Y96" s="169"/>
      <c r="Z96" s="169"/>
      <c r="AA96" s="169"/>
    </row>
    <row r="97" spans="12:27">
      <c r="L97" t="s">
        <v>34</v>
      </c>
      <c r="M97" s="169" t="str">
        <f>IF(P97&lt;&gt;"",SUM($P$6:P97),"")</f>
        <v/>
      </c>
      <c r="N97" s="169">
        <v>35420</v>
      </c>
      <c r="O97" s="169"/>
      <c r="P97" s="169" t="str">
        <f>IF(AND(L97='7-1'!$V$2),1,"")</f>
        <v/>
      </c>
      <c r="Q97" s="170"/>
      <c r="R97" s="170"/>
      <c r="S97" s="169"/>
      <c r="T97" s="169"/>
      <c r="U97" s="169"/>
      <c r="V97" s="169"/>
      <c r="W97" s="169"/>
      <c r="X97" s="169"/>
      <c r="Y97" s="169"/>
      <c r="Z97" s="169"/>
      <c r="AA97" s="169"/>
    </row>
    <row r="98" spans="12:27">
      <c r="L98" t="s">
        <v>34</v>
      </c>
      <c r="M98" s="169" t="str">
        <f>IF(P98&lt;&gt;"",SUM($P$6:P98),"")</f>
        <v/>
      </c>
      <c r="N98" s="169">
        <v>66617</v>
      </c>
      <c r="O98" s="169"/>
      <c r="P98" s="169" t="str">
        <f>IF(AND(L98='7-1'!$V$2),1,"")</f>
        <v/>
      </c>
      <c r="Q98" s="170"/>
      <c r="R98" s="170"/>
      <c r="S98" s="169"/>
      <c r="T98" s="169"/>
      <c r="U98" s="169"/>
      <c r="V98" s="169"/>
      <c r="W98" s="169"/>
      <c r="X98" s="169"/>
      <c r="Y98" s="169"/>
      <c r="Z98" s="169"/>
      <c r="AA98" s="169"/>
    </row>
    <row r="99" spans="12:27">
      <c r="L99" t="s">
        <v>34</v>
      </c>
      <c r="M99" s="169" t="str">
        <f>IF(P99&lt;&gt;"",SUM($P$6:P99),"")</f>
        <v/>
      </c>
      <c r="N99" s="169">
        <v>156207</v>
      </c>
      <c r="O99" s="169"/>
      <c r="P99" s="169" t="str">
        <f>IF(AND(L99='7-1'!$V$2),1,"")</f>
        <v/>
      </c>
      <c r="Q99" s="170"/>
      <c r="R99" s="170"/>
      <c r="S99" s="169"/>
      <c r="T99" s="169"/>
      <c r="U99" s="169"/>
      <c r="V99" s="169"/>
      <c r="W99" s="169"/>
      <c r="X99" s="169"/>
      <c r="Y99" s="169"/>
      <c r="Z99" s="169"/>
      <c r="AA99" s="169"/>
    </row>
    <row r="100" spans="12:27">
      <c r="L100" t="s">
        <v>34</v>
      </c>
      <c r="M100" s="169" t="str">
        <f>IF(P100&lt;&gt;"",SUM($P$6:P100),"")</f>
        <v/>
      </c>
      <c r="N100" s="169">
        <v>36528</v>
      </c>
      <c r="O100" s="169"/>
      <c r="P100" s="169" t="str">
        <f>IF(AND(L100='7-1'!$V$2),1,"")</f>
        <v/>
      </c>
      <c r="Q100" s="170"/>
      <c r="R100" s="170"/>
      <c r="S100" s="169"/>
      <c r="T100" s="169"/>
      <c r="U100" s="169"/>
      <c r="V100" s="169"/>
      <c r="W100" s="169"/>
      <c r="X100" s="169"/>
      <c r="Y100" s="169"/>
      <c r="Z100" s="169"/>
      <c r="AA100" s="169"/>
    </row>
    <row r="101" spans="12:27">
      <c r="L101" t="s">
        <v>34</v>
      </c>
      <c r="M101" s="169" t="str">
        <f>IF(P101&lt;&gt;"",SUM($P$6:P101),"")</f>
        <v/>
      </c>
      <c r="N101" s="169">
        <v>36656</v>
      </c>
      <c r="O101" s="169"/>
      <c r="P101" s="169" t="str">
        <f>IF(AND(L101='7-1'!$V$2),1,"")</f>
        <v/>
      </c>
      <c r="Q101" s="170"/>
      <c r="R101" s="170"/>
      <c r="S101" s="169"/>
      <c r="T101" s="169"/>
      <c r="U101" s="169"/>
      <c r="V101" s="169"/>
      <c r="W101" s="169"/>
      <c r="X101" s="169"/>
      <c r="Y101" s="169"/>
      <c r="Z101" s="169"/>
      <c r="AA101" s="169"/>
    </row>
    <row r="102" spans="12:27">
      <c r="L102" t="s">
        <v>34</v>
      </c>
      <c r="M102" s="169" t="str">
        <f>IF(P102&lt;&gt;"",SUM($P$6:P102),"")</f>
        <v/>
      </c>
      <c r="N102" s="169">
        <v>172398</v>
      </c>
      <c r="O102" s="169"/>
      <c r="P102" s="169" t="str">
        <f>IF(AND(L102='7-1'!$V$2),1,"")</f>
        <v/>
      </c>
      <c r="Q102" s="170"/>
      <c r="R102" s="170"/>
      <c r="S102" s="169"/>
      <c r="T102" s="169"/>
      <c r="U102" s="169"/>
      <c r="V102" s="169"/>
      <c r="W102" s="169"/>
      <c r="X102" s="169"/>
      <c r="Y102" s="169"/>
      <c r="Z102" s="169"/>
      <c r="AA102" s="169"/>
    </row>
    <row r="103" spans="12:27">
      <c r="L103" t="s">
        <v>34</v>
      </c>
      <c r="M103" s="169" t="str">
        <f>IF(P103&lt;&gt;"",SUM($P$6:P103),"")</f>
        <v/>
      </c>
      <c r="N103" s="169">
        <v>25147</v>
      </c>
      <c r="O103" s="169"/>
      <c r="P103" s="169" t="str">
        <f>IF(AND(L103='7-1'!$V$2),1,"")</f>
        <v/>
      </c>
      <c r="Q103" s="170"/>
      <c r="R103" s="170"/>
      <c r="S103" s="169"/>
      <c r="T103" s="169"/>
      <c r="U103" s="169"/>
      <c r="V103" s="169"/>
      <c r="W103" s="169"/>
      <c r="X103" s="169"/>
      <c r="Y103" s="169"/>
      <c r="Z103" s="169"/>
      <c r="AA103" s="169"/>
    </row>
    <row r="104" spans="12:27">
      <c r="L104" t="s">
        <v>34</v>
      </c>
      <c r="M104" s="169" t="str">
        <f>IF(P104&lt;&gt;"",SUM($P$6:P104),"")</f>
        <v/>
      </c>
      <c r="N104" s="169">
        <v>14548</v>
      </c>
      <c r="O104" s="169"/>
      <c r="P104" s="169" t="str">
        <f>IF(AND(L104='7-1'!$V$2),1,"")</f>
        <v/>
      </c>
      <c r="Q104" s="170"/>
      <c r="R104" s="170"/>
      <c r="S104" s="169"/>
      <c r="T104" s="169"/>
      <c r="U104" s="169"/>
      <c r="V104" s="169"/>
      <c r="W104" s="169"/>
      <c r="X104" s="169"/>
      <c r="Y104" s="169"/>
      <c r="Z104" s="169"/>
      <c r="AA104" s="169"/>
    </row>
    <row r="105" spans="12:27">
      <c r="L105" t="s">
        <v>34</v>
      </c>
      <c r="M105" s="169" t="str">
        <f>IF(P105&lt;&gt;"",SUM($P$6:P105),"")</f>
        <v/>
      </c>
      <c r="N105" s="169">
        <v>36712</v>
      </c>
      <c r="O105" s="169"/>
      <c r="P105" s="169" t="str">
        <f>IF(AND(L105='7-1'!$V$2),1,"")</f>
        <v/>
      </c>
      <c r="Q105" s="170"/>
      <c r="R105" s="170"/>
      <c r="S105" s="169"/>
      <c r="T105" s="169"/>
      <c r="U105" s="169"/>
      <c r="V105" s="169"/>
      <c r="W105" s="169"/>
      <c r="X105" s="169"/>
      <c r="Y105" s="169"/>
      <c r="Z105" s="169"/>
      <c r="AA105" s="169"/>
    </row>
    <row r="106" spans="12:27">
      <c r="L106" t="s">
        <v>34</v>
      </c>
      <c r="M106" s="169" t="str">
        <f>IF(P106&lt;&gt;"",SUM($P$6:P106),"")</f>
        <v/>
      </c>
      <c r="N106" s="169">
        <v>36608</v>
      </c>
      <c r="O106" s="169"/>
      <c r="P106" s="169" t="str">
        <f>IF(AND(L106='7-1'!$V$2),1,"")</f>
        <v/>
      </c>
      <c r="Q106" s="170"/>
      <c r="R106" s="170"/>
      <c r="S106" s="169"/>
      <c r="T106" s="169"/>
      <c r="U106" s="169"/>
      <c r="V106" s="169"/>
      <c r="W106" s="169"/>
      <c r="X106" s="169"/>
      <c r="Y106" s="169"/>
      <c r="Z106" s="169"/>
      <c r="AA106" s="169"/>
    </row>
    <row r="107" spans="12:27">
      <c r="L107" t="s">
        <v>34</v>
      </c>
      <c r="M107" s="169" t="str">
        <f>IF(P107&lt;&gt;"",SUM($P$6:P107),"")</f>
        <v/>
      </c>
      <c r="N107" s="169">
        <v>254004</v>
      </c>
      <c r="O107" s="169"/>
      <c r="P107" s="169" t="str">
        <f>IF(AND(L107='7-1'!$V$2),1,"")</f>
        <v/>
      </c>
      <c r="Q107" s="170"/>
      <c r="R107" s="170"/>
      <c r="S107" s="169"/>
      <c r="T107" s="169"/>
      <c r="U107" s="169"/>
      <c r="V107" s="169"/>
      <c r="W107" s="169"/>
      <c r="X107" s="169"/>
      <c r="Y107" s="169"/>
      <c r="Z107" s="169"/>
      <c r="AA107" s="169"/>
    </row>
    <row r="108" spans="12:27">
      <c r="L108" t="s">
        <v>34</v>
      </c>
      <c r="M108" s="169" t="str">
        <f>IF(P108&lt;&gt;"",SUM($P$6:P108),"")</f>
        <v/>
      </c>
      <c r="N108" s="169">
        <v>14526</v>
      </c>
      <c r="O108" s="169"/>
      <c r="P108" s="169" t="str">
        <f>IF(AND(L108='7-1'!$V$2),1,"")</f>
        <v/>
      </c>
      <c r="Q108" s="170"/>
      <c r="R108" s="170"/>
      <c r="S108" s="169"/>
      <c r="T108" s="169"/>
      <c r="U108" s="169"/>
      <c r="V108" s="169"/>
      <c r="W108" s="169"/>
      <c r="X108" s="169"/>
      <c r="Y108" s="169"/>
      <c r="Z108" s="169"/>
      <c r="AA108" s="169"/>
    </row>
    <row r="109" spans="12:27">
      <c r="M109" s="169" t="str">
        <f>IF(P109&lt;&gt;"",SUM($P$6:P109),"")</f>
        <v/>
      </c>
      <c r="N109" s="169"/>
      <c r="O109" s="169"/>
      <c r="P109" s="169" t="str">
        <f>IF(AND(L109='7-1'!$V$2),1,"")</f>
        <v/>
      </c>
      <c r="Q109" s="170"/>
      <c r="R109" s="170"/>
      <c r="S109" s="169"/>
      <c r="T109" s="169"/>
      <c r="U109" s="169"/>
      <c r="V109" s="169"/>
      <c r="W109" s="169"/>
      <c r="X109" s="169"/>
      <c r="Y109" s="169"/>
      <c r="Z109" s="169"/>
      <c r="AA109" s="169"/>
    </row>
    <row r="110" spans="12:27">
      <c r="M110" s="169" t="str">
        <f>IF(P110&lt;&gt;"",SUM($P$6:P110),"")</f>
        <v/>
      </c>
      <c r="N110" s="169"/>
      <c r="O110" s="169"/>
      <c r="P110" s="169" t="str">
        <f>IF(AND(L110='7-1'!$V$2),1,"")</f>
        <v/>
      </c>
      <c r="Q110" s="170"/>
      <c r="R110" s="170"/>
      <c r="S110" s="169"/>
      <c r="T110" s="169"/>
      <c r="U110" s="169"/>
      <c r="V110" s="169"/>
      <c r="W110" s="169"/>
      <c r="X110" s="169"/>
      <c r="Y110" s="169"/>
      <c r="Z110" s="169"/>
      <c r="AA110" s="169"/>
    </row>
    <row r="111" spans="12:27">
      <c r="M111" s="169" t="str">
        <f>IF(P111&lt;&gt;"",SUM($P$6:P111),"")</f>
        <v/>
      </c>
      <c r="N111" s="169"/>
      <c r="O111" s="169"/>
      <c r="P111" s="169" t="str">
        <f>IF(AND(L111='7-1'!$V$2),1,"")</f>
        <v/>
      </c>
      <c r="Q111" s="170"/>
      <c r="R111" s="170"/>
      <c r="S111" s="169"/>
      <c r="T111" s="169"/>
      <c r="U111" s="169"/>
      <c r="V111" s="169"/>
      <c r="W111" s="169"/>
      <c r="X111" s="169"/>
      <c r="Y111" s="169"/>
      <c r="Z111" s="169"/>
      <c r="AA111" s="169"/>
    </row>
    <row r="112" spans="12:27">
      <c r="L112" t="s">
        <v>37</v>
      </c>
      <c r="M112" s="169" t="str">
        <f>IF(P112&lt;&gt;"",SUM($P$6:P112),"")</f>
        <v/>
      </c>
      <c r="N112" s="169">
        <v>14614</v>
      </c>
      <c r="O112" s="169"/>
      <c r="P112" s="169" t="str">
        <f>IF(AND(L112='7-1'!$V$2),1,"")</f>
        <v/>
      </c>
      <c r="Q112" s="170"/>
      <c r="R112" s="170"/>
      <c r="S112" s="169"/>
      <c r="T112" s="169"/>
      <c r="U112" s="169"/>
      <c r="V112" s="169"/>
      <c r="W112" s="169"/>
      <c r="X112" s="169"/>
      <c r="Y112" s="169"/>
      <c r="Z112" s="169"/>
      <c r="AA112" s="169"/>
    </row>
    <row r="113" spans="12:27">
      <c r="L113" t="s">
        <v>37</v>
      </c>
      <c r="M113" s="169" t="str">
        <f>IF(P113&lt;&gt;"",SUM($P$6:P113),"")</f>
        <v/>
      </c>
      <c r="N113" s="169">
        <v>54044</v>
      </c>
      <c r="O113" s="169"/>
      <c r="P113" s="169" t="str">
        <f>IF(AND(L113='7-1'!$V$2),1,"")</f>
        <v/>
      </c>
      <c r="Q113" s="170"/>
      <c r="R113" s="170"/>
      <c r="S113" s="169"/>
      <c r="T113" s="169"/>
      <c r="U113" s="169"/>
      <c r="V113" s="169"/>
      <c r="W113" s="169"/>
      <c r="X113" s="169"/>
      <c r="Y113" s="169"/>
      <c r="Z113" s="169"/>
      <c r="AA113" s="169"/>
    </row>
    <row r="114" spans="12:27">
      <c r="L114" t="s">
        <v>37</v>
      </c>
      <c r="M114" s="169" t="str">
        <f>IF(P114&lt;&gt;"",SUM($P$6:P114),"")</f>
        <v/>
      </c>
      <c r="N114" s="169">
        <v>36550</v>
      </c>
      <c r="O114" s="169"/>
      <c r="P114" s="169" t="str">
        <f>IF(AND(L114='7-1'!$V$2),1,"")</f>
        <v/>
      </c>
      <c r="Q114" s="170"/>
      <c r="R114" s="170"/>
      <c r="S114" s="169"/>
      <c r="T114" s="169"/>
      <c r="U114" s="169"/>
      <c r="V114" s="169"/>
      <c r="W114" s="169"/>
      <c r="X114" s="169"/>
      <c r="Y114" s="169"/>
      <c r="Z114" s="169"/>
      <c r="AA114" s="169"/>
    </row>
    <row r="115" spans="12:27">
      <c r="L115" t="s">
        <v>37</v>
      </c>
      <c r="M115" s="169" t="str">
        <f>IF(P115&lt;&gt;"",SUM($P$6:P115),"")</f>
        <v/>
      </c>
      <c r="N115" s="169">
        <v>36488</v>
      </c>
      <c r="O115" s="169"/>
      <c r="P115" s="169" t="str">
        <f>IF(AND(L115='7-1'!$V$2),1,"")</f>
        <v/>
      </c>
      <c r="Q115" s="170"/>
      <c r="R115" s="170"/>
      <c r="S115" s="169"/>
      <c r="T115" s="169"/>
      <c r="U115" s="169"/>
      <c r="V115" s="169"/>
      <c r="W115" s="169"/>
      <c r="X115" s="169"/>
      <c r="Y115" s="169"/>
      <c r="Z115" s="169"/>
      <c r="AA115" s="169"/>
    </row>
    <row r="116" spans="12:27">
      <c r="L116" t="s">
        <v>37</v>
      </c>
      <c r="M116" s="169" t="str">
        <f>IF(P116&lt;&gt;"",SUM($P$6:P116),"")</f>
        <v/>
      </c>
      <c r="N116" s="169">
        <v>54003</v>
      </c>
      <c r="O116" s="169"/>
      <c r="P116" s="169" t="str">
        <f>IF(AND(L116='7-1'!$V$2),1,"")</f>
        <v/>
      </c>
      <c r="Q116" s="170"/>
      <c r="R116" s="170"/>
      <c r="S116" s="169"/>
      <c r="T116" s="169"/>
      <c r="U116" s="169"/>
      <c r="V116" s="169"/>
      <c r="W116" s="169"/>
      <c r="X116" s="169"/>
      <c r="Y116" s="169"/>
      <c r="Z116" s="169"/>
      <c r="AA116" s="169"/>
    </row>
    <row r="117" spans="12:27">
      <c r="L117" t="s">
        <v>37</v>
      </c>
      <c r="M117" s="169" t="str">
        <f>IF(P117&lt;&gt;"",SUM($P$6:P117),"")</f>
        <v/>
      </c>
      <c r="N117" s="169">
        <v>36609</v>
      </c>
      <c r="O117" s="169"/>
      <c r="P117" s="169" t="str">
        <f>IF(AND(L117='7-1'!$V$2),1,"")</f>
        <v/>
      </c>
      <c r="Q117" s="170"/>
      <c r="R117" s="170"/>
      <c r="S117" s="169"/>
      <c r="T117" s="169"/>
      <c r="U117" s="169"/>
      <c r="V117" s="169"/>
      <c r="W117" s="169"/>
      <c r="X117" s="169"/>
      <c r="Y117" s="169"/>
      <c r="Z117" s="169"/>
      <c r="AA117" s="169"/>
    </row>
    <row r="118" spans="12:27">
      <c r="L118" t="s">
        <v>37</v>
      </c>
      <c r="M118" s="169" t="str">
        <f>IF(P118&lt;&gt;"",SUM($P$6:P118),"")</f>
        <v/>
      </c>
      <c r="N118" s="169">
        <v>26856</v>
      </c>
      <c r="O118" s="169"/>
      <c r="P118" s="169" t="str">
        <f>IF(AND(L118='7-1'!$V$2),1,"")</f>
        <v/>
      </c>
      <c r="Q118" s="170"/>
      <c r="R118" s="170"/>
      <c r="S118" s="169"/>
      <c r="T118" s="169"/>
      <c r="U118" s="169"/>
      <c r="V118" s="169"/>
      <c r="W118" s="169"/>
      <c r="X118" s="169"/>
      <c r="Y118" s="169"/>
      <c r="Z118" s="169"/>
      <c r="AA118" s="169"/>
    </row>
    <row r="119" spans="12:27">
      <c r="L119" t="s">
        <v>37</v>
      </c>
      <c r="M119" s="169" t="str">
        <f>IF(P119&lt;&gt;"",SUM($P$6:P119),"")</f>
        <v/>
      </c>
      <c r="N119" s="169">
        <v>36706</v>
      </c>
      <c r="O119" s="169"/>
      <c r="P119" s="169" t="str">
        <f>IF(AND(L119='7-1'!$V$2),1,"")</f>
        <v/>
      </c>
      <c r="Q119" s="170"/>
      <c r="R119" s="170"/>
      <c r="S119" s="169"/>
      <c r="T119" s="169"/>
      <c r="U119" s="169"/>
      <c r="V119" s="169"/>
      <c r="W119" s="169"/>
      <c r="X119" s="169"/>
      <c r="Y119" s="169"/>
      <c r="Z119" s="169"/>
      <c r="AA119" s="169"/>
    </row>
    <row r="120" spans="12:27">
      <c r="L120" t="s">
        <v>37</v>
      </c>
      <c r="M120" s="169" t="str">
        <f>IF(P120&lt;&gt;"",SUM($P$6:P120),"")</f>
        <v/>
      </c>
      <c r="N120" s="169">
        <v>35436</v>
      </c>
      <c r="O120" s="169"/>
      <c r="P120" s="169" t="str">
        <f>IF(AND(L120='7-1'!$V$2),1,"")</f>
        <v/>
      </c>
      <c r="Q120" s="170"/>
      <c r="R120" s="170"/>
      <c r="S120" s="169"/>
      <c r="T120" s="169"/>
      <c r="U120" s="169"/>
      <c r="V120" s="169"/>
      <c r="W120" s="169"/>
      <c r="X120" s="169"/>
      <c r="Y120" s="169"/>
      <c r="Z120" s="169"/>
      <c r="AA120" s="169"/>
    </row>
    <row r="121" spans="12:27">
      <c r="L121" t="s">
        <v>37</v>
      </c>
      <c r="M121" s="169" t="str">
        <f>IF(P121&lt;&gt;"",SUM($P$6:P121),"")</f>
        <v/>
      </c>
      <c r="N121" s="169">
        <v>36703</v>
      </c>
      <c r="O121" s="169"/>
      <c r="P121" s="169" t="str">
        <f>IF(AND(L121='7-1'!$V$2),1,"")</f>
        <v/>
      </c>
      <c r="Q121" s="170"/>
      <c r="R121" s="170"/>
      <c r="S121" s="169"/>
      <c r="T121" s="169"/>
      <c r="U121" s="169"/>
      <c r="V121" s="169"/>
      <c r="W121" s="169"/>
      <c r="X121" s="169"/>
      <c r="Y121" s="169"/>
      <c r="Z121" s="169"/>
      <c r="AA121" s="169"/>
    </row>
    <row r="122" spans="12:27">
      <c r="L122" t="s">
        <v>37</v>
      </c>
      <c r="M122" s="169" t="str">
        <f>IF(P122&lt;&gt;"",SUM($P$6:P122),"")</f>
        <v/>
      </c>
      <c r="N122" s="169">
        <v>14524</v>
      </c>
      <c r="O122" s="169"/>
      <c r="P122" s="169" t="str">
        <f>IF(AND(L122='7-1'!$V$2),1,"")</f>
        <v/>
      </c>
      <c r="Q122" s="170"/>
      <c r="R122" s="170"/>
      <c r="S122" s="169"/>
      <c r="T122" s="169"/>
      <c r="U122" s="169"/>
      <c r="V122" s="169"/>
      <c r="W122" s="169"/>
      <c r="X122" s="169"/>
      <c r="Y122" s="169"/>
      <c r="Z122" s="169"/>
      <c r="AA122" s="169"/>
    </row>
    <row r="123" spans="12:27">
      <c r="L123" t="s">
        <v>37</v>
      </c>
      <c r="M123" s="169" t="str">
        <f>IF(P123&lt;&gt;"",SUM($P$6:P123),"")</f>
        <v/>
      </c>
      <c r="N123" s="169">
        <v>36649</v>
      </c>
      <c r="O123" s="169"/>
      <c r="P123" s="169" t="str">
        <f>IF(AND(L123='7-1'!$V$2),1,"")</f>
        <v/>
      </c>
      <c r="Q123" s="170"/>
      <c r="R123" s="170"/>
      <c r="S123" s="169"/>
      <c r="T123" s="169"/>
      <c r="U123" s="169"/>
      <c r="V123" s="169"/>
      <c r="W123" s="169"/>
      <c r="X123" s="169"/>
      <c r="Y123" s="169"/>
      <c r="Z123" s="169"/>
      <c r="AA123" s="169"/>
    </row>
    <row r="124" spans="12:27">
      <c r="L124" t="s">
        <v>37</v>
      </c>
      <c r="M124" s="169" t="str">
        <f>IF(P124&lt;&gt;"",SUM($P$6:P124),"")</f>
        <v/>
      </c>
      <c r="N124" s="169">
        <v>57810</v>
      </c>
      <c r="O124" s="169"/>
      <c r="P124" s="169" t="str">
        <f>IF(AND(L124='7-1'!$V$2),1,"")</f>
        <v/>
      </c>
      <c r="Q124" s="170"/>
      <c r="R124" s="170"/>
      <c r="S124" s="169"/>
      <c r="T124" s="169"/>
      <c r="U124" s="169"/>
      <c r="V124" s="169"/>
      <c r="W124" s="169"/>
      <c r="X124" s="169"/>
      <c r="Y124" s="169"/>
      <c r="Z124" s="169"/>
      <c r="AA124" s="169"/>
    </row>
    <row r="125" spans="12:27">
      <c r="L125" t="s">
        <v>37</v>
      </c>
      <c r="M125" s="169" t="str">
        <f>IF(P125&lt;&gt;"",SUM($P$6:P125),"")</f>
        <v/>
      </c>
      <c r="N125" s="169">
        <v>255448</v>
      </c>
      <c r="O125" s="169"/>
      <c r="P125" s="169" t="str">
        <f>IF(AND(L125='7-1'!$V$2),1,"")</f>
        <v/>
      </c>
      <c r="Q125" s="170"/>
      <c r="R125" s="170"/>
      <c r="S125" s="169"/>
      <c r="T125" s="169"/>
      <c r="U125" s="169"/>
      <c r="V125" s="169"/>
      <c r="W125" s="169"/>
      <c r="X125" s="169"/>
      <c r="Y125" s="169"/>
      <c r="Z125" s="169"/>
      <c r="AA125" s="169"/>
    </row>
    <row r="126" spans="12:27">
      <c r="L126" t="s">
        <v>37</v>
      </c>
      <c r="M126" s="169" t="str">
        <f>IF(P126&lt;&gt;"",SUM($P$6:P126),"")</f>
        <v/>
      </c>
      <c r="N126" s="169">
        <v>215547</v>
      </c>
      <c r="O126" s="169"/>
      <c r="P126" s="169" t="str">
        <f>IF(AND(L126='7-1'!$V$2),1,"")</f>
        <v/>
      </c>
      <c r="Q126" s="170"/>
      <c r="R126" s="170"/>
      <c r="S126" s="169"/>
      <c r="T126" s="169"/>
      <c r="U126" s="169"/>
      <c r="V126" s="169"/>
      <c r="W126" s="169"/>
      <c r="X126" s="169"/>
      <c r="Y126" s="169"/>
      <c r="Z126" s="169"/>
      <c r="AA126" s="169"/>
    </row>
    <row r="127" spans="12:27">
      <c r="L127" t="s">
        <v>37</v>
      </c>
      <c r="M127" s="169" t="str">
        <f>IF(P127&lt;&gt;"",SUM($P$6:P127),"")</f>
        <v/>
      </c>
      <c r="N127" s="169">
        <v>14578</v>
      </c>
      <c r="O127" s="169"/>
      <c r="P127" s="169" t="str">
        <f>IF(AND(L127='7-1'!$V$2),1,"")</f>
        <v/>
      </c>
      <c r="Q127" s="170"/>
      <c r="R127" s="170"/>
      <c r="S127" s="169"/>
      <c r="T127" s="169"/>
      <c r="U127" s="169"/>
      <c r="V127" s="169"/>
      <c r="W127" s="169"/>
      <c r="X127" s="169"/>
      <c r="Y127" s="169"/>
      <c r="Z127" s="169"/>
      <c r="AA127" s="169"/>
    </row>
    <row r="128" spans="12:27">
      <c r="L128" t="s">
        <v>37</v>
      </c>
      <c r="M128" s="169" t="str">
        <f>IF(P128&lt;&gt;"",SUM($P$6:P128),"")</f>
        <v/>
      </c>
      <c r="N128" s="169">
        <v>36605</v>
      </c>
      <c r="O128" s="169"/>
      <c r="P128" s="169" t="str">
        <f>IF(AND(L128='7-1'!$V$2),1,"")</f>
        <v/>
      </c>
      <c r="Q128" s="170"/>
      <c r="R128" s="170"/>
      <c r="S128" s="169"/>
      <c r="T128" s="169"/>
      <c r="U128" s="169"/>
      <c r="V128" s="169"/>
      <c r="W128" s="169"/>
      <c r="X128" s="169"/>
      <c r="Y128" s="169"/>
      <c r="Z128" s="169"/>
      <c r="AA128" s="169"/>
    </row>
    <row r="129" spans="12:27">
      <c r="L129" t="s">
        <v>37</v>
      </c>
      <c r="M129" s="169" t="str">
        <f>IF(P129&lt;&gt;"",SUM($P$6:P129),"")</f>
        <v/>
      </c>
      <c r="N129" s="169">
        <v>36632</v>
      </c>
      <c r="O129" s="169"/>
      <c r="P129" s="169" t="str">
        <f>IF(AND(L129='7-1'!$V$2),1,"")</f>
        <v/>
      </c>
      <c r="Q129" s="170"/>
      <c r="R129" s="170"/>
      <c r="S129" s="169"/>
      <c r="T129" s="169"/>
      <c r="U129" s="169"/>
      <c r="V129" s="169"/>
      <c r="W129" s="169"/>
      <c r="X129" s="169"/>
      <c r="Y129" s="169"/>
      <c r="Z129" s="169"/>
      <c r="AA129" s="169"/>
    </row>
    <row r="130" spans="12:27">
      <c r="L130" t="s">
        <v>37</v>
      </c>
      <c r="M130" s="169" t="str">
        <f>IF(P130&lt;&gt;"",SUM($P$6:P130),"")</f>
        <v/>
      </c>
      <c r="N130" s="169">
        <v>53054</v>
      </c>
      <c r="O130" s="169"/>
      <c r="P130" s="169" t="str">
        <f>IF(AND(L130='7-1'!$V$2),1,"")</f>
        <v/>
      </c>
      <c r="Q130" s="170"/>
      <c r="R130" s="170"/>
      <c r="S130" s="169"/>
      <c r="T130" s="169"/>
      <c r="U130" s="169"/>
      <c r="V130" s="169"/>
      <c r="W130" s="169"/>
      <c r="X130" s="169"/>
      <c r="Y130" s="169"/>
      <c r="Z130" s="169"/>
      <c r="AA130" s="169"/>
    </row>
    <row r="131" spans="12:27">
      <c r="L131" t="s">
        <v>37</v>
      </c>
      <c r="M131" s="169" t="str">
        <f>IF(P131&lt;&gt;"",SUM($P$6:P131),"")</f>
        <v/>
      </c>
      <c r="N131" s="169">
        <v>35321</v>
      </c>
      <c r="O131" s="169"/>
      <c r="P131" s="169" t="str">
        <f>IF(AND(L131='7-1'!$V$2),1,"")</f>
        <v/>
      </c>
      <c r="Q131" s="170"/>
      <c r="R131" s="170"/>
      <c r="S131" s="169"/>
      <c r="T131" s="169"/>
      <c r="U131" s="169"/>
      <c r="V131" s="169"/>
      <c r="W131" s="169"/>
      <c r="X131" s="169"/>
      <c r="Y131" s="169"/>
      <c r="Z131" s="169"/>
      <c r="AA131" s="169"/>
    </row>
    <row r="132" spans="12:27">
      <c r="L132" t="s">
        <v>37</v>
      </c>
      <c r="M132" s="169" t="str">
        <f>IF(P132&lt;&gt;"",SUM($P$6:P132),"")</f>
        <v/>
      </c>
      <c r="N132" s="169">
        <v>14597</v>
      </c>
      <c r="O132" s="169"/>
      <c r="P132" s="169" t="str">
        <f>IF(AND(L132='7-1'!$V$2),1,"")</f>
        <v/>
      </c>
      <c r="Q132" s="170"/>
      <c r="R132" s="170"/>
      <c r="S132" s="169"/>
      <c r="T132" s="169"/>
      <c r="U132" s="169"/>
      <c r="V132" s="169"/>
      <c r="W132" s="169"/>
      <c r="X132" s="169"/>
      <c r="Y132" s="169"/>
      <c r="Z132" s="169"/>
      <c r="AA132" s="169"/>
    </row>
    <row r="133" spans="12:27">
      <c r="L133" t="s">
        <v>37</v>
      </c>
      <c r="M133" s="169" t="str">
        <f>IF(P133&lt;&gt;"",SUM($P$6:P133),"")</f>
        <v/>
      </c>
      <c r="N133" s="169">
        <v>36597</v>
      </c>
      <c r="O133" s="169"/>
      <c r="P133" s="169" t="str">
        <f>IF(AND(L133='7-1'!$V$2),1,"")</f>
        <v/>
      </c>
      <c r="Q133" s="170"/>
      <c r="R133" s="170"/>
      <c r="S133" s="169"/>
      <c r="T133" s="169"/>
      <c r="U133" s="169"/>
      <c r="V133" s="169"/>
      <c r="W133" s="169"/>
      <c r="X133" s="169"/>
      <c r="Y133" s="169"/>
      <c r="Z133" s="169"/>
      <c r="AA133" s="169"/>
    </row>
    <row r="134" spans="12:27">
      <c r="L134" t="s">
        <v>37</v>
      </c>
      <c r="M134" s="169" t="str">
        <f>IF(P134&lt;&gt;"",SUM($P$6:P134),"")</f>
        <v/>
      </c>
      <c r="N134" s="169">
        <v>189116</v>
      </c>
      <c r="O134" s="169"/>
      <c r="P134" s="169" t="str">
        <f>IF(AND(L134='7-1'!$V$2),1,"")</f>
        <v/>
      </c>
      <c r="Q134" s="170"/>
      <c r="R134" s="170"/>
      <c r="S134" s="169"/>
      <c r="T134" s="169"/>
      <c r="U134" s="169"/>
      <c r="V134" s="169"/>
      <c r="W134" s="169"/>
      <c r="X134" s="169"/>
      <c r="Y134" s="169"/>
      <c r="Z134" s="169"/>
      <c r="AA134" s="169"/>
    </row>
    <row r="135" spans="12:27">
      <c r="M135" s="169" t="str">
        <f>IF(P135&lt;&gt;"",SUM($P$6:P135),"")</f>
        <v/>
      </c>
      <c r="N135" s="169"/>
      <c r="O135" s="169"/>
      <c r="P135" s="169" t="str">
        <f>IF(AND(L135='7-1'!$V$2),1,"")</f>
        <v/>
      </c>
      <c r="Q135" s="170"/>
      <c r="R135" s="170"/>
      <c r="S135" s="169"/>
      <c r="T135" s="169"/>
      <c r="U135" s="169"/>
      <c r="V135" s="169"/>
      <c r="W135" s="169"/>
      <c r="X135" s="169"/>
      <c r="Y135" s="169"/>
      <c r="Z135" s="169"/>
      <c r="AA135" s="169"/>
    </row>
    <row r="136" spans="12:27">
      <c r="M136" s="169" t="str">
        <f>IF(P136&lt;&gt;"",SUM($P$6:P136),"")</f>
        <v/>
      </c>
      <c r="N136" s="169"/>
      <c r="O136" s="169"/>
      <c r="P136" s="169" t="str">
        <f>IF(AND(L136='7-1'!$V$2),1,"")</f>
        <v/>
      </c>
      <c r="Q136" s="170"/>
      <c r="R136" s="170"/>
      <c r="S136" s="169"/>
      <c r="T136" s="169"/>
      <c r="U136" s="169"/>
      <c r="V136" s="169"/>
      <c r="W136" s="169"/>
      <c r="X136" s="169"/>
      <c r="Y136" s="169"/>
      <c r="Z136" s="169"/>
      <c r="AA136" s="169"/>
    </row>
    <row r="137" spans="12:27">
      <c r="M137" s="169" t="str">
        <f>IF(P137&lt;&gt;"",SUM($P$6:P137),"")</f>
        <v/>
      </c>
      <c r="N137" s="169"/>
      <c r="O137" s="169"/>
      <c r="P137" s="169" t="str">
        <f>IF(AND(L137='7-1'!$V$2),1,"")</f>
        <v/>
      </c>
      <c r="Q137" s="170"/>
      <c r="R137" s="170"/>
      <c r="S137" s="169"/>
      <c r="T137" s="169"/>
      <c r="U137" s="169"/>
      <c r="V137" s="169"/>
      <c r="W137" s="169"/>
      <c r="X137" s="169"/>
      <c r="Y137" s="169"/>
      <c r="Z137" s="169"/>
      <c r="AA137" s="169"/>
    </row>
    <row r="138" spans="12:27">
      <c r="L138" t="s">
        <v>40</v>
      </c>
      <c r="M138" s="169" t="str">
        <f>IF(P138&lt;&gt;"",SUM($P$6:P138),"")</f>
        <v/>
      </c>
      <c r="N138" s="169">
        <v>36498</v>
      </c>
      <c r="O138" s="169"/>
      <c r="P138" s="169" t="str">
        <f>IF(AND(L138='7-1'!$V$2),1,"")</f>
        <v/>
      </c>
      <c r="Q138" s="170"/>
      <c r="R138" s="170"/>
      <c r="S138" s="169"/>
      <c r="T138" s="169"/>
      <c r="U138" s="169"/>
      <c r="V138" s="169"/>
      <c r="W138" s="169"/>
      <c r="X138" s="169"/>
      <c r="Y138" s="169"/>
      <c r="Z138" s="169"/>
      <c r="AA138" s="169"/>
    </row>
    <row r="139" spans="12:27">
      <c r="L139" t="s">
        <v>40</v>
      </c>
      <c r="M139" s="169" t="str">
        <f>IF(P139&lt;&gt;"",SUM($P$6:P139),"")</f>
        <v/>
      </c>
      <c r="N139" s="169">
        <v>172248</v>
      </c>
      <c r="O139" s="169"/>
      <c r="P139" s="169" t="str">
        <f>IF(AND(L139='7-1'!$V$2),1,"")</f>
        <v/>
      </c>
      <c r="Q139" s="170"/>
      <c r="R139" s="170"/>
      <c r="S139" s="169"/>
      <c r="T139" s="169"/>
      <c r="U139" s="169"/>
      <c r="V139" s="169"/>
      <c r="W139" s="169"/>
      <c r="X139" s="169"/>
      <c r="Y139" s="169"/>
      <c r="Z139" s="169"/>
      <c r="AA139" s="169"/>
    </row>
    <row r="140" spans="12:27">
      <c r="L140" t="s">
        <v>40</v>
      </c>
      <c r="M140" s="169" t="str">
        <f>IF(P140&lt;&gt;"",SUM($P$6:P140),"")</f>
        <v/>
      </c>
      <c r="N140" s="169">
        <v>36610</v>
      </c>
      <c r="O140" s="169"/>
      <c r="P140" s="169" t="str">
        <f>IF(AND(L140='7-1'!$V$2),1,"")</f>
        <v/>
      </c>
      <c r="Q140" s="170"/>
      <c r="R140" s="170"/>
      <c r="S140" s="169"/>
      <c r="T140" s="169"/>
      <c r="U140" s="169"/>
      <c r="V140" s="169"/>
      <c r="W140" s="169"/>
      <c r="X140" s="169"/>
      <c r="Y140" s="169"/>
      <c r="Z140" s="169"/>
      <c r="AA140" s="169"/>
    </row>
    <row r="141" spans="12:27">
      <c r="L141" t="s">
        <v>40</v>
      </c>
      <c r="M141" s="169" t="str">
        <f>IF(P141&lt;&gt;"",SUM($P$6:P141),"")</f>
        <v/>
      </c>
      <c r="N141" s="169">
        <v>57244</v>
      </c>
      <c r="O141" s="169"/>
      <c r="P141" s="169" t="str">
        <f>IF(AND(L141='7-1'!$V$2),1,"")</f>
        <v/>
      </c>
      <c r="Q141" s="170"/>
      <c r="R141" s="170"/>
      <c r="S141" s="169"/>
      <c r="T141" s="169"/>
      <c r="U141" s="169"/>
      <c r="V141" s="169"/>
      <c r="W141" s="169"/>
      <c r="X141" s="169"/>
      <c r="Y141" s="169"/>
      <c r="Z141" s="169"/>
      <c r="AA141" s="169"/>
    </row>
    <row r="142" spans="12:27">
      <c r="L142" t="s">
        <v>40</v>
      </c>
      <c r="M142" s="169" t="str">
        <f>IF(P142&lt;&gt;"",SUM($P$6:P142),"")</f>
        <v/>
      </c>
      <c r="N142" s="169">
        <v>57807</v>
      </c>
      <c r="O142" s="169"/>
      <c r="P142" s="169" t="str">
        <f>IF(AND(L142='7-1'!$V$2),1,"")</f>
        <v/>
      </c>
      <c r="Q142" s="170"/>
      <c r="R142" s="170"/>
      <c r="S142" s="169"/>
      <c r="T142" s="169"/>
      <c r="U142" s="169"/>
      <c r="V142" s="169"/>
      <c r="W142" s="169"/>
      <c r="X142" s="169"/>
      <c r="Y142" s="169"/>
      <c r="Z142" s="169"/>
      <c r="AA142" s="169"/>
    </row>
    <row r="143" spans="12:27">
      <c r="L143" t="s">
        <v>40</v>
      </c>
      <c r="M143" s="169" t="str">
        <f>IF(P143&lt;&gt;"",SUM($P$6:P143),"")</f>
        <v/>
      </c>
      <c r="N143" s="169">
        <v>34471</v>
      </c>
      <c r="O143" s="169"/>
      <c r="P143" s="169" t="str">
        <f>IF(AND(L143='7-1'!$V$2),1,"")</f>
        <v/>
      </c>
      <c r="Q143" s="170"/>
      <c r="R143" s="170"/>
      <c r="S143" s="169"/>
      <c r="T143" s="169"/>
      <c r="U143" s="169"/>
      <c r="V143" s="169"/>
      <c r="W143" s="169"/>
      <c r="X143" s="169"/>
      <c r="Y143" s="169"/>
      <c r="Z143" s="169"/>
      <c r="AA143" s="169"/>
    </row>
    <row r="144" spans="12:27">
      <c r="L144" t="s">
        <v>40</v>
      </c>
      <c r="M144" s="169" t="str">
        <f>IF(P144&lt;&gt;"",SUM($P$6:P144),"")</f>
        <v/>
      </c>
      <c r="N144" s="169">
        <v>65164</v>
      </c>
      <c r="O144" s="169"/>
      <c r="P144" s="169" t="str">
        <f>IF(AND(L144='7-1'!$V$2),1,"")</f>
        <v/>
      </c>
      <c r="Q144" s="170"/>
      <c r="R144" s="170"/>
      <c r="S144" s="169"/>
      <c r="T144" s="169"/>
      <c r="U144" s="169"/>
      <c r="V144" s="169"/>
      <c r="W144" s="169"/>
      <c r="X144" s="169"/>
      <c r="Y144" s="169"/>
      <c r="Z144" s="169"/>
      <c r="AA144" s="169"/>
    </row>
    <row r="145" spans="12:27">
      <c r="L145" t="s">
        <v>40</v>
      </c>
      <c r="M145" s="169" t="str">
        <f>IF(P145&lt;&gt;"",SUM($P$6:P145),"")</f>
        <v/>
      </c>
      <c r="N145" s="169">
        <v>36692</v>
      </c>
      <c r="O145" s="169"/>
      <c r="P145" s="169" t="str">
        <f>IF(AND(L145='7-1'!$V$2),1,"")</f>
        <v/>
      </c>
      <c r="Q145" s="170"/>
      <c r="R145" s="170"/>
      <c r="S145" s="169"/>
      <c r="T145" s="169"/>
      <c r="U145" s="169"/>
      <c r="V145" s="169"/>
      <c r="W145" s="169"/>
      <c r="X145" s="169"/>
      <c r="Y145" s="169"/>
      <c r="Z145" s="169"/>
      <c r="AA145" s="169"/>
    </row>
    <row r="146" spans="12:27">
      <c r="L146" t="s">
        <v>40</v>
      </c>
      <c r="M146" s="169" t="str">
        <f>IF(P146&lt;&gt;"",SUM($P$6:P146),"")</f>
        <v/>
      </c>
      <c r="N146" s="169">
        <v>36651</v>
      </c>
      <c r="O146" s="169"/>
      <c r="P146" s="169" t="str">
        <f>IF(AND(L146='7-1'!$V$2),1,"")</f>
        <v/>
      </c>
      <c r="Q146" s="170"/>
      <c r="R146" s="170"/>
      <c r="S146" s="169"/>
      <c r="T146" s="169"/>
      <c r="U146" s="169"/>
      <c r="V146" s="169"/>
      <c r="W146" s="169"/>
      <c r="X146" s="169"/>
      <c r="Y146" s="169"/>
      <c r="Z146" s="169"/>
      <c r="AA146" s="169"/>
    </row>
    <row r="147" spans="12:27">
      <c r="L147" t="s">
        <v>40</v>
      </c>
      <c r="M147" s="169" t="str">
        <f>IF(P147&lt;&gt;"",SUM($P$6:P147),"")</f>
        <v/>
      </c>
      <c r="N147" s="169">
        <v>36522</v>
      </c>
      <c r="O147" s="169"/>
      <c r="P147" s="169" t="str">
        <f>IF(AND(L147='7-1'!$V$2),1,"")</f>
        <v/>
      </c>
      <c r="Q147" s="170"/>
      <c r="R147" s="170"/>
      <c r="S147" s="169"/>
      <c r="T147" s="169"/>
      <c r="U147" s="169"/>
      <c r="V147" s="169"/>
      <c r="W147" s="169"/>
      <c r="X147" s="169"/>
      <c r="Y147" s="169"/>
      <c r="Z147" s="169"/>
      <c r="AA147" s="169"/>
    </row>
    <row r="148" spans="12:27">
      <c r="L148" t="s">
        <v>40</v>
      </c>
      <c r="M148" s="169" t="str">
        <f>IF(P148&lt;&gt;"",SUM($P$6:P148),"")</f>
        <v/>
      </c>
      <c r="N148" s="169">
        <v>175892</v>
      </c>
      <c r="O148" s="169"/>
      <c r="P148" s="169" t="str">
        <f>IF(AND(L148='7-1'!$V$2),1,"")</f>
        <v/>
      </c>
      <c r="Q148" s="170"/>
      <c r="R148" s="170"/>
      <c r="S148" s="169"/>
      <c r="T148" s="169"/>
      <c r="U148" s="169"/>
      <c r="V148" s="169"/>
      <c r="W148" s="169"/>
      <c r="X148" s="169"/>
      <c r="Y148" s="169"/>
      <c r="Z148" s="169"/>
      <c r="AA148" s="169"/>
    </row>
    <row r="149" spans="12:27">
      <c r="L149" t="s">
        <v>40</v>
      </c>
      <c r="M149" s="169" t="str">
        <f>IF(P149&lt;&gt;"",SUM($P$6:P149),"")</f>
        <v/>
      </c>
      <c r="N149" s="169">
        <v>36704</v>
      </c>
      <c r="O149" s="169"/>
      <c r="P149" s="169" t="str">
        <f>IF(AND(L149='7-1'!$V$2),1,"")</f>
        <v/>
      </c>
      <c r="Q149" s="170"/>
      <c r="R149" s="170"/>
      <c r="S149" s="169"/>
      <c r="T149" s="169"/>
      <c r="U149" s="169"/>
      <c r="V149" s="169"/>
      <c r="W149" s="169"/>
      <c r="X149" s="169"/>
      <c r="Y149" s="169"/>
      <c r="Z149" s="169"/>
      <c r="AA149" s="169"/>
    </row>
    <row r="150" spans="12:27">
      <c r="L150" t="s">
        <v>40</v>
      </c>
      <c r="M150" s="169" t="str">
        <f>IF(P150&lt;&gt;"",SUM($P$6:P150),"")</f>
        <v/>
      </c>
      <c r="N150" s="169">
        <v>264498</v>
      </c>
      <c r="O150" s="169"/>
      <c r="P150" s="169" t="str">
        <f>IF(AND(L150='7-1'!$V$2),1,"")</f>
        <v/>
      </c>
      <c r="Q150" s="170"/>
      <c r="R150" s="170"/>
      <c r="S150" s="169"/>
      <c r="T150" s="169"/>
      <c r="U150" s="169"/>
      <c r="V150" s="169"/>
      <c r="W150" s="169"/>
      <c r="X150" s="169"/>
      <c r="Y150" s="169"/>
      <c r="Z150" s="169"/>
      <c r="AA150" s="169"/>
    </row>
    <row r="151" spans="12:27">
      <c r="L151" t="s">
        <v>40</v>
      </c>
      <c r="M151" s="169" t="str">
        <f>IF(P151&lt;&gt;"",SUM($P$6:P151),"")</f>
        <v/>
      </c>
      <c r="N151" s="169">
        <v>36634</v>
      </c>
      <c r="O151" s="169"/>
      <c r="P151" s="169" t="str">
        <f>IF(AND(L151='7-1'!$V$2),1,"")</f>
        <v/>
      </c>
      <c r="Q151" s="170"/>
      <c r="R151" s="170"/>
      <c r="S151" s="169"/>
      <c r="T151" s="169"/>
      <c r="U151" s="169"/>
      <c r="V151" s="169"/>
      <c r="W151" s="169"/>
      <c r="X151" s="169"/>
      <c r="Y151" s="169"/>
      <c r="Z151" s="169"/>
      <c r="AA151" s="169"/>
    </row>
    <row r="152" spans="12:27">
      <c r="L152" t="s">
        <v>40</v>
      </c>
      <c r="M152" s="169" t="str">
        <f>IF(P152&lt;&gt;"",SUM($P$6:P152),"")</f>
        <v/>
      </c>
      <c r="N152" s="169">
        <v>14581</v>
      </c>
      <c r="O152" s="169"/>
      <c r="P152" s="169" t="str">
        <f>IF(AND(L152='7-1'!$V$2),1,"")</f>
        <v/>
      </c>
      <c r="Q152" s="170"/>
      <c r="R152" s="170"/>
      <c r="S152" s="169"/>
      <c r="T152" s="169"/>
      <c r="U152" s="169"/>
      <c r="V152" s="169"/>
      <c r="W152" s="169"/>
      <c r="X152" s="169"/>
      <c r="Y152" s="169"/>
      <c r="Z152" s="169"/>
      <c r="AA152" s="169"/>
    </row>
    <row r="153" spans="12:27">
      <c r="L153" t="s">
        <v>40</v>
      </c>
      <c r="M153" s="169" t="str">
        <f>IF(P153&lt;&gt;"",SUM($P$6:P153),"")</f>
        <v/>
      </c>
      <c r="N153" s="169">
        <v>301857</v>
      </c>
      <c r="O153" s="169"/>
      <c r="P153" s="169" t="str">
        <f>IF(AND(L153='7-1'!$V$2),1,"")</f>
        <v/>
      </c>
      <c r="Q153" s="170"/>
      <c r="R153" s="170"/>
      <c r="S153" s="169"/>
      <c r="T153" s="169"/>
      <c r="U153" s="169"/>
      <c r="V153" s="169"/>
      <c r="W153" s="169"/>
      <c r="X153" s="169"/>
      <c r="Y153" s="169"/>
      <c r="Z153" s="169"/>
      <c r="AA153" s="169"/>
    </row>
    <row r="154" spans="12:27">
      <c r="L154" t="s">
        <v>40</v>
      </c>
      <c r="M154" s="169" t="str">
        <f>IF(P154&lt;&gt;"",SUM($P$6:P154),"")</f>
        <v/>
      </c>
      <c r="N154" s="169">
        <v>36602</v>
      </c>
      <c r="O154" s="169"/>
      <c r="P154" s="169" t="str">
        <f>IF(AND(L154='7-1'!$V$2),1,"")</f>
        <v/>
      </c>
      <c r="Q154" s="170"/>
      <c r="R154" s="170"/>
      <c r="S154" s="169"/>
      <c r="T154" s="169"/>
      <c r="U154" s="169"/>
      <c r="V154" s="169"/>
      <c r="W154" s="169"/>
      <c r="X154" s="169"/>
      <c r="Y154" s="169"/>
      <c r="Z154" s="169"/>
      <c r="AA154" s="169"/>
    </row>
    <row r="155" spans="12:27">
      <c r="L155" t="s">
        <v>40</v>
      </c>
      <c r="M155" s="169" t="str">
        <f>IF(P155&lt;&gt;"",SUM($P$6:P155),"")</f>
        <v/>
      </c>
      <c r="N155" s="169">
        <v>14599</v>
      </c>
      <c r="O155" s="169"/>
      <c r="P155" s="169" t="str">
        <f>IF(AND(L155='7-1'!$V$2),1,"")</f>
        <v/>
      </c>
      <c r="Q155" s="170"/>
      <c r="R155" s="170"/>
      <c r="S155" s="169"/>
      <c r="T155" s="169"/>
      <c r="U155" s="169"/>
      <c r="V155" s="169"/>
      <c r="W155" s="169"/>
      <c r="X155" s="169"/>
      <c r="Y155" s="169"/>
      <c r="Z155" s="169"/>
      <c r="AA155" s="169"/>
    </row>
    <row r="156" spans="12:27">
      <c r="L156" t="s">
        <v>40</v>
      </c>
      <c r="M156" s="169" t="str">
        <f>IF(P156&lt;&gt;"",SUM($P$6:P156),"")</f>
        <v/>
      </c>
      <c r="N156" s="169">
        <v>169575</v>
      </c>
      <c r="O156" s="169"/>
      <c r="P156" s="169" t="str">
        <f>IF(AND(L156='7-1'!$V$2),1,"")</f>
        <v/>
      </c>
      <c r="Q156" s="170"/>
      <c r="R156" s="170"/>
      <c r="S156" s="169"/>
      <c r="T156" s="169"/>
      <c r="U156" s="169"/>
      <c r="V156" s="169"/>
      <c r="W156" s="169"/>
      <c r="X156" s="169"/>
      <c r="Y156" s="169"/>
      <c r="Z156" s="169"/>
      <c r="AA156" s="169"/>
    </row>
    <row r="157" spans="12:27">
      <c r="L157" t="s">
        <v>40</v>
      </c>
      <c r="M157" s="169" t="str">
        <f>IF(P157&lt;&gt;"",SUM($P$6:P157),"")</f>
        <v/>
      </c>
      <c r="N157" s="169">
        <v>36539</v>
      </c>
      <c r="O157" s="169"/>
      <c r="P157" s="169" t="str">
        <f>IF(AND(L157='7-1'!$V$2),1,"")</f>
        <v/>
      </c>
      <c r="Q157" s="170"/>
      <c r="R157" s="170"/>
      <c r="S157" s="169"/>
      <c r="T157" s="169"/>
      <c r="U157" s="169"/>
      <c r="V157" s="169"/>
      <c r="W157" s="169"/>
      <c r="X157" s="169"/>
      <c r="Y157" s="169"/>
      <c r="Z157" s="169"/>
      <c r="AA157" s="169"/>
    </row>
    <row r="158" spans="12:27">
      <c r="L158" t="s">
        <v>40</v>
      </c>
      <c r="M158" s="169" t="str">
        <f>IF(P158&lt;&gt;"",SUM($P$6:P158),"")</f>
        <v/>
      </c>
      <c r="N158" s="169">
        <v>34400</v>
      </c>
      <c r="O158" s="169"/>
      <c r="P158" s="169" t="str">
        <f>IF(AND(L158='7-1'!$V$2),1,"")</f>
        <v/>
      </c>
      <c r="Q158" s="170"/>
      <c r="R158" s="170"/>
      <c r="S158" s="169"/>
      <c r="T158" s="169"/>
      <c r="U158" s="169"/>
      <c r="V158" s="169"/>
      <c r="W158" s="169"/>
      <c r="X158" s="169"/>
      <c r="Y158" s="169"/>
      <c r="Z158" s="169"/>
      <c r="AA158" s="169"/>
    </row>
    <row r="159" spans="12:27">
      <c r="L159" t="s">
        <v>40</v>
      </c>
      <c r="M159" s="169" t="str">
        <f>IF(P159&lt;&gt;"",SUM($P$6:P159),"")</f>
        <v/>
      </c>
      <c r="N159" s="169">
        <v>254718</v>
      </c>
      <c r="O159" s="169"/>
      <c r="P159" s="169" t="str">
        <f>IF(AND(L159='7-1'!$V$2),1,"")</f>
        <v/>
      </c>
      <c r="Q159" s="170"/>
      <c r="R159" s="170"/>
      <c r="S159" s="169"/>
      <c r="T159" s="169"/>
      <c r="U159" s="169"/>
      <c r="V159" s="169"/>
      <c r="W159" s="169"/>
      <c r="X159" s="169"/>
      <c r="Y159" s="169"/>
      <c r="Z159" s="169"/>
      <c r="AA159" s="169"/>
    </row>
    <row r="160" spans="12:27">
      <c r="L160" t="s">
        <v>40</v>
      </c>
      <c r="M160" s="169" t="str">
        <f>IF(P160&lt;&gt;"",SUM($P$6:P160),"")</f>
        <v/>
      </c>
      <c r="N160" s="169">
        <v>36601</v>
      </c>
      <c r="O160" s="169"/>
      <c r="P160" s="169" t="str">
        <f>IF(AND(L160='7-1'!$V$2),1,"")</f>
        <v/>
      </c>
      <c r="Q160" s="170"/>
      <c r="R160" s="170"/>
      <c r="S160" s="169"/>
      <c r="T160" s="169"/>
      <c r="U160" s="169"/>
      <c r="V160" s="169"/>
      <c r="W160" s="169"/>
      <c r="X160" s="169"/>
      <c r="Y160" s="169"/>
      <c r="Z160" s="169"/>
      <c r="AA160" s="169"/>
    </row>
    <row r="161" spans="12:27">
      <c r="M161" s="169" t="str">
        <f>IF(P161&lt;&gt;"",SUM($P$6:P161),"")</f>
        <v/>
      </c>
      <c r="N161" s="169"/>
      <c r="O161" s="169"/>
      <c r="P161" s="169" t="str">
        <f>IF(AND(L161='7-1'!$V$2),1,"")</f>
        <v/>
      </c>
      <c r="Q161" s="170"/>
      <c r="R161" s="170"/>
      <c r="S161" s="169"/>
      <c r="T161" s="169"/>
      <c r="U161" s="169"/>
      <c r="V161" s="169"/>
      <c r="W161" s="169"/>
      <c r="X161" s="169"/>
      <c r="Y161" s="169"/>
      <c r="Z161" s="169"/>
      <c r="AA161" s="169"/>
    </row>
    <row r="162" spans="12:27">
      <c r="M162" s="169" t="str">
        <f>IF(P162&lt;&gt;"",SUM($P$6:P162),"")</f>
        <v/>
      </c>
      <c r="N162" s="169"/>
      <c r="O162" s="169"/>
      <c r="P162" s="169" t="str">
        <f>IF(AND(L162='7-1'!$V$2),1,"")</f>
        <v/>
      </c>
      <c r="Q162" s="170"/>
      <c r="R162" s="170"/>
      <c r="S162" s="169"/>
      <c r="T162" s="169"/>
      <c r="U162" s="169"/>
      <c r="V162" s="169"/>
      <c r="W162" s="169"/>
      <c r="X162" s="169"/>
      <c r="Y162" s="169"/>
      <c r="Z162" s="169"/>
      <c r="AA162" s="169"/>
    </row>
    <row r="163" spans="12:27">
      <c r="M163" s="169" t="str">
        <f>IF(P163&lt;&gt;"",SUM($P$6:P163),"")</f>
        <v/>
      </c>
      <c r="N163" s="169"/>
      <c r="O163" s="169"/>
      <c r="P163" s="169" t="str">
        <f>IF(AND(L163='7-1'!$V$2),1,"")</f>
        <v/>
      </c>
      <c r="Q163" s="170"/>
      <c r="R163" s="170"/>
      <c r="S163" s="169"/>
      <c r="T163" s="169"/>
      <c r="U163" s="169"/>
      <c r="V163" s="169"/>
      <c r="W163" s="169"/>
      <c r="X163" s="169"/>
      <c r="Y163" s="169"/>
      <c r="Z163" s="169"/>
      <c r="AA163" s="169"/>
    </row>
    <row r="164" spans="12:27">
      <c r="L164" t="s">
        <v>1</v>
      </c>
      <c r="M164" s="169" t="str">
        <f>IF(P164&lt;&gt;"",SUM($P$6:P164),"")</f>
        <v/>
      </c>
      <c r="N164" s="170">
        <v>36696</v>
      </c>
      <c r="O164" s="169"/>
      <c r="P164" s="169" t="str">
        <f>IF(AND(L164='7-1'!$V$2),1,"")</f>
        <v/>
      </c>
      <c r="Q164" s="170"/>
      <c r="R164" s="170"/>
      <c r="S164" s="169"/>
      <c r="T164" s="169"/>
      <c r="U164" s="169"/>
      <c r="V164" s="169"/>
      <c r="W164" s="169"/>
      <c r="X164" s="169"/>
      <c r="Y164" s="169"/>
      <c r="Z164" s="169"/>
      <c r="AA164" s="169"/>
    </row>
    <row r="165" spans="12:27">
      <c r="L165" t="s">
        <v>1</v>
      </c>
      <c r="M165" s="169" t="str">
        <f>IF(P165&lt;&gt;"",SUM($P$6:P165),"")</f>
        <v/>
      </c>
      <c r="N165" s="170">
        <v>35593</v>
      </c>
      <c r="O165" s="169"/>
      <c r="P165" s="169" t="str">
        <f>IF(AND(L165='7-1'!$V$2),1,"")</f>
        <v/>
      </c>
      <c r="Q165" s="170"/>
      <c r="R165" s="170"/>
      <c r="S165" s="169"/>
      <c r="T165" s="169"/>
      <c r="U165" s="169"/>
      <c r="V165" s="169"/>
      <c r="W165" s="169"/>
      <c r="X165" s="169"/>
      <c r="Y165" s="169"/>
      <c r="Z165" s="169"/>
      <c r="AA165" s="169"/>
    </row>
    <row r="166" spans="12:27">
      <c r="L166" t="s">
        <v>1</v>
      </c>
      <c r="M166" s="169" t="str">
        <f>IF(P166&lt;&gt;"",SUM($P$6:P166),"")</f>
        <v/>
      </c>
      <c r="N166" s="170">
        <v>36733</v>
      </c>
      <c r="O166" s="169"/>
      <c r="P166" s="169" t="str">
        <f>IF(AND(L166='7-1'!$V$2),1,"")</f>
        <v/>
      </c>
      <c r="Q166" s="170"/>
      <c r="R166" s="170"/>
      <c r="S166" s="169"/>
      <c r="T166" s="169"/>
      <c r="U166" s="169"/>
      <c r="V166" s="169"/>
      <c r="W166" s="169"/>
      <c r="X166" s="169"/>
      <c r="Y166" s="169"/>
      <c r="Z166" s="169"/>
      <c r="AA166" s="169"/>
    </row>
    <row r="167" spans="12:27">
      <c r="L167" t="s">
        <v>1</v>
      </c>
      <c r="M167" s="169" t="str">
        <f>IF(P167&lt;&gt;"",SUM($P$6:P167),"")</f>
        <v/>
      </c>
      <c r="N167" s="170">
        <v>194032</v>
      </c>
      <c r="O167" s="169"/>
      <c r="P167" s="169" t="str">
        <f>IF(AND(L167='7-1'!$V$2),1,"")</f>
        <v/>
      </c>
      <c r="Q167" s="170"/>
      <c r="R167" s="170"/>
      <c r="S167" s="169"/>
      <c r="T167" s="169"/>
      <c r="U167" s="169"/>
      <c r="V167" s="169"/>
      <c r="W167" s="169"/>
      <c r="X167" s="169"/>
      <c r="Y167" s="169"/>
      <c r="Z167" s="169"/>
      <c r="AA167" s="169"/>
    </row>
    <row r="168" spans="12:27">
      <c r="L168" t="s">
        <v>1</v>
      </c>
      <c r="M168" s="169" t="str">
        <f>IF(P168&lt;&gt;"",SUM($P$6:P168),"")</f>
        <v/>
      </c>
      <c r="N168" s="170">
        <v>36716</v>
      </c>
      <c r="O168" s="169"/>
      <c r="P168" s="169" t="str">
        <f>IF(AND(L168='7-1'!$V$2),1,"")</f>
        <v/>
      </c>
      <c r="Q168" s="170"/>
      <c r="R168" s="170"/>
      <c r="S168" s="169"/>
      <c r="T168" s="169"/>
      <c r="U168" s="169"/>
      <c r="V168" s="169"/>
      <c r="W168" s="169"/>
      <c r="X168" s="169"/>
      <c r="Y168" s="169"/>
      <c r="Z168" s="169"/>
      <c r="AA168" s="169"/>
    </row>
    <row r="169" spans="12:27">
      <c r="L169" t="s">
        <v>1</v>
      </c>
      <c r="M169" s="169" t="str">
        <f>IF(P169&lt;&gt;"",SUM($P$6:P169),"")</f>
        <v/>
      </c>
      <c r="N169" s="170">
        <v>192050</v>
      </c>
      <c r="O169" s="169"/>
      <c r="P169" s="169" t="str">
        <f>IF(AND(L169='7-1'!$V$2),1,"")</f>
        <v/>
      </c>
      <c r="Q169" s="170"/>
      <c r="R169" s="170"/>
      <c r="S169" s="169"/>
      <c r="T169" s="169"/>
      <c r="U169" s="169"/>
      <c r="V169" s="169"/>
      <c r="W169" s="169"/>
      <c r="X169" s="169"/>
      <c r="Y169" s="169"/>
      <c r="Z169" s="169"/>
      <c r="AA169" s="169"/>
    </row>
    <row r="170" spans="12:27">
      <c r="L170" t="s">
        <v>1</v>
      </c>
      <c r="M170" s="169" t="str">
        <f>IF(P170&lt;&gt;"",SUM($P$6:P170),"")</f>
        <v/>
      </c>
      <c r="N170" s="170">
        <v>14246</v>
      </c>
      <c r="O170" s="169"/>
      <c r="P170" s="169" t="str">
        <f>IF(AND(L170='7-1'!$V$2),1,"")</f>
        <v/>
      </c>
      <c r="Q170" s="170"/>
      <c r="R170" s="170"/>
      <c r="S170" s="169"/>
      <c r="T170" s="169"/>
      <c r="U170" s="169"/>
      <c r="V170" s="169"/>
      <c r="W170" s="169"/>
      <c r="X170" s="169"/>
      <c r="Y170" s="169"/>
      <c r="Z170" s="169"/>
      <c r="AA170" s="169"/>
    </row>
    <row r="171" spans="12:27">
      <c r="L171" t="s">
        <v>1</v>
      </c>
      <c r="M171" s="169" t="str">
        <f>IF(P171&lt;&gt;"",SUM($P$6:P171),"")</f>
        <v/>
      </c>
      <c r="N171" s="170">
        <v>63060</v>
      </c>
      <c r="O171" s="169"/>
      <c r="P171" s="169" t="str">
        <f>IF(AND(L171='7-1'!$V$2),1,"")</f>
        <v/>
      </c>
      <c r="Q171" s="170"/>
      <c r="R171" s="170"/>
      <c r="S171" s="169"/>
      <c r="T171" s="169"/>
      <c r="U171" s="169"/>
      <c r="V171" s="169"/>
      <c r="W171" s="169"/>
      <c r="X171" s="169"/>
      <c r="Y171" s="169"/>
      <c r="Z171" s="169"/>
      <c r="AA171" s="169"/>
    </row>
    <row r="172" spans="12:27">
      <c r="L172" t="s">
        <v>1</v>
      </c>
      <c r="M172" s="169" t="str">
        <f>IF(P172&lt;&gt;"",SUM($P$6:P172),"")</f>
        <v/>
      </c>
      <c r="N172" s="170">
        <v>36691</v>
      </c>
      <c r="O172" s="169"/>
      <c r="P172" s="169" t="str">
        <f>IF(AND(L172='7-1'!$V$2),1,"")</f>
        <v/>
      </c>
      <c r="Q172" s="170"/>
      <c r="R172" s="170"/>
      <c r="S172" s="169"/>
      <c r="T172" s="169"/>
      <c r="U172" s="169"/>
      <c r="V172" s="169"/>
      <c r="W172" s="169"/>
      <c r="X172" s="169"/>
      <c r="Y172" s="169"/>
      <c r="Z172" s="169"/>
      <c r="AA172" s="169"/>
    </row>
    <row r="173" spans="12:27">
      <c r="L173" t="s">
        <v>1</v>
      </c>
      <c r="M173" s="169" t="str">
        <f>IF(P173&lt;&gt;"",SUM($P$6:P173),"")</f>
        <v/>
      </c>
      <c r="N173" s="170">
        <v>36717</v>
      </c>
      <c r="O173" s="169"/>
      <c r="P173" s="169" t="str">
        <f>IF(AND(L173='7-1'!$V$2),1,"")</f>
        <v/>
      </c>
      <c r="Q173" s="170"/>
      <c r="R173" s="170"/>
      <c r="S173" s="169"/>
      <c r="T173" s="169"/>
      <c r="U173" s="169"/>
      <c r="V173" s="169"/>
      <c r="W173" s="169"/>
      <c r="X173" s="169"/>
      <c r="Y173" s="169"/>
      <c r="Z173" s="169"/>
      <c r="AA173" s="169"/>
    </row>
    <row r="174" spans="12:27">
      <c r="L174" t="s">
        <v>1</v>
      </c>
      <c r="M174" s="169" t="str">
        <f>IF(P174&lt;&gt;"",SUM($P$6:P174),"")</f>
        <v/>
      </c>
      <c r="N174" s="170">
        <v>255371</v>
      </c>
      <c r="O174" s="169"/>
      <c r="P174" s="169" t="str">
        <f>IF(AND(L174='7-1'!$V$2),1,"")</f>
        <v/>
      </c>
      <c r="Q174" s="170"/>
      <c r="R174" s="170"/>
      <c r="S174" s="169"/>
      <c r="T174" s="169"/>
      <c r="U174" s="169"/>
      <c r="V174" s="169"/>
      <c r="W174" s="169"/>
      <c r="X174" s="169"/>
      <c r="Y174" s="169"/>
      <c r="Z174" s="169"/>
      <c r="AA174" s="169"/>
    </row>
    <row r="175" spans="12:27">
      <c r="L175" t="s">
        <v>1</v>
      </c>
      <c r="M175" s="169" t="str">
        <f>IF(P175&lt;&gt;"",SUM($P$6:P175),"")</f>
        <v/>
      </c>
      <c r="N175" s="170">
        <v>217362</v>
      </c>
      <c r="O175" s="169"/>
      <c r="P175" s="169" t="str">
        <f>IF(AND(L175='7-1'!$V$2),1,"")</f>
        <v/>
      </c>
      <c r="Q175" s="170"/>
      <c r="R175" s="170"/>
      <c r="S175" s="169"/>
      <c r="T175" s="169"/>
      <c r="U175" s="169"/>
      <c r="V175" s="169"/>
      <c r="W175" s="169"/>
      <c r="X175" s="169"/>
      <c r="Y175" s="169"/>
      <c r="Z175" s="169"/>
      <c r="AA175" s="169"/>
    </row>
    <row r="176" spans="12:27">
      <c r="L176" t="s">
        <v>1</v>
      </c>
      <c r="M176" s="169" t="str">
        <f>IF(P176&lt;&gt;"",SUM($P$6:P176),"")</f>
        <v/>
      </c>
      <c r="N176" s="170">
        <v>36613</v>
      </c>
      <c r="O176" s="169"/>
      <c r="P176" s="169" t="str">
        <f>IF(AND(L176='7-1'!$V$2),1,"")</f>
        <v/>
      </c>
      <c r="Q176" s="170"/>
      <c r="R176" s="170"/>
      <c r="S176" s="169"/>
      <c r="T176" s="169"/>
      <c r="U176" s="169"/>
      <c r="V176" s="169"/>
      <c r="W176" s="169"/>
      <c r="X176" s="169"/>
      <c r="Y176" s="169"/>
      <c r="Z176" s="169"/>
      <c r="AA176" s="169"/>
    </row>
    <row r="177" spans="12:27">
      <c r="L177" t="s">
        <v>1</v>
      </c>
      <c r="M177" s="169" t="str">
        <f>IF(P177&lt;&gt;"",SUM($P$6:P177),"")</f>
        <v/>
      </c>
      <c r="N177" s="170">
        <v>36690</v>
      </c>
      <c r="O177" s="169"/>
      <c r="P177" s="169" t="str">
        <f>IF(AND(L177='7-1'!$V$2),1,"")</f>
        <v/>
      </c>
      <c r="Q177" s="170"/>
      <c r="R177" s="170"/>
      <c r="S177" s="169"/>
      <c r="T177" s="169"/>
      <c r="U177" s="169"/>
      <c r="V177" s="169"/>
      <c r="W177" s="169"/>
      <c r="X177" s="169"/>
      <c r="Y177" s="169"/>
      <c r="Z177" s="169"/>
      <c r="AA177" s="169"/>
    </row>
    <row r="178" spans="12:27">
      <c r="L178" t="s">
        <v>1</v>
      </c>
      <c r="M178" s="169" t="str">
        <f>IF(P178&lt;&gt;"",SUM($P$6:P178),"")</f>
        <v/>
      </c>
      <c r="N178" s="170">
        <v>14223</v>
      </c>
      <c r="O178" s="169"/>
      <c r="P178" s="169" t="str">
        <f>IF(AND(L178='7-1'!$V$2),1,"")</f>
        <v/>
      </c>
      <c r="Q178" s="170"/>
      <c r="R178" s="170"/>
      <c r="S178" s="169"/>
      <c r="T178" s="169"/>
      <c r="U178" s="169"/>
      <c r="V178" s="169"/>
      <c r="W178" s="169"/>
      <c r="X178" s="169"/>
      <c r="Y178" s="169"/>
      <c r="Z178" s="169"/>
      <c r="AA178" s="169"/>
    </row>
    <row r="179" spans="12:27">
      <c r="L179" t="s">
        <v>1</v>
      </c>
      <c r="M179" s="169" t="str">
        <f>IF(P179&lt;&gt;"",SUM($P$6:P179),"")</f>
        <v/>
      </c>
      <c r="N179" s="170">
        <v>214983</v>
      </c>
      <c r="O179" s="169"/>
      <c r="P179" s="169" t="str">
        <f>IF(AND(L179='7-1'!$V$2),1,"")</f>
        <v/>
      </c>
      <c r="Q179" s="170"/>
      <c r="R179" s="170"/>
      <c r="S179" s="169"/>
      <c r="T179" s="169"/>
      <c r="U179" s="169"/>
      <c r="V179" s="169"/>
      <c r="W179" s="169"/>
      <c r="X179" s="169"/>
      <c r="Y179" s="169"/>
      <c r="Z179" s="169"/>
      <c r="AA179" s="169"/>
    </row>
    <row r="180" spans="12:27">
      <c r="L180" t="s">
        <v>1</v>
      </c>
      <c r="M180" s="169" t="str">
        <f>IF(P180&lt;&gt;"",SUM($P$6:P180),"")</f>
        <v/>
      </c>
      <c r="N180" s="170">
        <v>36687</v>
      </c>
      <c r="O180" s="169"/>
      <c r="P180" s="169" t="str">
        <f>IF(AND(L180='7-1'!$V$2),1,"")</f>
        <v/>
      </c>
      <c r="Q180" s="170"/>
      <c r="R180" s="170"/>
      <c r="S180" s="169"/>
      <c r="T180" s="169"/>
      <c r="U180" s="169"/>
      <c r="V180" s="169"/>
      <c r="W180" s="169"/>
      <c r="X180" s="169"/>
      <c r="Y180" s="169"/>
      <c r="Z180" s="169"/>
      <c r="AA180" s="169"/>
    </row>
    <row r="181" spans="12:27">
      <c r="L181" t="s">
        <v>1</v>
      </c>
      <c r="M181" s="169" t="str">
        <f>IF(P181&lt;&gt;"",SUM($P$6:P181),"")</f>
        <v/>
      </c>
      <c r="N181" s="170">
        <v>53022</v>
      </c>
      <c r="O181" s="169"/>
      <c r="P181" s="169" t="str">
        <f>IF(AND(L181='7-1'!$V$2),1,"")</f>
        <v/>
      </c>
      <c r="Q181" s="170"/>
      <c r="R181" s="170"/>
      <c r="S181" s="169"/>
      <c r="T181" s="169"/>
      <c r="U181" s="169"/>
      <c r="V181" s="169"/>
      <c r="W181" s="169"/>
      <c r="X181" s="169"/>
      <c r="Y181" s="169"/>
      <c r="Z181" s="169"/>
      <c r="AA181" s="169"/>
    </row>
    <row r="182" spans="12:27">
      <c r="L182" t="s">
        <v>1</v>
      </c>
      <c r="M182" s="169" t="str">
        <f>IF(P182&lt;&gt;"",SUM($P$6:P182),"")</f>
        <v/>
      </c>
      <c r="N182" s="170">
        <v>68779</v>
      </c>
      <c r="O182" s="169"/>
      <c r="P182" s="169" t="str">
        <f>IF(AND(L182='7-1'!$V$2),1,"")</f>
        <v/>
      </c>
      <c r="Q182" s="170"/>
      <c r="R182" s="170"/>
      <c r="S182" s="169"/>
      <c r="T182" s="169"/>
      <c r="U182" s="169"/>
      <c r="V182" s="169"/>
      <c r="W182" s="169"/>
      <c r="X182" s="169"/>
      <c r="Y182" s="169"/>
      <c r="Z182" s="169"/>
      <c r="AA182" s="169"/>
    </row>
    <row r="183" spans="12:27">
      <c r="L183" t="s">
        <v>1</v>
      </c>
      <c r="M183" s="169" t="str">
        <f>IF(P183&lt;&gt;"",SUM($P$6:P183),"")</f>
        <v/>
      </c>
      <c r="N183" s="170">
        <v>63043</v>
      </c>
      <c r="O183" s="169"/>
      <c r="P183" s="169" t="str">
        <f>IF(AND(L183='7-1'!$V$2),1,"")</f>
        <v/>
      </c>
      <c r="Q183" s="170"/>
      <c r="R183" s="170"/>
      <c r="S183" s="169"/>
      <c r="T183" s="169"/>
      <c r="U183" s="169"/>
      <c r="V183" s="169"/>
      <c r="W183" s="169"/>
      <c r="X183" s="169"/>
      <c r="Y183" s="169"/>
      <c r="Z183" s="169"/>
      <c r="AA183" s="169"/>
    </row>
    <row r="184" spans="12:27">
      <c r="L184" t="s">
        <v>1</v>
      </c>
      <c r="M184" s="169" t="str">
        <f>IF(P184&lt;&gt;"",SUM($P$6:P184),"")</f>
        <v/>
      </c>
      <c r="N184" s="170">
        <v>118874</v>
      </c>
      <c r="O184" s="169"/>
      <c r="P184" s="169" t="str">
        <f>IF(AND(L184='7-1'!$V$2),1,"")</f>
        <v/>
      </c>
      <c r="Q184" s="170"/>
      <c r="R184" s="170"/>
      <c r="S184" s="169"/>
      <c r="T184" s="169"/>
      <c r="U184" s="169"/>
      <c r="V184" s="169"/>
      <c r="W184" s="169"/>
      <c r="X184" s="169"/>
      <c r="Y184" s="169"/>
      <c r="Z184" s="169"/>
      <c r="AA184" s="169"/>
    </row>
    <row r="185" spans="12:27">
      <c r="L185" t="s">
        <v>1</v>
      </c>
      <c r="M185" s="169" t="str">
        <f>IF(P185&lt;&gt;"",SUM($P$6:P185),"")</f>
        <v/>
      </c>
      <c r="N185" s="170">
        <v>46106</v>
      </c>
      <c r="O185" s="169"/>
      <c r="P185" s="169" t="str">
        <f>IF(AND(L185='7-1'!$V$2),1,"")</f>
        <v/>
      </c>
      <c r="Q185" s="170"/>
      <c r="R185" s="170"/>
      <c r="S185" s="169"/>
      <c r="T185" s="169"/>
      <c r="U185" s="169"/>
      <c r="V185" s="169"/>
      <c r="W185" s="169"/>
      <c r="X185" s="169"/>
      <c r="Y185" s="169"/>
      <c r="Z185" s="169"/>
      <c r="AA185" s="169"/>
    </row>
    <row r="186" spans="12:27">
      <c r="L186" t="s">
        <v>1</v>
      </c>
      <c r="M186" s="169" t="str">
        <f>IF(P186&lt;&gt;"",SUM($P$6:P186),"")</f>
        <v/>
      </c>
      <c r="N186" s="170">
        <v>36670</v>
      </c>
      <c r="O186" s="169"/>
      <c r="P186" s="169" t="str">
        <f>IF(AND(L186='7-1'!$V$2),1,"")</f>
        <v/>
      </c>
      <c r="Q186" s="170"/>
      <c r="R186" s="170"/>
      <c r="S186" s="169"/>
      <c r="T186" s="169"/>
      <c r="U186" s="169"/>
      <c r="V186" s="169"/>
      <c r="W186" s="169"/>
      <c r="X186" s="169"/>
      <c r="Y186" s="169"/>
      <c r="Z186" s="169"/>
      <c r="AA186" s="169"/>
    </row>
    <row r="187" spans="12:27">
      <c r="L187" t="s">
        <v>1</v>
      </c>
      <c r="M187" s="169" t="str">
        <f>IF(P187&lt;&gt;"",SUM($P$6:P187),"")</f>
        <v/>
      </c>
      <c r="N187" s="170">
        <v>36734</v>
      </c>
      <c r="O187" s="169"/>
      <c r="P187" s="169" t="str">
        <f>IF(AND(L187='7-1'!$V$2),1,"")</f>
        <v/>
      </c>
      <c r="Q187" s="170"/>
      <c r="R187" s="170"/>
      <c r="S187" s="169"/>
      <c r="T187" s="169"/>
      <c r="U187" s="169"/>
      <c r="V187" s="169"/>
      <c r="W187" s="169"/>
      <c r="X187" s="169"/>
      <c r="Y187" s="169"/>
      <c r="Z187" s="169"/>
      <c r="AA187" s="169"/>
    </row>
    <row r="188" spans="12:27">
      <c r="M188" s="169" t="str">
        <f>IF(P188&lt;&gt;"",SUM($P$6:P188),"")</f>
        <v/>
      </c>
      <c r="N188" s="170"/>
      <c r="O188" s="169"/>
      <c r="P188" s="169" t="str">
        <f>IF(AND(L188='7-1'!$V$2),1,"")</f>
        <v/>
      </c>
      <c r="Q188" s="170"/>
      <c r="R188" s="170"/>
      <c r="S188" s="169"/>
      <c r="T188" s="169"/>
      <c r="U188" s="169"/>
      <c r="V188" s="169"/>
      <c r="W188" s="169"/>
      <c r="X188" s="169"/>
      <c r="Y188" s="169"/>
      <c r="Z188" s="169"/>
      <c r="AA188" s="169"/>
    </row>
    <row r="189" spans="12:27">
      <c r="M189" s="169" t="str">
        <f>IF(P189&lt;&gt;"",SUM($P$6:P189),"")</f>
        <v/>
      </c>
      <c r="N189" s="170"/>
      <c r="O189" s="169"/>
      <c r="P189" s="169" t="str">
        <f>IF(AND(L189='7-1'!$V$2),1,"")</f>
        <v/>
      </c>
      <c r="Q189" s="170"/>
      <c r="R189" s="170"/>
      <c r="S189" s="169"/>
      <c r="T189" s="169"/>
      <c r="U189" s="169"/>
      <c r="V189" s="169"/>
      <c r="W189" s="169"/>
      <c r="X189" s="169"/>
      <c r="Y189" s="169"/>
      <c r="Z189" s="169"/>
      <c r="AA189" s="169"/>
    </row>
    <row r="190" spans="12:27">
      <c r="M190" s="169" t="str">
        <f>IF(P190&lt;&gt;"",SUM($P$6:P190),"")</f>
        <v/>
      </c>
      <c r="N190" s="169"/>
      <c r="O190" s="169"/>
      <c r="P190" s="169" t="str">
        <f>IF(AND(L190='7-1'!$V$2),1,"")</f>
        <v/>
      </c>
      <c r="Q190" s="170"/>
      <c r="R190" s="170"/>
      <c r="S190" s="169"/>
      <c r="T190" s="169"/>
      <c r="U190" s="169"/>
      <c r="V190" s="169"/>
      <c r="W190" s="169"/>
      <c r="X190" s="169"/>
      <c r="Y190" s="169"/>
      <c r="Z190" s="169"/>
      <c r="AA190" s="169"/>
    </row>
    <row r="191" spans="12:27">
      <c r="L191" t="s">
        <v>45</v>
      </c>
      <c r="M191" s="169" t="str">
        <f>IF(P191&lt;&gt;"",SUM($P$6:P191),"")</f>
        <v/>
      </c>
      <c r="N191" s="170">
        <v>25152</v>
      </c>
      <c r="O191" s="169"/>
      <c r="P191" s="169" t="str">
        <f>IF(AND(L191='7-1'!$V$2),1,"")</f>
        <v/>
      </c>
      <c r="Q191" s="170"/>
      <c r="R191" s="170"/>
      <c r="S191" s="169"/>
      <c r="T191" s="169"/>
      <c r="U191" s="169"/>
      <c r="V191" s="169"/>
      <c r="W191" s="169"/>
      <c r="X191" s="169"/>
      <c r="Y191" s="169"/>
      <c r="Z191" s="169"/>
      <c r="AA191" s="169"/>
    </row>
    <row r="192" spans="12:27">
      <c r="L192" t="s">
        <v>45</v>
      </c>
      <c r="M192" s="169" t="str">
        <f>IF(P192&lt;&gt;"",SUM($P$6:P192),"")</f>
        <v/>
      </c>
      <c r="N192" s="170">
        <v>63053</v>
      </c>
      <c r="O192" s="169"/>
      <c r="P192" s="169" t="str">
        <f>IF(AND(L192='7-1'!$V$2),1,"")</f>
        <v/>
      </c>
      <c r="Q192" s="170"/>
      <c r="R192" s="170"/>
      <c r="S192" s="169"/>
      <c r="T192" s="169"/>
      <c r="U192" s="169"/>
      <c r="V192" s="169"/>
      <c r="W192" s="169"/>
      <c r="X192" s="169"/>
      <c r="Y192" s="169"/>
      <c r="Z192" s="169"/>
      <c r="AA192" s="169"/>
    </row>
    <row r="193" spans="12:27">
      <c r="L193" t="s">
        <v>45</v>
      </c>
      <c r="M193" s="169" t="str">
        <f>IF(P193&lt;&gt;"",SUM($P$6:P193),"")</f>
        <v/>
      </c>
      <c r="N193" s="170">
        <v>66628</v>
      </c>
      <c r="O193" s="169"/>
      <c r="P193" s="169" t="str">
        <f>IF(AND(L193='7-1'!$V$2),1,"")</f>
        <v/>
      </c>
      <c r="Q193" s="170"/>
      <c r="R193" s="170"/>
      <c r="S193" s="169"/>
      <c r="T193" s="169"/>
      <c r="U193" s="169"/>
      <c r="V193" s="169"/>
      <c r="W193" s="169"/>
      <c r="X193" s="169"/>
      <c r="Y193" s="169"/>
      <c r="Z193" s="169"/>
      <c r="AA193" s="169"/>
    </row>
    <row r="194" spans="12:27">
      <c r="L194" t="s">
        <v>45</v>
      </c>
      <c r="M194" s="169" t="str">
        <f>IF(P194&lt;&gt;"",SUM($P$6:P194),"")</f>
        <v/>
      </c>
      <c r="N194" s="170">
        <v>36606</v>
      </c>
      <c r="O194" s="169"/>
      <c r="P194" s="169" t="str">
        <f>IF(AND(L194='7-1'!$V$2),1,"")</f>
        <v/>
      </c>
      <c r="Q194" s="170"/>
      <c r="R194" s="170"/>
      <c r="S194" s="169"/>
      <c r="T194" s="169"/>
      <c r="U194" s="169"/>
      <c r="V194" s="169"/>
      <c r="W194" s="169"/>
      <c r="X194" s="169"/>
      <c r="Y194" s="169"/>
      <c r="Z194" s="169"/>
      <c r="AA194" s="169"/>
    </row>
    <row r="195" spans="12:27">
      <c r="L195" t="s">
        <v>45</v>
      </c>
      <c r="M195" s="169" t="str">
        <f>IF(P195&lt;&gt;"",SUM($P$6:P195),"")</f>
        <v/>
      </c>
      <c r="N195" s="170">
        <v>26565</v>
      </c>
      <c r="O195" s="169"/>
      <c r="P195" s="169" t="str">
        <f>IF(AND(L195='7-1'!$V$2),1,"")</f>
        <v/>
      </c>
      <c r="Q195" s="170"/>
      <c r="R195" s="170"/>
      <c r="S195" s="169"/>
      <c r="T195" s="169"/>
      <c r="U195" s="169"/>
      <c r="V195" s="169"/>
      <c r="W195" s="169"/>
      <c r="X195" s="169"/>
      <c r="Y195" s="169"/>
      <c r="Z195" s="169"/>
      <c r="AA195" s="169"/>
    </row>
    <row r="196" spans="12:27">
      <c r="L196" t="s">
        <v>45</v>
      </c>
      <c r="M196" s="169" t="str">
        <f>IF(P196&lt;&gt;"",SUM($P$6:P196),"")</f>
        <v/>
      </c>
      <c r="N196" s="170">
        <v>36686</v>
      </c>
      <c r="O196" s="169"/>
      <c r="P196" s="169" t="str">
        <f>IF(AND(L196='7-1'!$V$2),1,"")</f>
        <v/>
      </c>
      <c r="Q196" s="170"/>
      <c r="R196" s="170"/>
      <c r="S196" s="169"/>
      <c r="T196" s="169"/>
      <c r="U196" s="169"/>
      <c r="V196" s="169"/>
      <c r="W196" s="169"/>
      <c r="X196" s="169"/>
      <c r="Y196" s="169"/>
      <c r="Z196" s="169"/>
      <c r="AA196" s="169"/>
    </row>
    <row r="197" spans="12:27">
      <c r="L197" t="s">
        <v>45</v>
      </c>
      <c r="M197" s="169" t="str">
        <f>IF(P197&lt;&gt;"",SUM($P$6:P197),"")</f>
        <v/>
      </c>
      <c r="N197" s="170">
        <v>65397</v>
      </c>
      <c r="O197" s="169"/>
      <c r="P197" s="169" t="str">
        <f>IF(AND(L197='7-1'!$V$2),1,"")</f>
        <v/>
      </c>
      <c r="Q197" s="170"/>
      <c r="R197" s="170"/>
      <c r="S197" s="169"/>
      <c r="T197" s="169"/>
      <c r="U197" s="169"/>
      <c r="V197" s="169"/>
      <c r="W197" s="169"/>
      <c r="X197" s="169"/>
      <c r="Y197" s="169"/>
      <c r="Z197" s="169"/>
      <c r="AA197" s="169"/>
    </row>
    <row r="198" spans="12:27">
      <c r="L198" t="s">
        <v>45</v>
      </c>
      <c r="M198" s="169" t="str">
        <f>IF(P198&lt;&gt;"",SUM($P$6:P198),"")</f>
        <v/>
      </c>
      <c r="N198" s="170">
        <v>35435</v>
      </c>
      <c r="O198" s="169"/>
      <c r="P198" s="169" t="str">
        <f>IF(AND(L198='7-1'!$V$2),1,"")</f>
        <v/>
      </c>
      <c r="Q198" s="170"/>
      <c r="R198" s="170"/>
      <c r="S198" s="169"/>
      <c r="T198" s="169"/>
      <c r="U198" s="169"/>
      <c r="V198" s="169"/>
      <c r="W198" s="169"/>
      <c r="X198" s="169"/>
      <c r="Y198" s="169"/>
      <c r="Z198" s="169"/>
      <c r="AA198" s="169"/>
    </row>
    <row r="199" spans="12:27">
      <c r="L199" t="s">
        <v>45</v>
      </c>
      <c r="M199" s="169" t="str">
        <f>IF(P199&lt;&gt;"",SUM($P$6:P199),"")</f>
        <v/>
      </c>
      <c r="N199" s="170">
        <v>36719</v>
      </c>
      <c r="O199" s="169"/>
      <c r="P199" s="169" t="str">
        <f>IF(AND(L199='7-1'!$V$2),1,"")</f>
        <v/>
      </c>
      <c r="Q199" s="170"/>
      <c r="R199" s="170"/>
      <c r="S199" s="169"/>
      <c r="T199" s="169"/>
      <c r="U199" s="169"/>
      <c r="V199" s="169"/>
      <c r="W199" s="169"/>
      <c r="X199" s="169"/>
      <c r="Y199" s="169"/>
      <c r="Z199" s="169"/>
      <c r="AA199" s="169"/>
    </row>
    <row r="200" spans="12:27">
      <c r="L200" t="s">
        <v>45</v>
      </c>
      <c r="M200" s="169" t="str">
        <f>IF(P200&lt;&gt;"",SUM($P$6:P200),"")</f>
        <v/>
      </c>
      <c r="N200" s="170">
        <v>13711</v>
      </c>
      <c r="O200" s="169"/>
      <c r="P200" s="169" t="str">
        <f>IF(AND(L200='7-1'!$V$2),1,"")</f>
        <v/>
      </c>
      <c r="Q200" s="170"/>
      <c r="R200" s="170"/>
      <c r="S200" s="169"/>
      <c r="T200" s="169"/>
      <c r="U200" s="169"/>
      <c r="V200" s="169"/>
      <c r="W200" s="169"/>
      <c r="X200" s="169"/>
      <c r="Y200" s="169"/>
      <c r="Z200" s="169"/>
      <c r="AA200" s="169"/>
    </row>
    <row r="201" spans="12:27">
      <c r="L201" t="s">
        <v>45</v>
      </c>
      <c r="M201" s="169" t="str">
        <f>IF(P201&lt;&gt;"",SUM($P$6:P201),"")</f>
        <v/>
      </c>
      <c r="N201" s="170">
        <v>27064</v>
      </c>
      <c r="O201" s="169"/>
      <c r="P201" s="169" t="str">
        <f>IF(AND(L201='7-1'!$V$2),1,"")</f>
        <v/>
      </c>
      <c r="Q201" s="170"/>
      <c r="R201" s="170"/>
      <c r="S201" s="169"/>
      <c r="T201" s="169"/>
      <c r="U201" s="169"/>
      <c r="V201" s="169"/>
      <c r="W201" s="169"/>
      <c r="X201" s="169"/>
      <c r="Y201" s="169"/>
      <c r="Z201" s="169"/>
      <c r="AA201" s="169"/>
    </row>
    <row r="202" spans="12:27">
      <c r="L202" t="s">
        <v>45</v>
      </c>
      <c r="M202" s="169" t="str">
        <f>IF(P202&lt;&gt;"",SUM($P$6:P202),"")</f>
        <v/>
      </c>
      <c r="N202" s="170">
        <v>172092</v>
      </c>
      <c r="O202" s="169"/>
      <c r="P202" s="169" t="str">
        <f>IF(AND(L202='7-1'!$V$2),1,"")</f>
        <v/>
      </c>
      <c r="Q202" s="170"/>
      <c r="R202" s="170"/>
      <c r="S202" s="169"/>
      <c r="T202" s="169"/>
      <c r="U202" s="169"/>
      <c r="V202" s="169"/>
      <c r="W202" s="169"/>
      <c r="X202" s="169"/>
      <c r="Y202" s="169"/>
      <c r="Z202" s="169"/>
      <c r="AA202" s="169"/>
    </row>
    <row r="203" spans="12:27">
      <c r="L203" t="s">
        <v>45</v>
      </c>
      <c r="M203" s="169" t="str">
        <f>IF(P203&lt;&gt;"",SUM($P$6:P203),"")</f>
        <v/>
      </c>
      <c r="N203" s="170">
        <v>57161</v>
      </c>
      <c r="O203" s="169"/>
      <c r="P203" s="169" t="str">
        <f>IF(AND(L203='7-1'!$V$2),1,"")</f>
        <v/>
      </c>
      <c r="Q203" s="170"/>
      <c r="R203" s="170"/>
      <c r="S203" s="169"/>
      <c r="T203" s="169"/>
      <c r="U203" s="169"/>
      <c r="V203" s="169"/>
      <c r="W203" s="169"/>
      <c r="X203" s="169"/>
      <c r="Y203" s="169"/>
      <c r="Z203" s="169"/>
      <c r="AA203" s="169"/>
    </row>
    <row r="204" spans="12:27">
      <c r="L204" t="s">
        <v>45</v>
      </c>
      <c r="M204" s="169" t="str">
        <f>IF(P204&lt;&gt;"",SUM($P$6:P204),"")</f>
        <v/>
      </c>
      <c r="N204" s="170">
        <v>172091</v>
      </c>
      <c r="O204" s="169"/>
      <c r="P204" s="169" t="str">
        <f>IF(AND(L204='7-1'!$V$2),1,"")</f>
        <v/>
      </c>
      <c r="Q204" s="170"/>
      <c r="R204" s="170"/>
      <c r="S204" s="169"/>
      <c r="T204" s="169"/>
      <c r="U204" s="169"/>
      <c r="V204" s="169"/>
      <c r="W204" s="169"/>
      <c r="X204" s="169"/>
      <c r="Y204" s="169"/>
      <c r="Z204" s="169"/>
      <c r="AA204" s="169"/>
    </row>
    <row r="205" spans="12:27">
      <c r="L205" t="s">
        <v>45</v>
      </c>
      <c r="M205" s="169" t="str">
        <f>IF(P205&lt;&gt;"",SUM($P$6:P205),"")</f>
        <v/>
      </c>
      <c r="N205" s="170">
        <v>36674</v>
      </c>
      <c r="O205" s="169"/>
      <c r="P205" s="169" t="str">
        <f>IF(AND(L205='7-1'!$V$2),1,"")</f>
        <v/>
      </c>
      <c r="Q205" s="170"/>
      <c r="R205" s="170"/>
      <c r="S205" s="169"/>
      <c r="T205" s="169"/>
      <c r="U205" s="169"/>
      <c r="V205" s="169"/>
      <c r="W205" s="169"/>
      <c r="X205" s="169"/>
      <c r="Y205" s="169"/>
      <c r="Z205" s="169"/>
      <c r="AA205" s="169"/>
    </row>
    <row r="206" spans="12:27">
      <c r="L206" t="s">
        <v>45</v>
      </c>
      <c r="M206" s="169" t="str">
        <f>IF(P206&lt;&gt;"",SUM($P$6:P206),"")</f>
        <v/>
      </c>
      <c r="N206" s="170">
        <v>36730</v>
      </c>
      <c r="O206" s="169"/>
      <c r="P206" s="169" t="str">
        <f>IF(AND(L206='7-1'!$V$2),1,"")</f>
        <v/>
      </c>
      <c r="Q206" s="170"/>
      <c r="R206" s="170"/>
      <c r="S206" s="169"/>
      <c r="T206" s="169"/>
      <c r="U206" s="169"/>
      <c r="V206" s="169"/>
      <c r="W206" s="169"/>
      <c r="X206" s="169"/>
      <c r="Y206" s="169"/>
      <c r="Z206" s="169"/>
      <c r="AA206" s="169"/>
    </row>
    <row r="207" spans="12:27">
      <c r="L207" t="s">
        <v>45</v>
      </c>
      <c r="M207" s="169" t="str">
        <f>IF(P207&lt;&gt;"",SUM($P$6:P207),"")</f>
        <v/>
      </c>
      <c r="N207" s="170">
        <v>215099</v>
      </c>
      <c r="O207" s="169"/>
      <c r="P207" s="169" t="str">
        <f>IF(AND(L207='7-1'!$V$2),1,"")</f>
        <v/>
      </c>
      <c r="Q207" s="170"/>
      <c r="R207" s="170"/>
      <c r="S207" s="169"/>
      <c r="T207" s="169"/>
      <c r="U207" s="169"/>
      <c r="V207" s="169"/>
      <c r="W207" s="169"/>
      <c r="X207" s="169"/>
      <c r="Y207" s="169"/>
      <c r="Z207" s="169"/>
      <c r="AA207" s="169"/>
    </row>
    <row r="208" spans="12:27">
      <c r="L208" t="s">
        <v>45</v>
      </c>
      <c r="M208" s="169" t="str">
        <f>IF(P208&lt;&gt;"",SUM($P$6:P208),"")</f>
        <v/>
      </c>
      <c r="N208" s="170">
        <v>36729</v>
      </c>
      <c r="O208" s="169"/>
      <c r="P208" s="169" t="str">
        <f>IF(AND(L208='7-1'!$V$2),1,"")</f>
        <v/>
      </c>
      <c r="Q208" s="170"/>
      <c r="R208" s="170"/>
      <c r="S208" s="169"/>
      <c r="T208" s="169"/>
      <c r="U208" s="169"/>
      <c r="V208" s="169"/>
      <c r="W208" s="169"/>
      <c r="X208" s="169"/>
      <c r="Y208" s="169"/>
      <c r="Z208" s="169"/>
      <c r="AA208" s="169"/>
    </row>
    <row r="209" spans="12:27">
      <c r="L209" t="s">
        <v>45</v>
      </c>
      <c r="M209" s="169" t="str">
        <f>IF(P209&lt;&gt;"",SUM($P$6:P209),"")</f>
        <v/>
      </c>
      <c r="N209" s="170">
        <v>36724</v>
      </c>
      <c r="O209" s="169"/>
      <c r="P209" s="169" t="str">
        <f>IF(AND(L209='7-1'!$V$2),1,"")</f>
        <v/>
      </c>
      <c r="Q209" s="170"/>
      <c r="R209" s="170"/>
      <c r="S209" s="169"/>
      <c r="T209" s="169"/>
      <c r="U209" s="169"/>
      <c r="V209" s="169"/>
      <c r="W209" s="169"/>
      <c r="X209" s="169"/>
      <c r="Y209" s="169"/>
      <c r="Z209" s="169"/>
      <c r="AA209" s="169"/>
    </row>
    <row r="210" spans="12:27">
      <c r="L210" t="s">
        <v>45</v>
      </c>
      <c r="M210" s="169" t="str">
        <f>IF(P210&lt;&gt;"",SUM($P$6:P210),"")</f>
        <v/>
      </c>
      <c r="N210" s="170">
        <v>63069</v>
      </c>
      <c r="O210" s="169"/>
      <c r="P210" s="169" t="str">
        <f>IF(AND(L210='7-1'!$V$2),1,"")</f>
        <v/>
      </c>
      <c r="Q210" s="170"/>
      <c r="R210" s="170"/>
      <c r="S210" s="169"/>
      <c r="T210" s="169"/>
      <c r="U210" s="169"/>
      <c r="V210" s="169"/>
      <c r="W210" s="169"/>
      <c r="X210" s="169"/>
      <c r="Y210" s="169"/>
      <c r="Z210" s="169"/>
      <c r="AA210" s="169"/>
    </row>
    <row r="211" spans="12:27">
      <c r="L211" t="s">
        <v>45</v>
      </c>
      <c r="M211" s="169" t="str">
        <f>IF(P211&lt;&gt;"",SUM($P$6:P211),"")</f>
        <v/>
      </c>
      <c r="N211" s="170">
        <v>168355</v>
      </c>
      <c r="O211" s="169"/>
      <c r="P211" s="169" t="str">
        <f>IF(AND(L211='7-1'!$V$2),1,"")</f>
        <v/>
      </c>
      <c r="Q211" s="170"/>
      <c r="R211" s="170"/>
      <c r="S211" s="169"/>
      <c r="T211" s="169"/>
      <c r="U211" s="169"/>
      <c r="V211" s="169"/>
      <c r="W211" s="169"/>
      <c r="X211" s="169"/>
      <c r="Y211" s="169"/>
      <c r="Z211" s="169"/>
      <c r="AA211" s="169"/>
    </row>
    <row r="212" spans="12:27">
      <c r="L212" t="s">
        <v>45</v>
      </c>
      <c r="M212" s="169" t="str">
        <f>IF(P212&lt;&gt;"",SUM($P$6:P212),"")</f>
        <v/>
      </c>
      <c r="N212" s="170">
        <v>35222</v>
      </c>
      <c r="O212" s="169"/>
      <c r="P212" s="169" t="str">
        <f>IF(AND(L212='7-1'!$V$2),1,"")</f>
        <v/>
      </c>
      <c r="Q212" s="170"/>
      <c r="R212" s="170"/>
      <c r="S212" s="169"/>
      <c r="T212" s="169"/>
      <c r="U212" s="169"/>
      <c r="V212" s="169"/>
      <c r="W212" s="169"/>
      <c r="X212" s="169"/>
      <c r="Y212" s="169"/>
      <c r="Z212" s="169"/>
      <c r="AA212" s="169"/>
    </row>
    <row r="213" spans="12:27">
      <c r="L213" t="s">
        <v>45</v>
      </c>
      <c r="M213" s="169" t="str">
        <f>IF(P213&lt;&gt;"",SUM($P$6:P213),"")</f>
        <v/>
      </c>
      <c r="N213" s="170">
        <v>63044</v>
      </c>
      <c r="O213" s="169"/>
      <c r="P213" s="169" t="str">
        <f>IF(AND(L213='7-1'!$V$2),1,"")</f>
        <v/>
      </c>
      <c r="Q213" s="170"/>
      <c r="R213" s="170"/>
      <c r="S213" s="169"/>
      <c r="T213" s="169"/>
      <c r="U213" s="169"/>
      <c r="V213" s="169"/>
      <c r="W213" s="169"/>
      <c r="X213" s="169"/>
      <c r="Y213" s="169"/>
      <c r="Z213" s="169"/>
      <c r="AA213" s="169"/>
    </row>
    <row r="214" spans="12:27">
      <c r="L214" t="s">
        <v>45</v>
      </c>
      <c r="M214" s="169" t="str">
        <f>IF(P214&lt;&gt;"",SUM($P$6:P214),"")</f>
        <v/>
      </c>
      <c r="N214" s="170">
        <v>36723</v>
      </c>
      <c r="O214" s="169"/>
      <c r="P214" s="169" t="str">
        <f>IF(AND(L214='7-1'!$V$2),1,"")</f>
        <v/>
      </c>
      <c r="Q214" s="170"/>
      <c r="R214" s="170"/>
      <c r="S214" s="169"/>
      <c r="T214" s="169"/>
      <c r="U214" s="169"/>
      <c r="V214" s="169"/>
      <c r="W214" s="169"/>
      <c r="X214" s="169"/>
      <c r="Y214" s="169"/>
      <c r="Z214" s="169"/>
      <c r="AA214" s="169"/>
    </row>
    <row r="215" spans="12:27">
      <c r="M215" s="169" t="str">
        <f>IF(P215&lt;&gt;"",SUM($P$6:P215),"")</f>
        <v/>
      </c>
      <c r="N215" s="170"/>
      <c r="O215" s="169"/>
      <c r="P215" s="169" t="str">
        <f>IF(AND(L215='7-1'!$V$2),1,"")</f>
        <v/>
      </c>
      <c r="Q215" s="170"/>
      <c r="R215" s="170"/>
      <c r="S215" s="169"/>
      <c r="T215" s="169"/>
      <c r="U215" s="169"/>
      <c r="V215" s="169"/>
      <c r="W215" s="169"/>
      <c r="X215" s="169"/>
      <c r="Y215" s="169"/>
      <c r="Z215" s="169"/>
      <c r="AA215" s="169"/>
    </row>
    <row r="216" spans="12:27">
      <c r="M216" s="169" t="str">
        <f>IF(P216&lt;&gt;"",SUM($P$6:P216),"")</f>
        <v/>
      </c>
      <c r="N216" s="170"/>
      <c r="O216" s="169"/>
      <c r="P216" s="169" t="str">
        <f>IF(AND(L216='7-1'!$V$2),1,"")</f>
        <v/>
      </c>
      <c r="Q216" s="170"/>
      <c r="R216" s="170"/>
      <c r="S216" s="169"/>
      <c r="T216" s="169"/>
      <c r="U216" s="169"/>
      <c r="V216" s="169"/>
      <c r="W216" s="169"/>
      <c r="X216" s="169"/>
      <c r="Y216" s="169"/>
      <c r="Z216" s="169"/>
      <c r="AA216" s="169"/>
    </row>
    <row r="217" spans="12:27">
      <c r="M217" s="169" t="str">
        <f>IF(P217&lt;&gt;"",SUM($P$6:P217),"")</f>
        <v/>
      </c>
      <c r="N217" s="169"/>
      <c r="O217" s="169"/>
      <c r="P217" s="169" t="str">
        <f>IF(AND(L217='7-1'!$V$2),1,"")</f>
        <v/>
      </c>
      <c r="Q217" s="170"/>
      <c r="R217" s="170"/>
      <c r="S217" s="169"/>
      <c r="T217" s="169"/>
      <c r="U217" s="169"/>
      <c r="V217" s="169"/>
      <c r="W217" s="169"/>
      <c r="X217" s="169"/>
      <c r="Y217" s="169"/>
      <c r="Z217" s="169"/>
      <c r="AA217" s="169"/>
    </row>
    <row r="218" spans="12:27">
      <c r="L218" t="s">
        <v>48</v>
      </c>
      <c r="M218" s="169" t="str">
        <f>IF(P218&lt;&gt;"",SUM($P$6:P218),"")</f>
        <v/>
      </c>
      <c r="N218" s="170">
        <v>13750</v>
      </c>
      <c r="O218" s="169"/>
      <c r="P218" s="169" t="str">
        <f>IF(AND(L218='7-1'!$V$2),1,"")</f>
        <v/>
      </c>
      <c r="Q218" s="170"/>
      <c r="R218" s="170"/>
      <c r="S218" s="169"/>
      <c r="T218" s="169"/>
      <c r="U218" s="169"/>
      <c r="V218" s="169"/>
      <c r="W218" s="169"/>
      <c r="X218" s="169"/>
      <c r="Y218" s="169"/>
      <c r="Z218" s="169"/>
      <c r="AA218" s="169"/>
    </row>
    <row r="219" spans="12:27">
      <c r="L219" t="s">
        <v>48</v>
      </c>
      <c r="M219" s="169" t="str">
        <f>IF(P219&lt;&gt;"",SUM($P$6:P219),"")</f>
        <v/>
      </c>
      <c r="N219" s="170">
        <v>63048</v>
      </c>
      <c r="O219" s="169"/>
      <c r="P219" s="169" t="str">
        <f>IF(AND(L219='7-1'!$V$2),1,"")</f>
        <v/>
      </c>
      <c r="Q219" s="170"/>
      <c r="R219" s="170"/>
      <c r="S219" s="169"/>
      <c r="T219" s="169"/>
      <c r="U219" s="169"/>
      <c r="V219" s="169"/>
      <c r="W219" s="169"/>
      <c r="X219" s="169"/>
      <c r="Y219" s="169"/>
      <c r="Z219" s="169"/>
      <c r="AA219" s="169"/>
    </row>
    <row r="220" spans="12:27">
      <c r="L220" t="s">
        <v>48</v>
      </c>
      <c r="M220" s="169" t="str">
        <f>IF(P220&lt;&gt;"",SUM($P$6:P220),"")</f>
        <v/>
      </c>
      <c r="N220" s="170">
        <v>36714</v>
      </c>
      <c r="O220" s="169"/>
      <c r="P220" s="169" t="str">
        <f>IF(AND(L220='7-1'!$V$2),1,"")</f>
        <v/>
      </c>
      <c r="Q220" s="170"/>
      <c r="R220" s="170"/>
      <c r="S220" s="169"/>
      <c r="T220" s="169"/>
      <c r="U220" s="169"/>
      <c r="V220" s="169"/>
      <c r="W220" s="169"/>
      <c r="X220" s="169"/>
      <c r="Y220" s="169"/>
      <c r="Z220" s="169"/>
      <c r="AA220" s="169"/>
    </row>
    <row r="221" spans="12:27">
      <c r="L221" t="s">
        <v>48</v>
      </c>
      <c r="M221" s="169" t="str">
        <f>IF(P221&lt;&gt;"",SUM($P$6:P221),"")</f>
        <v/>
      </c>
      <c r="N221" s="170">
        <v>151325</v>
      </c>
      <c r="O221" s="169"/>
      <c r="P221" s="169" t="str">
        <f>IF(AND(L221='7-1'!$V$2),1,"")</f>
        <v/>
      </c>
      <c r="Q221" s="170"/>
      <c r="R221" s="170"/>
      <c r="S221" s="169"/>
      <c r="T221" s="169"/>
      <c r="U221" s="169"/>
      <c r="V221" s="169"/>
      <c r="W221" s="169"/>
      <c r="X221" s="169"/>
      <c r="Y221" s="169"/>
      <c r="Z221" s="169"/>
      <c r="AA221" s="169"/>
    </row>
    <row r="222" spans="12:27">
      <c r="L222" t="s">
        <v>48</v>
      </c>
      <c r="M222" s="169" t="str">
        <f>IF(P222&lt;&gt;"",SUM($P$6:P222),"")</f>
        <v/>
      </c>
      <c r="N222" s="170">
        <v>36715</v>
      </c>
      <c r="O222" s="169"/>
      <c r="P222" s="169" t="str">
        <f>IF(AND(L222='7-1'!$V$2),1,"")</f>
        <v/>
      </c>
      <c r="Q222" s="170"/>
      <c r="R222" s="170"/>
      <c r="S222" s="169"/>
      <c r="T222" s="169"/>
      <c r="U222" s="169"/>
      <c r="V222" s="169"/>
      <c r="W222" s="169"/>
      <c r="X222" s="169"/>
      <c r="Y222" s="169"/>
      <c r="Z222" s="169"/>
      <c r="AA222" s="169"/>
    </row>
    <row r="223" spans="12:27">
      <c r="L223" t="s">
        <v>48</v>
      </c>
      <c r="M223" s="169" t="str">
        <f>IF(P223&lt;&gt;"",SUM($P$6:P223),"")</f>
        <v/>
      </c>
      <c r="N223" s="170">
        <v>35315</v>
      </c>
      <c r="O223" s="169"/>
      <c r="P223" s="169" t="str">
        <f>IF(AND(L223='7-1'!$V$2),1,"")</f>
        <v/>
      </c>
      <c r="Q223" s="170"/>
      <c r="R223" s="170"/>
      <c r="S223" s="169"/>
      <c r="T223" s="169"/>
      <c r="U223" s="169"/>
      <c r="V223" s="169"/>
      <c r="W223" s="169"/>
      <c r="X223" s="169"/>
      <c r="Y223" s="169"/>
      <c r="Z223" s="169"/>
      <c r="AA223" s="169"/>
    </row>
    <row r="224" spans="12:27">
      <c r="L224" t="s">
        <v>48</v>
      </c>
      <c r="M224" s="169" t="str">
        <f>IF(P224&lt;&gt;"",SUM($P$6:P224),"")</f>
        <v/>
      </c>
      <c r="N224" s="170">
        <v>36688</v>
      </c>
      <c r="O224" s="169"/>
      <c r="P224" s="169" t="str">
        <f>IF(AND(L224='7-1'!$V$2),1,"")</f>
        <v/>
      </c>
      <c r="Q224" s="170"/>
      <c r="R224" s="170"/>
      <c r="S224" s="169"/>
      <c r="T224" s="169"/>
      <c r="U224" s="169"/>
      <c r="V224" s="169"/>
      <c r="W224" s="169"/>
      <c r="X224" s="169"/>
      <c r="Y224" s="169"/>
      <c r="Z224" s="169"/>
      <c r="AA224" s="169"/>
    </row>
    <row r="225" spans="12:27">
      <c r="L225" t="s">
        <v>48</v>
      </c>
      <c r="M225" s="169" t="str">
        <f>IF(P225&lt;&gt;"",SUM($P$6:P225),"")</f>
        <v/>
      </c>
      <c r="N225" s="170">
        <v>215868</v>
      </c>
      <c r="O225" s="169"/>
      <c r="P225" s="169" t="str">
        <f>IF(AND(L225='7-1'!$V$2),1,"")</f>
        <v/>
      </c>
      <c r="Q225" s="170"/>
      <c r="R225" s="170"/>
      <c r="S225" s="169"/>
      <c r="T225" s="169"/>
      <c r="U225" s="169"/>
      <c r="V225" s="169"/>
      <c r="W225" s="169"/>
      <c r="X225" s="169"/>
      <c r="Y225" s="169"/>
      <c r="Z225" s="169"/>
      <c r="AA225" s="169"/>
    </row>
    <row r="226" spans="12:27">
      <c r="L226" t="s">
        <v>48</v>
      </c>
      <c r="M226" s="169" t="str">
        <f>IF(P226&lt;&gt;"",SUM($P$6:P226),"")</f>
        <v/>
      </c>
      <c r="N226" s="170">
        <v>25187</v>
      </c>
      <c r="O226" s="169"/>
      <c r="P226" s="169" t="str">
        <f>IF(AND(L226='7-1'!$V$2),1,"")</f>
        <v/>
      </c>
      <c r="Q226" s="170"/>
      <c r="R226" s="170"/>
      <c r="S226" s="169"/>
      <c r="T226" s="169"/>
      <c r="U226" s="169"/>
      <c r="V226" s="169"/>
      <c r="W226" s="169"/>
      <c r="X226" s="169"/>
      <c r="Y226" s="169"/>
      <c r="Z226" s="169"/>
      <c r="AA226" s="169"/>
    </row>
    <row r="227" spans="12:27">
      <c r="L227" t="s">
        <v>48</v>
      </c>
      <c r="M227" s="169" t="str">
        <f>IF(P227&lt;&gt;"",SUM($P$6:P227),"")</f>
        <v/>
      </c>
      <c r="N227" s="170">
        <v>412368</v>
      </c>
      <c r="O227" s="169"/>
      <c r="P227" s="169" t="str">
        <f>IF(AND(L227='7-1'!$V$2),1,"")</f>
        <v/>
      </c>
      <c r="Q227" s="170"/>
      <c r="R227" s="170"/>
      <c r="S227" s="169"/>
      <c r="T227" s="169"/>
      <c r="U227" s="169"/>
      <c r="V227" s="169"/>
      <c r="W227" s="169"/>
      <c r="X227" s="169"/>
      <c r="Y227" s="169"/>
      <c r="Z227" s="169"/>
      <c r="AA227" s="169"/>
    </row>
    <row r="228" spans="12:27">
      <c r="L228" t="s">
        <v>48</v>
      </c>
      <c r="M228" s="169" t="str">
        <f>IF(P228&lt;&gt;"",SUM($P$6:P228),"")</f>
        <v/>
      </c>
      <c r="N228" s="170">
        <v>227613</v>
      </c>
      <c r="O228" s="169"/>
      <c r="P228" s="169" t="str">
        <f>IF(AND(L228='7-1'!$V$2),1,"")</f>
        <v/>
      </c>
      <c r="Q228" s="170"/>
      <c r="R228" s="170"/>
      <c r="S228" s="169"/>
      <c r="T228" s="169"/>
      <c r="U228" s="169"/>
      <c r="V228" s="169"/>
      <c r="W228" s="169"/>
      <c r="X228" s="169"/>
      <c r="Y228" s="169"/>
      <c r="Z228" s="169"/>
      <c r="AA228" s="169"/>
    </row>
    <row r="229" spans="12:27">
      <c r="L229" t="s">
        <v>48</v>
      </c>
      <c r="M229" s="169" t="str">
        <f>IF(P229&lt;&gt;"",SUM($P$6:P229),"")</f>
        <v/>
      </c>
      <c r="N229" s="170">
        <v>35563</v>
      </c>
      <c r="O229" s="169"/>
      <c r="P229" s="169" t="str">
        <f>IF(AND(L229='7-1'!$V$2),1,"")</f>
        <v/>
      </c>
      <c r="Q229" s="170"/>
      <c r="R229" s="170"/>
      <c r="S229" s="169"/>
      <c r="T229" s="169"/>
      <c r="U229" s="169"/>
      <c r="V229" s="169"/>
      <c r="W229" s="169"/>
      <c r="X229" s="169"/>
      <c r="Y229" s="169"/>
      <c r="Z229" s="169"/>
      <c r="AA229" s="169"/>
    </row>
    <row r="230" spans="12:27">
      <c r="L230" t="s">
        <v>48</v>
      </c>
      <c r="M230" s="169" t="str">
        <f>IF(P230&lt;&gt;"",SUM($P$6:P230),"")</f>
        <v/>
      </c>
      <c r="N230" s="170">
        <v>14271</v>
      </c>
      <c r="O230" s="169"/>
      <c r="P230" s="169" t="str">
        <f>IF(AND(L230='7-1'!$V$2),1,"")</f>
        <v/>
      </c>
      <c r="Q230" s="170"/>
      <c r="R230" s="170"/>
      <c r="S230" s="169"/>
      <c r="T230" s="169"/>
      <c r="U230" s="169"/>
      <c r="V230" s="169"/>
      <c r="W230" s="169"/>
      <c r="X230" s="169"/>
      <c r="Y230" s="169"/>
      <c r="Z230" s="169"/>
      <c r="AA230" s="169"/>
    </row>
    <row r="231" spans="12:27">
      <c r="L231" t="s">
        <v>48</v>
      </c>
      <c r="M231" s="169" t="str">
        <f>IF(P231&lt;&gt;"",SUM($P$6:P231),"")</f>
        <v/>
      </c>
      <c r="N231" s="170">
        <v>46449</v>
      </c>
      <c r="O231" s="169"/>
      <c r="P231" s="169" t="str">
        <f>IF(AND(L231='7-1'!$V$2),1,"")</f>
        <v/>
      </c>
      <c r="Q231" s="170"/>
      <c r="R231" s="170"/>
      <c r="S231" s="169"/>
      <c r="T231" s="169"/>
      <c r="U231" s="169"/>
      <c r="V231" s="169"/>
      <c r="W231" s="169"/>
      <c r="X231" s="169"/>
      <c r="Y231" s="169"/>
      <c r="Z231" s="169"/>
      <c r="AA231" s="169"/>
    </row>
    <row r="232" spans="12:27">
      <c r="L232" t="s">
        <v>48</v>
      </c>
      <c r="M232" s="169" t="str">
        <f>IF(P232&lt;&gt;"",SUM($P$6:P232),"")</f>
        <v/>
      </c>
      <c r="N232" s="170">
        <v>36616</v>
      </c>
      <c r="O232" s="169"/>
      <c r="P232" s="169" t="str">
        <f>IF(AND(L232='7-1'!$V$2),1,"")</f>
        <v/>
      </c>
      <c r="Q232" s="170"/>
      <c r="R232" s="170"/>
      <c r="S232" s="169"/>
      <c r="T232" s="169"/>
      <c r="U232" s="169"/>
      <c r="V232" s="169"/>
      <c r="W232" s="169"/>
      <c r="X232" s="169"/>
      <c r="Y232" s="169"/>
      <c r="Z232" s="169"/>
      <c r="AA232" s="169"/>
    </row>
    <row r="233" spans="12:27">
      <c r="L233" t="s">
        <v>48</v>
      </c>
      <c r="M233" s="169" t="str">
        <f>IF(P233&lt;&gt;"",SUM($P$6:P233),"")</f>
        <v/>
      </c>
      <c r="N233" s="170">
        <v>36683</v>
      </c>
      <c r="O233" s="169"/>
      <c r="P233" s="169" t="str">
        <f>IF(AND(L233='7-1'!$V$2),1,"")</f>
        <v/>
      </c>
      <c r="Q233" s="170"/>
      <c r="R233" s="170"/>
      <c r="S233" s="169"/>
      <c r="T233" s="169"/>
      <c r="U233" s="169"/>
      <c r="V233" s="169"/>
      <c r="W233" s="169"/>
      <c r="X233" s="169"/>
      <c r="Y233" s="169"/>
      <c r="Z233" s="169"/>
      <c r="AA233" s="169"/>
    </row>
    <row r="234" spans="12:27">
      <c r="L234" t="s">
        <v>48</v>
      </c>
      <c r="M234" s="169" t="str">
        <f>IF(P234&lt;&gt;"",SUM($P$6:P234),"")</f>
        <v/>
      </c>
      <c r="N234" s="170">
        <v>36732</v>
      </c>
      <c r="O234" s="169"/>
      <c r="P234" s="169" t="str">
        <f>IF(AND(L234='7-1'!$V$2),1,"")</f>
        <v/>
      </c>
      <c r="Q234" s="170"/>
      <c r="R234" s="170"/>
      <c r="S234" s="169"/>
      <c r="T234" s="169"/>
      <c r="U234" s="169"/>
      <c r="V234" s="169"/>
      <c r="W234" s="169"/>
      <c r="X234" s="169"/>
      <c r="Y234" s="169"/>
      <c r="Z234" s="169"/>
      <c r="AA234" s="169"/>
    </row>
    <row r="235" spans="12:27">
      <c r="L235" t="s">
        <v>48</v>
      </c>
      <c r="M235" s="169" t="str">
        <f>IF(P235&lt;&gt;"",SUM($P$6:P235),"")</f>
        <v/>
      </c>
      <c r="N235" s="170">
        <v>36512</v>
      </c>
      <c r="O235" s="169"/>
      <c r="P235" s="169" t="str">
        <f>IF(AND(L235='7-1'!$V$2),1,"")</f>
        <v/>
      </c>
      <c r="Q235" s="170"/>
      <c r="R235" s="170"/>
      <c r="S235" s="169"/>
      <c r="T235" s="169"/>
      <c r="U235" s="169"/>
      <c r="V235" s="169"/>
      <c r="W235" s="169"/>
      <c r="X235" s="169"/>
      <c r="Y235" s="169"/>
      <c r="Z235" s="169"/>
      <c r="AA235" s="169"/>
    </row>
    <row r="236" spans="12:27">
      <c r="L236" t="s">
        <v>48</v>
      </c>
      <c r="M236" s="169" t="str">
        <f>IF(P236&lt;&gt;"",SUM($P$6:P236),"")</f>
        <v/>
      </c>
      <c r="N236" s="170">
        <v>36721</v>
      </c>
      <c r="O236" s="169"/>
      <c r="P236" s="169" t="str">
        <f>IF(AND(L236='7-1'!$V$2),1,"")</f>
        <v/>
      </c>
      <c r="Q236" s="170"/>
      <c r="R236" s="170"/>
      <c r="S236" s="169"/>
      <c r="T236" s="169"/>
      <c r="U236" s="169"/>
      <c r="V236" s="169"/>
      <c r="W236" s="169"/>
      <c r="X236" s="169"/>
      <c r="Y236" s="169"/>
      <c r="Z236" s="169"/>
      <c r="AA236" s="169"/>
    </row>
    <row r="237" spans="12:27">
      <c r="L237" t="s">
        <v>48</v>
      </c>
      <c r="M237" s="169" t="str">
        <f>IF(P237&lt;&gt;"",SUM($P$6:P237),"")</f>
        <v/>
      </c>
      <c r="N237" s="170">
        <v>36720</v>
      </c>
      <c r="O237" s="169"/>
      <c r="P237" s="169" t="str">
        <f>IF(AND(L237='7-1'!$V$2),1,"")</f>
        <v/>
      </c>
      <c r="Q237" s="170"/>
      <c r="R237" s="170"/>
      <c r="S237" s="169"/>
      <c r="T237" s="169"/>
      <c r="U237" s="169"/>
      <c r="V237" s="169"/>
      <c r="W237" s="169"/>
      <c r="X237" s="169"/>
      <c r="Y237" s="169"/>
      <c r="Z237" s="169"/>
      <c r="AA237" s="169"/>
    </row>
    <row r="238" spans="12:27">
      <c r="L238" t="s">
        <v>48</v>
      </c>
      <c r="M238" s="169" t="str">
        <f>IF(P238&lt;&gt;"",SUM($P$6:P238),"")</f>
        <v/>
      </c>
      <c r="N238" s="170">
        <v>227598</v>
      </c>
      <c r="O238" s="169"/>
      <c r="P238" s="169" t="str">
        <f>IF(AND(L238='7-1'!$V$2),1,"")</f>
        <v/>
      </c>
      <c r="Q238" s="170"/>
      <c r="R238" s="170"/>
      <c r="S238" s="169"/>
      <c r="T238" s="169"/>
      <c r="U238" s="169"/>
      <c r="V238" s="169"/>
      <c r="W238" s="169"/>
      <c r="X238" s="169"/>
      <c r="Y238" s="169"/>
      <c r="Z238" s="169"/>
      <c r="AA238" s="169"/>
    </row>
    <row r="239" spans="12:27">
      <c r="L239" t="s">
        <v>48</v>
      </c>
      <c r="M239" s="169" t="str">
        <f>IF(P239&lt;&gt;"",SUM($P$6:P239),"")</f>
        <v/>
      </c>
      <c r="N239" s="170">
        <v>62467</v>
      </c>
      <c r="O239" s="169"/>
      <c r="P239" s="169" t="str">
        <f>IF(AND(L239='7-1'!$V$2),1,"")</f>
        <v/>
      </c>
      <c r="Q239" s="170"/>
      <c r="R239" s="170"/>
      <c r="S239" s="169"/>
      <c r="T239" s="169"/>
      <c r="U239" s="169"/>
      <c r="V239" s="169"/>
      <c r="W239" s="169"/>
      <c r="X239" s="169"/>
      <c r="Y239" s="169"/>
      <c r="Z239" s="169"/>
      <c r="AA239" s="169"/>
    </row>
    <row r="240" spans="12:27">
      <c r="L240" t="s">
        <v>48</v>
      </c>
      <c r="M240" s="169" t="str">
        <f>IF(P240&lt;&gt;"",SUM($P$6:P240),"")</f>
        <v/>
      </c>
      <c r="N240" s="170">
        <v>62491</v>
      </c>
      <c r="O240" s="169"/>
      <c r="P240" s="169" t="str">
        <f>IF(AND(L240='7-1'!$V$2),1,"")</f>
        <v/>
      </c>
      <c r="Q240" s="170"/>
      <c r="R240" s="170"/>
      <c r="S240" s="169"/>
      <c r="T240" s="169"/>
      <c r="U240" s="169"/>
      <c r="V240" s="169"/>
      <c r="W240" s="169"/>
      <c r="X240" s="169"/>
      <c r="Y240" s="169"/>
      <c r="Z240" s="169"/>
      <c r="AA240" s="169"/>
    </row>
    <row r="241" spans="12:27">
      <c r="M241" s="169" t="str">
        <f>IF(P241&lt;&gt;"",SUM($P$6:P241),"")</f>
        <v/>
      </c>
      <c r="N241" s="170"/>
      <c r="O241" s="169"/>
      <c r="P241" s="169" t="str">
        <f>IF(AND(L241='7-1'!$V$2),1,"")</f>
        <v/>
      </c>
      <c r="Q241" s="170"/>
      <c r="R241" s="170"/>
      <c r="S241" s="169"/>
      <c r="T241" s="169"/>
      <c r="U241" s="169"/>
      <c r="V241" s="169"/>
      <c r="W241" s="169"/>
      <c r="X241" s="169"/>
      <c r="Y241" s="169"/>
      <c r="Z241" s="169"/>
      <c r="AA241" s="169"/>
    </row>
    <row r="242" spans="12:27">
      <c r="M242" s="169" t="str">
        <f>IF(P242&lt;&gt;"",SUM($P$6:P242),"")</f>
        <v/>
      </c>
      <c r="N242" s="170"/>
      <c r="O242" s="169"/>
      <c r="P242" s="169" t="str">
        <f>IF(AND(L242='7-1'!$V$2),1,"")</f>
        <v/>
      </c>
      <c r="Q242" s="170"/>
      <c r="R242" s="170"/>
      <c r="S242" s="169"/>
      <c r="T242" s="169"/>
      <c r="U242" s="169"/>
      <c r="V242" s="169"/>
      <c r="W242" s="169"/>
      <c r="X242" s="169"/>
      <c r="Y242" s="169"/>
      <c r="Z242" s="169"/>
      <c r="AA242" s="169"/>
    </row>
    <row r="243" spans="12:27">
      <c r="M243" s="169" t="str">
        <f>IF(P243&lt;&gt;"",SUM($P$6:P243),"")</f>
        <v/>
      </c>
      <c r="N243" s="169"/>
      <c r="O243" s="169"/>
      <c r="P243" s="169" t="str">
        <f>IF(AND(L243='7-1'!$V$2),1,"")</f>
        <v/>
      </c>
      <c r="Q243" s="170"/>
      <c r="R243" s="170"/>
      <c r="S243" s="169"/>
      <c r="T243" s="169"/>
      <c r="U243" s="169"/>
      <c r="V243" s="169"/>
      <c r="W243" s="169"/>
      <c r="X243" s="169"/>
      <c r="Y243" s="169"/>
      <c r="Z243" s="169"/>
      <c r="AA243" s="169"/>
    </row>
    <row r="244" spans="12:27">
      <c r="L244" t="s">
        <v>51</v>
      </c>
      <c r="M244" s="169" t="str">
        <f>IF(P244&lt;&gt;"",SUM($P$6:P244),"")</f>
        <v/>
      </c>
      <c r="N244" s="170">
        <v>53033</v>
      </c>
      <c r="O244" s="169"/>
      <c r="P244" s="169" t="str">
        <f>IF(AND(L244='7-1'!$V$2),1,"")</f>
        <v/>
      </c>
      <c r="Q244" s="170"/>
      <c r="R244" s="170"/>
      <c r="S244" s="169"/>
      <c r="T244" s="169"/>
      <c r="U244" s="169"/>
      <c r="V244" s="169"/>
      <c r="W244" s="169"/>
      <c r="X244" s="169"/>
      <c r="Y244" s="169"/>
      <c r="Z244" s="169"/>
      <c r="AA244" s="169"/>
    </row>
    <row r="245" spans="12:27">
      <c r="L245" t="s">
        <v>51</v>
      </c>
      <c r="M245" s="169" t="str">
        <f>IF(P245&lt;&gt;"",SUM($P$6:P245),"")</f>
        <v/>
      </c>
      <c r="N245" s="170">
        <v>36697</v>
      </c>
      <c r="O245" s="169"/>
      <c r="P245" s="169" t="str">
        <f>IF(AND(L245='7-1'!$V$2),1,"")</f>
        <v/>
      </c>
      <c r="Q245" s="170"/>
      <c r="R245" s="170"/>
      <c r="S245" s="169"/>
      <c r="T245" s="169"/>
      <c r="U245" s="169"/>
      <c r="V245" s="169"/>
      <c r="W245" s="169"/>
      <c r="X245" s="169"/>
      <c r="Y245" s="169"/>
      <c r="Z245" s="169"/>
      <c r="AA245" s="169"/>
    </row>
    <row r="246" spans="12:27">
      <c r="L246" t="s">
        <v>51</v>
      </c>
      <c r="M246" s="169" t="str">
        <f>IF(P246&lt;&gt;"",SUM($P$6:P246),"")</f>
        <v/>
      </c>
      <c r="N246" s="170">
        <v>36693</v>
      </c>
      <c r="O246" s="169"/>
      <c r="P246" s="169" t="str">
        <f>IF(AND(L246='7-1'!$V$2),1,"")</f>
        <v/>
      </c>
      <c r="Q246" s="170"/>
      <c r="R246" s="170"/>
      <c r="S246" s="169"/>
      <c r="T246" s="169"/>
      <c r="U246" s="169"/>
      <c r="V246" s="169"/>
      <c r="W246" s="169"/>
      <c r="X246" s="169"/>
      <c r="Y246" s="169"/>
      <c r="Z246" s="169"/>
      <c r="AA246" s="169"/>
    </row>
    <row r="247" spans="12:27">
      <c r="L247" t="s">
        <v>51</v>
      </c>
      <c r="M247" s="169" t="str">
        <f>IF(P247&lt;&gt;"",SUM($P$6:P247),"")</f>
        <v/>
      </c>
      <c r="N247" s="170">
        <v>36694</v>
      </c>
      <c r="O247" s="169"/>
      <c r="P247" s="169" t="str">
        <f>IF(AND(L247='7-1'!$V$2),1,"")</f>
        <v/>
      </c>
      <c r="Q247" s="170"/>
      <c r="R247" s="170"/>
      <c r="S247" s="169"/>
      <c r="T247" s="169"/>
      <c r="U247" s="169"/>
      <c r="V247" s="169"/>
      <c r="W247" s="169"/>
      <c r="X247" s="169"/>
      <c r="Y247" s="169"/>
      <c r="Z247" s="169"/>
      <c r="AA247" s="169"/>
    </row>
    <row r="248" spans="12:27">
      <c r="L248" t="s">
        <v>51</v>
      </c>
      <c r="M248" s="169" t="str">
        <f>IF(P248&lt;&gt;"",SUM($P$6:P248),"")</f>
        <v/>
      </c>
      <c r="N248" s="170">
        <v>36689</v>
      </c>
      <c r="O248" s="169"/>
      <c r="P248" s="169" t="str">
        <f>IF(AND(L248='7-1'!$V$2),1,"")</f>
        <v/>
      </c>
      <c r="Q248" s="170"/>
      <c r="R248" s="170"/>
      <c r="S248" s="169"/>
      <c r="T248" s="169"/>
      <c r="U248" s="169"/>
      <c r="V248" s="169"/>
      <c r="W248" s="169"/>
      <c r="X248" s="169"/>
      <c r="Y248" s="169"/>
      <c r="Z248" s="169"/>
      <c r="AA248" s="169"/>
    </row>
    <row r="249" spans="12:27">
      <c r="L249" t="s">
        <v>51</v>
      </c>
      <c r="M249" s="169" t="str">
        <f>IF(P249&lt;&gt;"",SUM($P$6:P249),"")</f>
        <v/>
      </c>
      <c r="N249" s="170">
        <v>168583</v>
      </c>
      <c r="O249" s="169"/>
      <c r="P249" s="169" t="str">
        <f>IF(AND(L249='7-1'!$V$2),1,"")</f>
        <v/>
      </c>
      <c r="Q249" s="170"/>
      <c r="R249" s="170"/>
      <c r="S249" s="169"/>
      <c r="T249" s="169"/>
      <c r="U249" s="169"/>
      <c r="V249" s="169"/>
      <c r="W249" s="169"/>
      <c r="X249" s="169"/>
      <c r="Y249" s="169"/>
      <c r="Z249" s="169"/>
      <c r="AA249" s="169"/>
    </row>
    <row r="250" spans="12:27">
      <c r="L250" t="s">
        <v>51</v>
      </c>
      <c r="M250" s="169" t="str">
        <f>IF(P250&lt;&gt;"",SUM($P$6:P250),"")</f>
        <v/>
      </c>
      <c r="N250" s="170">
        <v>35522</v>
      </c>
      <c r="O250" s="169"/>
      <c r="P250" s="169" t="str">
        <f>IF(AND(L250='7-1'!$V$2),1,"")</f>
        <v/>
      </c>
      <c r="Q250" s="170"/>
      <c r="R250" s="170"/>
      <c r="S250" s="169"/>
      <c r="T250" s="169"/>
      <c r="U250" s="169"/>
      <c r="V250" s="169"/>
      <c r="W250" s="169"/>
      <c r="X250" s="169"/>
      <c r="Y250" s="169"/>
      <c r="Z250" s="169"/>
      <c r="AA250" s="169"/>
    </row>
    <row r="251" spans="12:27">
      <c r="L251" t="s">
        <v>51</v>
      </c>
      <c r="M251" s="169" t="str">
        <f>IF(P251&lt;&gt;"",SUM($P$6:P251),"")</f>
        <v/>
      </c>
      <c r="N251" s="170">
        <v>255406</v>
      </c>
      <c r="O251" s="169"/>
      <c r="P251" s="169" t="str">
        <f>IF(AND(L251='7-1'!$V$2),1,"")</f>
        <v/>
      </c>
      <c r="Q251" s="170"/>
      <c r="R251" s="170"/>
      <c r="S251" s="169"/>
      <c r="T251" s="169"/>
      <c r="U251" s="169"/>
      <c r="V251" s="169"/>
      <c r="W251" s="169"/>
      <c r="X251" s="169"/>
      <c r="Y251" s="169"/>
      <c r="Z251" s="169"/>
      <c r="AA251" s="169"/>
    </row>
    <row r="252" spans="12:27">
      <c r="L252" t="s">
        <v>51</v>
      </c>
      <c r="M252" s="169" t="str">
        <f>IF(P252&lt;&gt;"",SUM($P$6:P252),"")</f>
        <v/>
      </c>
      <c r="N252" s="170">
        <v>36612</v>
      </c>
      <c r="O252" s="169"/>
      <c r="P252" s="169" t="str">
        <f>IF(AND(L252='7-1'!$V$2),1,"")</f>
        <v/>
      </c>
      <c r="Q252" s="170"/>
      <c r="R252" s="170"/>
      <c r="S252" s="169"/>
      <c r="T252" s="169"/>
      <c r="U252" s="169"/>
      <c r="V252" s="169"/>
      <c r="W252" s="169"/>
      <c r="X252" s="169"/>
      <c r="Y252" s="169"/>
      <c r="Z252" s="169"/>
      <c r="AA252" s="169"/>
    </row>
    <row r="253" spans="12:27">
      <c r="L253" t="s">
        <v>51</v>
      </c>
      <c r="M253" s="169" t="str">
        <f>IF(P253&lt;&gt;"",SUM($P$6:P253),"")</f>
        <v/>
      </c>
      <c r="N253" s="170">
        <v>306176</v>
      </c>
      <c r="O253" s="169"/>
      <c r="P253" s="169" t="str">
        <f>IF(AND(L253='7-1'!$V$2),1,"")</f>
        <v/>
      </c>
      <c r="Q253" s="170"/>
      <c r="R253" s="170"/>
      <c r="S253" s="169"/>
      <c r="T253" s="169"/>
      <c r="U253" s="169"/>
      <c r="V253" s="169"/>
      <c r="W253" s="169"/>
      <c r="X253" s="169"/>
      <c r="Y253" s="169"/>
      <c r="Z253" s="169"/>
      <c r="AA253" s="169"/>
    </row>
    <row r="254" spans="12:27">
      <c r="L254" t="s">
        <v>51</v>
      </c>
      <c r="M254" s="169" t="str">
        <f>IF(P254&lt;&gt;"",SUM($P$6:P254),"")</f>
        <v/>
      </c>
      <c r="N254" s="170">
        <v>26996</v>
      </c>
      <c r="O254" s="169"/>
      <c r="P254" s="169" t="str">
        <f>IF(AND(L254='7-1'!$V$2),1,"")</f>
        <v/>
      </c>
      <c r="Q254" s="170"/>
      <c r="R254" s="170"/>
      <c r="S254" s="169"/>
      <c r="T254" s="169"/>
      <c r="U254" s="169"/>
      <c r="V254" s="169"/>
      <c r="W254" s="169"/>
      <c r="X254" s="169"/>
      <c r="Y254" s="169"/>
      <c r="Z254" s="169"/>
      <c r="AA254" s="169"/>
    </row>
    <row r="255" spans="12:27">
      <c r="L255" t="s">
        <v>51</v>
      </c>
      <c r="M255" s="169" t="str">
        <f>IF(P255&lt;&gt;"",SUM($P$6:P255),"")</f>
        <v/>
      </c>
      <c r="N255" s="170">
        <v>63062</v>
      </c>
      <c r="O255" s="169"/>
      <c r="P255" s="169" t="str">
        <f>IF(AND(L255='7-1'!$V$2),1,"")</f>
        <v/>
      </c>
      <c r="Q255" s="170"/>
      <c r="R255" s="170"/>
      <c r="S255" s="169"/>
      <c r="T255" s="169"/>
      <c r="U255" s="169"/>
      <c r="V255" s="169"/>
      <c r="W255" s="169"/>
      <c r="X255" s="169"/>
      <c r="Y255" s="169"/>
      <c r="Z255" s="169"/>
      <c r="AA255" s="169"/>
    </row>
    <row r="256" spans="12:27">
      <c r="L256" t="s">
        <v>51</v>
      </c>
      <c r="M256" s="169" t="str">
        <f>IF(P256&lt;&gt;"",SUM($P$6:P256),"")</f>
        <v/>
      </c>
      <c r="N256" s="170">
        <v>166240</v>
      </c>
      <c r="O256" s="169"/>
      <c r="P256" s="169" t="str">
        <f>IF(AND(L256='7-1'!$V$2),1,"")</f>
        <v/>
      </c>
      <c r="Q256" s="170"/>
      <c r="R256" s="170"/>
      <c r="S256" s="169"/>
      <c r="T256" s="169"/>
      <c r="U256" s="169"/>
      <c r="V256" s="169"/>
      <c r="W256" s="169"/>
      <c r="X256" s="169"/>
      <c r="Y256" s="169"/>
      <c r="Z256" s="169"/>
      <c r="AA256" s="169"/>
    </row>
    <row r="257" spans="12:27">
      <c r="L257" t="s">
        <v>51</v>
      </c>
      <c r="M257" s="169" t="str">
        <f>IF(P257&lt;&gt;"",SUM($P$6:P257),"")</f>
        <v/>
      </c>
      <c r="N257" s="170">
        <v>63037</v>
      </c>
      <c r="O257" s="169"/>
      <c r="P257" s="169" t="str">
        <f>IF(AND(L257='7-1'!$V$2),1,"")</f>
        <v/>
      </c>
      <c r="Q257" s="170"/>
      <c r="R257" s="170"/>
      <c r="S257" s="169"/>
      <c r="T257" s="169"/>
      <c r="U257" s="169"/>
      <c r="V257" s="169"/>
      <c r="W257" s="169"/>
      <c r="X257" s="169"/>
      <c r="Y257" s="169"/>
      <c r="Z257" s="169"/>
      <c r="AA257" s="169"/>
    </row>
    <row r="258" spans="12:27">
      <c r="L258" t="s">
        <v>51</v>
      </c>
      <c r="M258" s="169" t="str">
        <f>IF(P258&lt;&gt;"",SUM($P$6:P258),"")</f>
        <v/>
      </c>
      <c r="N258" s="170">
        <v>227606</v>
      </c>
      <c r="O258" s="169"/>
      <c r="P258" s="169" t="str">
        <f>IF(AND(L258='7-1'!$V$2),1,"")</f>
        <v/>
      </c>
      <c r="Q258" s="170"/>
      <c r="R258" s="170"/>
      <c r="S258" s="169"/>
      <c r="T258" s="169"/>
      <c r="U258" s="169"/>
      <c r="V258" s="169"/>
      <c r="W258" s="169"/>
      <c r="X258" s="169"/>
      <c r="Y258" s="169"/>
      <c r="Z258" s="169"/>
      <c r="AA258" s="169"/>
    </row>
    <row r="259" spans="12:27">
      <c r="L259" t="s">
        <v>51</v>
      </c>
      <c r="M259" s="169" t="str">
        <f>IF(P259&lt;&gt;"",SUM($P$6:P259),"")</f>
        <v/>
      </c>
      <c r="N259" s="170">
        <v>65212</v>
      </c>
      <c r="O259" s="169"/>
      <c r="P259" s="169" t="str">
        <f>IF(AND(L259='7-1'!$V$2),1,"")</f>
        <v/>
      </c>
      <c r="Q259" s="170"/>
      <c r="R259" s="170"/>
      <c r="S259" s="169"/>
      <c r="T259" s="169"/>
      <c r="U259" s="169"/>
      <c r="V259" s="169"/>
      <c r="W259" s="169"/>
      <c r="X259" s="169"/>
      <c r="Y259" s="169"/>
      <c r="Z259" s="169"/>
      <c r="AA259" s="169"/>
    </row>
    <row r="260" spans="12:27">
      <c r="L260" t="s">
        <v>51</v>
      </c>
      <c r="M260" s="169" t="str">
        <f>IF(P260&lt;&gt;"",SUM($P$6:P260),"")</f>
        <v/>
      </c>
      <c r="N260" s="170">
        <v>36725</v>
      </c>
      <c r="O260" s="169"/>
      <c r="P260" s="169" t="str">
        <f>IF(AND(L260='7-1'!$V$2),1,"")</f>
        <v/>
      </c>
      <c r="Q260" s="170"/>
      <c r="R260" s="170"/>
      <c r="S260" s="169"/>
      <c r="T260" s="169"/>
      <c r="U260" s="169"/>
      <c r="V260" s="169"/>
      <c r="W260" s="169"/>
      <c r="X260" s="169"/>
      <c r="Y260" s="169"/>
      <c r="Z260" s="169"/>
      <c r="AA260" s="169"/>
    </row>
    <row r="261" spans="12:27">
      <c r="L261" t="s">
        <v>51</v>
      </c>
      <c r="M261" s="169" t="str">
        <f>IF(P261&lt;&gt;"",SUM($P$6:P261),"")</f>
        <v/>
      </c>
      <c r="N261" s="170">
        <v>36722</v>
      </c>
      <c r="O261" s="169"/>
      <c r="P261" s="169" t="str">
        <f>IF(AND(L261='7-1'!$V$2),1,"")</f>
        <v/>
      </c>
      <c r="Q261" s="170"/>
      <c r="R261" s="170"/>
      <c r="S261" s="169"/>
      <c r="T261" s="169"/>
      <c r="U261" s="169"/>
      <c r="V261" s="169"/>
      <c r="W261" s="169"/>
      <c r="X261" s="169"/>
      <c r="Y261" s="169"/>
      <c r="Z261" s="169"/>
      <c r="AA261" s="169"/>
    </row>
    <row r="262" spans="12:27">
      <c r="L262" t="s">
        <v>51</v>
      </c>
      <c r="M262" s="169" t="str">
        <f>IF(P262&lt;&gt;"",SUM($P$6:P262),"")</f>
        <v/>
      </c>
      <c r="N262" s="170">
        <v>25200</v>
      </c>
      <c r="O262" s="169"/>
      <c r="P262" s="169" t="str">
        <f>IF(AND(L262='7-1'!$V$2),1,"")</f>
        <v/>
      </c>
      <c r="Q262" s="170"/>
      <c r="R262" s="170"/>
      <c r="S262" s="169"/>
      <c r="T262" s="169"/>
      <c r="U262" s="169"/>
      <c r="V262" s="169"/>
      <c r="W262" s="169"/>
      <c r="X262" s="169"/>
      <c r="Y262" s="169"/>
      <c r="Z262" s="169"/>
      <c r="AA262" s="169"/>
    </row>
    <row r="263" spans="12:27">
      <c r="L263" t="s">
        <v>51</v>
      </c>
      <c r="M263" s="169" t="str">
        <f>IF(P263&lt;&gt;"",SUM($P$6:P263),"")</f>
        <v/>
      </c>
      <c r="N263" s="170">
        <v>36568</v>
      </c>
      <c r="O263" s="169"/>
      <c r="P263" s="169" t="str">
        <f>IF(AND(L263='7-1'!$V$2),1,"")</f>
        <v/>
      </c>
      <c r="Q263" s="170"/>
      <c r="R263" s="170"/>
      <c r="S263" s="169"/>
      <c r="T263" s="169"/>
      <c r="U263" s="169"/>
      <c r="V263" s="169"/>
      <c r="W263" s="169"/>
      <c r="X263" s="169"/>
      <c r="Y263" s="169"/>
      <c r="Z263" s="169"/>
      <c r="AA263" s="169"/>
    </row>
    <row r="264" spans="12:27">
      <c r="L264" t="s">
        <v>51</v>
      </c>
      <c r="M264" s="169" t="str">
        <f>IF(P264&lt;&gt;"",SUM($P$6:P264),"")</f>
        <v/>
      </c>
      <c r="N264" s="170">
        <v>36685</v>
      </c>
      <c r="O264" s="169"/>
      <c r="P264" s="169" t="str">
        <f>IF(AND(L264='7-1'!$V$2),1,"")</f>
        <v/>
      </c>
      <c r="Q264" s="170"/>
      <c r="R264" s="170"/>
      <c r="S264" s="169"/>
      <c r="T264" s="169"/>
      <c r="U264" s="169"/>
      <c r="V264" s="169"/>
      <c r="W264" s="169"/>
      <c r="X264" s="169"/>
      <c r="Y264" s="169"/>
      <c r="Z264" s="169"/>
      <c r="AA264" s="169"/>
    </row>
    <row r="265" spans="12:27">
      <c r="L265" t="s">
        <v>51</v>
      </c>
      <c r="M265" s="169" t="str">
        <f>IF(P265&lt;&gt;"",SUM($P$6:P265),"")</f>
        <v/>
      </c>
      <c r="N265" s="170">
        <v>36731</v>
      </c>
      <c r="O265" s="169"/>
      <c r="P265" s="169" t="str">
        <f>IF(AND(L265='7-1'!$V$2),1,"")</f>
        <v/>
      </c>
      <c r="Q265" s="170"/>
      <c r="R265" s="170"/>
      <c r="S265" s="169"/>
      <c r="T265" s="169"/>
      <c r="U265" s="169"/>
      <c r="V265" s="169"/>
      <c r="W265" s="169"/>
      <c r="X265" s="169"/>
      <c r="Y265" s="169"/>
      <c r="Z265" s="169"/>
      <c r="AA265" s="169"/>
    </row>
    <row r="266" spans="12:27">
      <c r="L266" t="s">
        <v>51</v>
      </c>
      <c r="M266" s="169" t="str">
        <f>IF(P266&lt;&gt;"",SUM($P$6:P266),"")</f>
        <v/>
      </c>
      <c r="N266" s="170">
        <v>34335</v>
      </c>
      <c r="O266" s="169"/>
      <c r="P266" s="169" t="str">
        <f>IF(AND(L266='7-1'!$V$2),1,"")</f>
        <v/>
      </c>
      <c r="Q266" s="170"/>
      <c r="R266" s="170"/>
      <c r="S266" s="169"/>
      <c r="T266" s="169"/>
      <c r="U266" s="169"/>
      <c r="V266" s="169"/>
      <c r="W266" s="169"/>
      <c r="X266" s="169"/>
      <c r="Y266" s="169"/>
      <c r="Z266" s="169"/>
      <c r="AA266" s="169"/>
    </row>
    <row r="267" spans="12:27">
      <c r="L267" t="s">
        <v>51</v>
      </c>
      <c r="M267" s="169" t="str">
        <f>IF(P267&lt;&gt;"",SUM($P$6:P267),"")</f>
        <v/>
      </c>
      <c r="N267" s="170">
        <v>36684</v>
      </c>
      <c r="O267" s="169"/>
      <c r="P267" s="169" t="str">
        <f>IF(AND(L267='7-1'!$V$2),1,"")</f>
        <v/>
      </c>
      <c r="Q267" s="170"/>
      <c r="R267" s="170"/>
      <c r="S267" s="169"/>
      <c r="T267" s="169"/>
      <c r="U267" s="169"/>
      <c r="V267" s="169"/>
      <c r="W267" s="169"/>
      <c r="X267" s="169"/>
      <c r="Y267" s="169"/>
      <c r="Z267" s="169"/>
      <c r="AA267" s="169"/>
    </row>
    <row r="268" spans="12:27">
      <c r="M268" s="169" t="str">
        <f>IF(P268&lt;&gt;"",SUM($P$6:P268),"")</f>
        <v/>
      </c>
      <c r="N268" s="170"/>
      <c r="O268" s="169"/>
      <c r="P268" s="169" t="str">
        <f>IF(AND(L268='7-1'!$V$2),1,"")</f>
        <v/>
      </c>
      <c r="Q268" s="170"/>
      <c r="R268" s="170"/>
      <c r="S268" s="169"/>
      <c r="T268" s="169"/>
      <c r="U268" s="169"/>
      <c r="V268" s="169"/>
      <c r="W268" s="169"/>
      <c r="X268" s="169"/>
      <c r="Y268" s="169"/>
      <c r="Z268" s="169"/>
      <c r="AA268" s="169"/>
    </row>
    <row r="269" spans="12:27">
      <c r="M269" s="169" t="str">
        <f>IF(P269&lt;&gt;"",SUM($P$6:P269),"")</f>
        <v/>
      </c>
      <c r="N269" s="170"/>
      <c r="O269" s="169"/>
      <c r="P269" s="169" t="str">
        <f>IF(AND(L269='7-1'!$V$2),1,"")</f>
        <v/>
      </c>
      <c r="Q269" s="170"/>
      <c r="R269" s="170"/>
      <c r="S269" s="169"/>
      <c r="T269" s="169"/>
      <c r="U269" s="169"/>
      <c r="V269" s="169"/>
      <c r="W269" s="169"/>
      <c r="X269" s="169"/>
      <c r="Y269" s="169"/>
      <c r="Z269" s="169"/>
      <c r="AA269" s="169"/>
    </row>
    <row r="270" spans="12:27">
      <c r="M270" s="169" t="str">
        <f>IF(P270&lt;&gt;"",SUM($P$6:P270),"")</f>
        <v/>
      </c>
      <c r="N270" s="169"/>
      <c r="O270" s="169"/>
      <c r="P270" s="169" t="str">
        <f>IF(AND(L270='7-1'!$V$2),1,"")</f>
        <v/>
      </c>
      <c r="Q270" s="170"/>
      <c r="R270" s="170"/>
      <c r="S270" s="169"/>
      <c r="T270" s="169"/>
      <c r="U270" s="169"/>
      <c r="V270" s="169"/>
      <c r="W270" s="169"/>
      <c r="X270" s="169"/>
      <c r="Y270" s="169"/>
      <c r="Z270" s="169"/>
      <c r="AA270" s="169"/>
    </row>
    <row r="271" spans="12:27">
      <c r="L271" t="s">
        <v>54</v>
      </c>
      <c r="M271" s="169" t="str">
        <f>IF(P271&lt;&gt;"",SUM($P$6:P271),"")</f>
        <v/>
      </c>
      <c r="N271" s="170">
        <v>35625</v>
      </c>
      <c r="O271" s="169"/>
      <c r="P271" s="169" t="str">
        <f>IF(AND(L271='7-1'!$V$2),1,"")</f>
        <v/>
      </c>
      <c r="Q271" s="170"/>
      <c r="R271" s="170"/>
      <c r="S271" s="169"/>
      <c r="T271" s="169"/>
      <c r="U271" s="169"/>
      <c r="V271" s="169"/>
      <c r="W271" s="169"/>
      <c r="X271" s="169"/>
      <c r="Y271" s="169"/>
      <c r="Z271" s="169"/>
      <c r="AA271" s="169"/>
    </row>
    <row r="272" spans="12:27">
      <c r="L272" t="s">
        <v>54</v>
      </c>
      <c r="M272" s="169" t="str">
        <f>IF(P272&lt;&gt;"",SUM($P$6:P272),"")</f>
        <v/>
      </c>
      <c r="N272" s="170">
        <v>36502</v>
      </c>
      <c r="O272" s="169"/>
      <c r="P272" s="169" t="str">
        <f>IF(AND(L272='7-1'!$V$2),1,"")</f>
        <v/>
      </c>
      <c r="Q272" s="170"/>
      <c r="R272" s="170"/>
      <c r="S272" s="169"/>
      <c r="T272" s="169"/>
      <c r="U272" s="169"/>
      <c r="V272" s="169"/>
      <c r="W272" s="169"/>
      <c r="X272" s="169"/>
      <c r="Y272" s="169"/>
      <c r="Z272" s="169"/>
      <c r="AA272" s="169"/>
    </row>
    <row r="273" spans="12:27">
      <c r="L273" t="s">
        <v>54</v>
      </c>
      <c r="M273" s="169" t="str">
        <f>IF(P273&lt;&gt;"",SUM($P$6:P273),"")</f>
        <v/>
      </c>
      <c r="N273" s="170">
        <v>46058</v>
      </c>
      <c r="O273" s="169"/>
      <c r="P273" s="169" t="str">
        <f>IF(AND(L273='7-1'!$V$2),1,"")</f>
        <v/>
      </c>
      <c r="Q273" s="170"/>
      <c r="R273" s="170"/>
      <c r="S273" s="169"/>
      <c r="T273" s="169"/>
      <c r="U273" s="169"/>
      <c r="V273" s="169"/>
      <c r="W273" s="169"/>
      <c r="X273" s="169"/>
      <c r="Y273" s="169"/>
      <c r="Z273" s="169"/>
      <c r="AA273" s="169"/>
    </row>
    <row r="274" spans="12:27">
      <c r="L274" t="s">
        <v>54</v>
      </c>
      <c r="M274" s="169" t="str">
        <f>IF(P274&lt;&gt;"",SUM($P$6:P274),"")</f>
        <v/>
      </c>
      <c r="N274" s="170">
        <v>54070</v>
      </c>
      <c r="O274" s="169"/>
      <c r="P274" s="169" t="str">
        <f>IF(AND(L274='7-1'!$V$2),1,"")</f>
        <v/>
      </c>
      <c r="Q274" s="170"/>
      <c r="R274" s="170"/>
      <c r="S274" s="169"/>
      <c r="T274" s="169"/>
      <c r="U274" s="169"/>
      <c r="V274" s="169"/>
      <c r="W274" s="169"/>
      <c r="X274" s="169"/>
      <c r="Y274" s="169"/>
      <c r="Z274" s="169"/>
      <c r="AA274" s="169"/>
    </row>
    <row r="275" spans="12:27">
      <c r="L275" t="s">
        <v>54</v>
      </c>
      <c r="M275" s="169" t="str">
        <f>IF(P275&lt;&gt;"",SUM($P$6:P275),"")</f>
        <v/>
      </c>
      <c r="N275" s="170">
        <v>15009</v>
      </c>
      <c r="O275" s="169"/>
      <c r="P275" s="169" t="str">
        <f>IF(AND(L275='7-1'!$V$2),1,"")</f>
        <v/>
      </c>
      <c r="Q275" s="170"/>
      <c r="R275" s="170"/>
      <c r="S275" s="169"/>
      <c r="T275" s="169"/>
      <c r="U275" s="169"/>
      <c r="V275" s="169"/>
      <c r="W275" s="169"/>
      <c r="X275" s="169"/>
      <c r="Y275" s="169"/>
      <c r="Z275" s="169"/>
      <c r="AA275" s="169"/>
    </row>
    <row r="276" spans="12:27">
      <c r="L276" t="s">
        <v>54</v>
      </c>
      <c r="M276" s="169" t="str">
        <f>IF(P276&lt;&gt;"",SUM($P$6:P276),"")</f>
        <v/>
      </c>
      <c r="N276" s="170">
        <v>36625</v>
      </c>
      <c r="O276" s="169"/>
      <c r="P276" s="169" t="str">
        <f>IF(AND(L276='7-1'!$V$2),1,"")</f>
        <v/>
      </c>
      <c r="Q276" s="170"/>
      <c r="R276" s="170"/>
      <c r="S276" s="169"/>
      <c r="T276" s="169"/>
      <c r="U276" s="169"/>
      <c r="V276" s="169"/>
      <c r="W276" s="169"/>
      <c r="X276" s="169"/>
      <c r="Y276" s="169"/>
      <c r="Z276" s="169"/>
      <c r="AA276" s="169"/>
    </row>
    <row r="277" spans="12:27">
      <c r="L277" t="s">
        <v>54</v>
      </c>
      <c r="M277" s="169" t="str">
        <f>IF(P277&lt;&gt;"",SUM($P$6:P277),"")</f>
        <v/>
      </c>
      <c r="N277" s="170">
        <v>227644</v>
      </c>
      <c r="O277" s="169"/>
      <c r="P277" s="169" t="str">
        <f>IF(AND(L277='7-1'!$V$2),1,"")</f>
        <v/>
      </c>
      <c r="Q277" s="170"/>
      <c r="R277" s="170"/>
      <c r="S277" s="169"/>
      <c r="T277" s="169"/>
      <c r="U277" s="169"/>
      <c r="V277" s="169"/>
      <c r="W277" s="169"/>
      <c r="X277" s="169"/>
      <c r="Y277" s="169"/>
      <c r="Z277" s="169"/>
      <c r="AA277" s="169"/>
    </row>
    <row r="278" spans="12:27">
      <c r="L278" t="s">
        <v>54</v>
      </c>
      <c r="M278" s="169" t="str">
        <f>IF(P278&lt;&gt;"",SUM($P$6:P278),"")</f>
        <v/>
      </c>
      <c r="N278" s="170">
        <v>172874</v>
      </c>
      <c r="O278" s="169"/>
      <c r="P278" s="169" t="str">
        <f>IF(AND(L278='7-1'!$V$2),1,"")</f>
        <v/>
      </c>
      <c r="Q278" s="170"/>
      <c r="R278" s="170"/>
      <c r="S278" s="169"/>
      <c r="T278" s="169"/>
      <c r="U278" s="169"/>
      <c r="V278" s="169"/>
      <c r="W278" s="169"/>
      <c r="X278" s="169"/>
      <c r="Y278" s="169"/>
      <c r="Z278" s="169"/>
      <c r="AA278" s="169"/>
    </row>
    <row r="279" spans="12:27">
      <c r="L279" t="s">
        <v>54</v>
      </c>
      <c r="M279" s="169" t="str">
        <f>IF(P279&lt;&gt;"",SUM($P$6:P279),"")</f>
        <v/>
      </c>
      <c r="N279" s="170">
        <v>36514</v>
      </c>
      <c r="O279" s="169"/>
      <c r="P279" s="169" t="str">
        <f>IF(AND(L279='7-1'!$V$2),1,"")</f>
        <v/>
      </c>
      <c r="Q279" s="170"/>
      <c r="R279" s="170"/>
      <c r="S279" s="169"/>
      <c r="T279" s="169"/>
      <c r="U279" s="169"/>
      <c r="V279" s="169"/>
      <c r="W279" s="169"/>
      <c r="X279" s="169"/>
      <c r="Y279" s="169"/>
      <c r="Z279" s="169"/>
      <c r="AA279" s="169"/>
    </row>
    <row r="280" spans="12:27">
      <c r="L280" t="s">
        <v>54</v>
      </c>
      <c r="M280" s="169" t="str">
        <f>IF(P280&lt;&gt;"",SUM($P$6:P280),"")</f>
        <v/>
      </c>
      <c r="N280" s="170">
        <v>157157</v>
      </c>
      <c r="O280" s="169"/>
      <c r="P280" s="169" t="str">
        <f>IF(AND(L280='7-1'!$V$2),1,"")</f>
        <v/>
      </c>
      <c r="Q280" s="170"/>
      <c r="R280" s="170"/>
      <c r="S280" s="169"/>
      <c r="T280" s="169"/>
      <c r="U280" s="169"/>
      <c r="V280" s="169"/>
      <c r="W280" s="169"/>
      <c r="X280" s="169"/>
      <c r="Y280" s="169"/>
      <c r="Z280" s="169"/>
      <c r="AA280" s="169"/>
    </row>
    <row r="281" spans="12:27">
      <c r="L281" t="s">
        <v>54</v>
      </c>
      <c r="M281" s="169" t="str">
        <f>IF(P281&lt;&gt;"",SUM($P$6:P281),"")</f>
        <v/>
      </c>
      <c r="N281" s="170">
        <v>36490</v>
      </c>
      <c r="O281" s="169"/>
      <c r="P281" s="169" t="str">
        <f>IF(AND(L281='7-1'!$V$2),1,"")</f>
        <v/>
      </c>
      <c r="Q281" s="170"/>
      <c r="R281" s="170"/>
      <c r="S281" s="169"/>
      <c r="T281" s="169"/>
      <c r="U281" s="169"/>
      <c r="V281" s="169"/>
      <c r="W281" s="169"/>
      <c r="X281" s="169"/>
      <c r="Y281" s="169"/>
      <c r="Z281" s="169"/>
      <c r="AA281" s="169"/>
    </row>
    <row r="282" spans="12:27">
      <c r="L282" t="s">
        <v>54</v>
      </c>
      <c r="M282" s="169" t="str">
        <f>IF(P282&lt;&gt;"",SUM($P$6:P282),"")</f>
        <v/>
      </c>
      <c r="N282" s="170">
        <v>44266</v>
      </c>
      <c r="O282" s="169"/>
      <c r="P282" s="169" t="str">
        <f>IF(AND(L282='7-1'!$V$2),1,"")</f>
        <v/>
      </c>
      <c r="Q282" s="170"/>
      <c r="R282" s="170"/>
      <c r="S282" s="169"/>
      <c r="T282" s="169"/>
      <c r="U282" s="169"/>
      <c r="V282" s="169"/>
      <c r="W282" s="169"/>
      <c r="X282" s="169"/>
      <c r="Y282" s="169"/>
      <c r="Z282" s="169"/>
      <c r="AA282" s="169"/>
    </row>
    <row r="283" spans="12:27">
      <c r="L283" t="s">
        <v>54</v>
      </c>
      <c r="M283" s="169" t="str">
        <f>IF(P283&lt;&gt;"",SUM($P$6:P283),"")</f>
        <v/>
      </c>
      <c r="N283" s="170">
        <v>46080</v>
      </c>
      <c r="O283" s="169"/>
      <c r="P283" s="169" t="str">
        <f>IF(AND(L283='7-1'!$V$2),1,"")</f>
        <v/>
      </c>
      <c r="Q283" s="170"/>
      <c r="R283" s="170"/>
      <c r="S283" s="169"/>
      <c r="T283" s="169"/>
      <c r="U283" s="169"/>
      <c r="V283" s="169"/>
      <c r="W283" s="169"/>
      <c r="X283" s="169"/>
      <c r="Y283" s="169"/>
      <c r="Z283" s="169"/>
      <c r="AA283" s="169"/>
    </row>
    <row r="284" spans="12:27">
      <c r="L284" t="s">
        <v>54</v>
      </c>
      <c r="M284" s="169" t="str">
        <f>IF(P284&lt;&gt;"",SUM($P$6:P284),"")</f>
        <v/>
      </c>
      <c r="N284" s="170">
        <v>36513</v>
      </c>
      <c r="O284" s="169"/>
      <c r="P284" s="169" t="str">
        <f>IF(AND(L284='7-1'!$V$2),1,"")</f>
        <v/>
      </c>
      <c r="Q284" s="170"/>
      <c r="R284" s="170"/>
      <c r="S284" s="169"/>
      <c r="T284" s="169"/>
      <c r="U284" s="169"/>
      <c r="V284" s="169"/>
      <c r="W284" s="169"/>
      <c r="X284" s="169"/>
      <c r="Y284" s="169"/>
      <c r="Z284" s="169"/>
      <c r="AA284" s="169"/>
    </row>
    <row r="285" spans="12:27">
      <c r="L285" t="s">
        <v>54</v>
      </c>
      <c r="M285" s="169" t="str">
        <f>IF(P285&lt;&gt;"",SUM($P$6:P285),"")</f>
        <v/>
      </c>
      <c r="N285" s="170">
        <v>36499</v>
      </c>
      <c r="O285" s="169"/>
      <c r="P285" s="169" t="str">
        <f>IF(AND(L285='7-1'!$V$2),1,"")</f>
        <v/>
      </c>
      <c r="Q285" s="170"/>
      <c r="R285" s="170"/>
      <c r="S285" s="169"/>
      <c r="T285" s="169"/>
      <c r="U285" s="169"/>
      <c r="V285" s="169"/>
      <c r="W285" s="169"/>
      <c r="X285" s="169"/>
      <c r="Y285" s="169"/>
      <c r="Z285" s="169"/>
      <c r="AA285" s="169"/>
    </row>
    <row r="286" spans="12:27">
      <c r="L286" t="s">
        <v>54</v>
      </c>
      <c r="M286" s="169" t="str">
        <f>IF(P286&lt;&gt;"",SUM($P$6:P286),"")</f>
        <v/>
      </c>
      <c r="N286" s="170">
        <v>35680</v>
      </c>
      <c r="O286" s="169"/>
      <c r="P286" s="169" t="str">
        <f>IF(AND(L286='7-1'!$V$2),1,"")</f>
        <v/>
      </c>
      <c r="Q286" s="170"/>
      <c r="R286" s="170"/>
      <c r="S286" s="169"/>
      <c r="T286" s="169"/>
      <c r="U286" s="169"/>
      <c r="V286" s="169"/>
      <c r="W286" s="169"/>
      <c r="X286" s="169"/>
      <c r="Y286" s="169"/>
      <c r="Z286" s="169"/>
      <c r="AA286" s="169"/>
    </row>
    <row r="287" spans="12:27">
      <c r="L287" t="s">
        <v>54</v>
      </c>
      <c r="M287" s="169" t="str">
        <f>IF(P287&lt;&gt;"",SUM($P$6:P287),"")</f>
        <v/>
      </c>
      <c r="N287" s="170">
        <v>36614</v>
      </c>
      <c r="O287" s="169"/>
      <c r="P287" s="169" t="str">
        <f>IF(AND(L287='7-1'!$V$2),1,"")</f>
        <v/>
      </c>
      <c r="Q287" s="170"/>
      <c r="R287" s="170"/>
      <c r="S287" s="169"/>
      <c r="T287" s="169"/>
      <c r="U287" s="169"/>
      <c r="V287" s="169"/>
      <c r="W287" s="169"/>
      <c r="X287" s="169"/>
      <c r="Y287" s="169"/>
      <c r="Z287" s="169"/>
      <c r="AA287" s="169"/>
    </row>
    <row r="288" spans="12:27">
      <c r="L288" t="s">
        <v>54</v>
      </c>
      <c r="M288" s="169" t="str">
        <f>IF(P288&lt;&gt;"",SUM($P$6:P288),"")</f>
        <v/>
      </c>
      <c r="N288" s="170">
        <v>25250</v>
      </c>
      <c r="O288" s="169"/>
      <c r="P288" s="169" t="str">
        <f>IF(AND(L288='7-1'!$V$2),1,"")</f>
        <v/>
      </c>
      <c r="Q288" s="170"/>
      <c r="R288" s="170"/>
      <c r="S288" s="169"/>
      <c r="T288" s="169"/>
      <c r="U288" s="169"/>
      <c r="V288" s="169"/>
      <c r="W288" s="169"/>
      <c r="X288" s="169"/>
      <c r="Y288" s="169"/>
      <c r="Z288" s="169"/>
      <c r="AA288" s="169"/>
    </row>
    <row r="289" spans="12:27">
      <c r="L289" t="s">
        <v>54</v>
      </c>
      <c r="M289" s="169" t="str">
        <f>IF(P289&lt;&gt;"",SUM($P$6:P289),"")</f>
        <v/>
      </c>
      <c r="N289" s="170">
        <v>36626</v>
      </c>
      <c r="O289" s="169"/>
      <c r="P289" s="169" t="str">
        <f>IF(AND(L289='7-1'!$V$2),1,"")</f>
        <v/>
      </c>
      <c r="Q289" s="170"/>
      <c r="R289" s="170"/>
      <c r="S289" s="169"/>
      <c r="T289" s="169"/>
      <c r="U289" s="169"/>
      <c r="V289" s="169"/>
      <c r="W289" s="169"/>
      <c r="X289" s="169"/>
      <c r="Y289" s="169"/>
      <c r="Z289" s="169"/>
      <c r="AA289" s="169"/>
    </row>
    <row r="290" spans="12:27">
      <c r="L290" t="s">
        <v>54</v>
      </c>
      <c r="M290" s="169" t="str">
        <f>IF(P290&lt;&gt;"",SUM($P$6:P290),"")</f>
        <v/>
      </c>
      <c r="N290" s="170">
        <v>36596</v>
      </c>
      <c r="O290" s="169"/>
      <c r="P290" s="169" t="str">
        <f>IF(AND(L290='7-1'!$V$2),1,"")</f>
        <v/>
      </c>
      <c r="Q290" s="170"/>
      <c r="R290" s="170"/>
      <c r="S290" s="169"/>
      <c r="T290" s="169"/>
      <c r="U290" s="169"/>
      <c r="V290" s="169"/>
      <c r="W290" s="169"/>
      <c r="X290" s="169"/>
      <c r="Y290" s="169"/>
      <c r="Z290" s="169"/>
      <c r="AA290" s="169"/>
    </row>
    <row r="291" spans="12:27">
      <c r="L291" t="s">
        <v>54</v>
      </c>
      <c r="M291" s="169" t="str">
        <f>IF(P291&lt;&gt;"",SUM($P$6:P291),"")</f>
        <v/>
      </c>
      <c r="N291" s="170">
        <v>36639</v>
      </c>
      <c r="O291" s="169"/>
      <c r="P291" s="169" t="str">
        <f>IF(AND(L291='7-1'!$V$2),1,"")</f>
        <v/>
      </c>
      <c r="Q291" s="170"/>
      <c r="R291" s="170"/>
      <c r="S291" s="169"/>
      <c r="T291" s="169"/>
      <c r="U291" s="169"/>
      <c r="V291" s="169"/>
      <c r="W291" s="169"/>
      <c r="X291" s="169"/>
      <c r="Y291" s="169"/>
      <c r="Z291" s="169"/>
      <c r="AA291" s="169"/>
    </row>
    <row r="292" spans="12:27">
      <c r="L292" t="s">
        <v>54</v>
      </c>
      <c r="M292" s="169" t="str">
        <f>IF(P292&lt;&gt;"",SUM($P$6:P292),"")</f>
        <v/>
      </c>
      <c r="N292" s="170">
        <v>36671</v>
      </c>
      <c r="O292" s="169"/>
      <c r="P292" s="169" t="str">
        <f>IF(AND(L292='7-1'!$V$2),1,"")</f>
        <v/>
      </c>
      <c r="Q292" s="170"/>
      <c r="R292" s="170"/>
      <c r="S292" s="169"/>
      <c r="T292" s="169"/>
      <c r="U292" s="169"/>
      <c r="V292" s="169"/>
      <c r="W292" s="169"/>
      <c r="X292" s="169"/>
      <c r="Y292" s="169"/>
      <c r="Z292" s="169"/>
      <c r="AA292" s="169"/>
    </row>
    <row r="293" spans="12:27">
      <c r="M293" s="169" t="str">
        <f>IF(P293&lt;&gt;"",SUM($P$6:P293),"")</f>
        <v/>
      </c>
      <c r="N293" s="170"/>
      <c r="O293" s="169"/>
      <c r="P293" s="169" t="str">
        <f>IF(AND(L293='7-1'!$V$2),1,"")</f>
        <v/>
      </c>
      <c r="Q293" s="170"/>
      <c r="R293" s="170"/>
      <c r="S293" s="169"/>
      <c r="T293" s="169"/>
      <c r="U293" s="169"/>
      <c r="V293" s="169"/>
      <c r="W293" s="169"/>
      <c r="X293" s="169"/>
      <c r="Y293" s="169"/>
      <c r="Z293" s="169"/>
      <c r="AA293" s="169"/>
    </row>
    <row r="294" spans="12:27">
      <c r="M294" s="169" t="str">
        <f>IF(P294&lt;&gt;"",SUM($P$6:P294),"")</f>
        <v/>
      </c>
      <c r="N294" s="170"/>
      <c r="O294" s="169"/>
      <c r="P294" s="169" t="str">
        <f>IF(AND(L294='7-1'!$V$2),1,"")</f>
        <v/>
      </c>
      <c r="Q294" s="170"/>
      <c r="R294" s="170"/>
      <c r="S294" s="169"/>
      <c r="T294" s="169"/>
      <c r="U294" s="169"/>
      <c r="V294" s="169"/>
      <c r="W294" s="169"/>
      <c r="X294" s="169"/>
      <c r="Y294" s="169"/>
      <c r="Z294" s="169"/>
      <c r="AA294" s="169"/>
    </row>
    <row r="295" spans="12:27">
      <c r="M295" s="169" t="str">
        <f>IF(P295&lt;&gt;"",SUM($P$6:P295),"")</f>
        <v/>
      </c>
      <c r="N295" s="169"/>
      <c r="O295" s="169"/>
      <c r="P295" s="169" t="str">
        <f>IF(AND(L295='7-1'!$V$2),1,"")</f>
        <v/>
      </c>
      <c r="Q295" s="170"/>
      <c r="R295" s="170"/>
      <c r="S295" s="169"/>
      <c r="T295" s="169"/>
      <c r="U295" s="169"/>
      <c r="V295" s="169"/>
      <c r="W295" s="169"/>
      <c r="X295" s="169"/>
      <c r="Y295" s="169"/>
      <c r="Z295" s="169"/>
      <c r="AA295" s="169"/>
    </row>
    <row r="296" spans="12:27">
      <c r="L296" t="s">
        <v>56</v>
      </c>
      <c r="M296" s="169" t="str">
        <f>IF(P296&lt;&gt;"",SUM($P$6:P296),"")</f>
        <v/>
      </c>
      <c r="N296" s="170">
        <v>36666</v>
      </c>
      <c r="O296" s="169"/>
      <c r="P296" s="169" t="str">
        <f>IF(AND(L296='7-1'!$V$2),1,"")</f>
        <v/>
      </c>
      <c r="Q296" s="170"/>
      <c r="R296" s="170"/>
      <c r="S296" s="169"/>
      <c r="T296" s="169"/>
      <c r="U296" s="169"/>
      <c r="V296" s="169"/>
      <c r="W296" s="169"/>
      <c r="X296" s="169"/>
      <c r="Y296" s="169"/>
      <c r="Z296" s="169"/>
      <c r="AA296" s="169"/>
    </row>
    <row r="297" spans="12:27">
      <c r="L297" t="s">
        <v>56</v>
      </c>
      <c r="M297" s="169" t="str">
        <f>IF(P297&lt;&gt;"",SUM($P$6:P297),"")</f>
        <v/>
      </c>
      <c r="N297" s="170">
        <v>36595</v>
      </c>
      <c r="O297" s="169"/>
      <c r="P297" s="169" t="str">
        <f>IF(AND(L297='7-1'!$V$2),1,"")</f>
        <v/>
      </c>
      <c r="Q297" s="170"/>
      <c r="R297" s="170"/>
      <c r="S297" s="169"/>
      <c r="T297" s="169"/>
      <c r="U297" s="169"/>
      <c r="V297" s="169"/>
      <c r="W297" s="169"/>
      <c r="X297" s="169"/>
      <c r="Y297" s="169"/>
      <c r="Z297" s="169"/>
      <c r="AA297" s="169"/>
    </row>
    <row r="298" spans="12:27">
      <c r="L298" t="s">
        <v>56</v>
      </c>
      <c r="M298" s="169" t="str">
        <f>IF(P298&lt;&gt;"",SUM($P$6:P298),"")</f>
        <v/>
      </c>
      <c r="N298" s="170">
        <v>36503</v>
      </c>
      <c r="O298" s="169"/>
      <c r="P298" s="169" t="str">
        <f>IF(AND(L298='7-1'!$V$2),1,"")</f>
        <v/>
      </c>
      <c r="Q298" s="170"/>
      <c r="R298" s="170"/>
      <c r="S298" s="169"/>
      <c r="T298" s="169"/>
      <c r="U298" s="169"/>
      <c r="V298" s="169"/>
      <c r="W298" s="169"/>
      <c r="X298" s="169"/>
      <c r="Y298" s="169"/>
      <c r="Z298" s="169"/>
      <c r="AA298" s="169"/>
    </row>
    <row r="299" spans="12:27">
      <c r="L299" t="s">
        <v>56</v>
      </c>
      <c r="M299" s="169" t="str">
        <f>IF(P299&lt;&gt;"",SUM($P$6:P299),"")</f>
        <v/>
      </c>
      <c r="N299" s="170">
        <v>35672</v>
      </c>
      <c r="O299" s="169"/>
      <c r="P299" s="169" t="str">
        <f>IF(AND(L299='7-1'!$V$2),1,"")</f>
        <v/>
      </c>
      <c r="Q299" s="170"/>
      <c r="R299" s="170"/>
      <c r="S299" s="169"/>
      <c r="T299" s="169"/>
      <c r="U299" s="169"/>
      <c r="V299" s="169"/>
      <c r="W299" s="169"/>
      <c r="X299" s="169"/>
      <c r="Y299" s="169"/>
      <c r="Z299" s="169"/>
      <c r="AA299" s="169"/>
    </row>
    <row r="300" spans="12:27">
      <c r="L300" t="s">
        <v>56</v>
      </c>
      <c r="M300" s="169" t="str">
        <f>IF(P300&lt;&gt;"",SUM($P$6:P300),"")</f>
        <v/>
      </c>
      <c r="N300" s="170">
        <v>35246</v>
      </c>
      <c r="O300" s="169"/>
      <c r="P300" s="169" t="str">
        <f>IF(AND(L300='7-1'!$V$2),1,"")</f>
        <v/>
      </c>
      <c r="Q300" s="170"/>
      <c r="R300" s="170"/>
      <c r="S300" s="169"/>
      <c r="T300" s="169"/>
      <c r="U300" s="169"/>
      <c r="V300" s="169"/>
      <c r="W300" s="169"/>
      <c r="X300" s="169"/>
      <c r="Y300" s="169"/>
      <c r="Z300" s="169"/>
      <c r="AA300" s="169"/>
    </row>
    <row r="301" spans="12:27">
      <c r="L301" t="s">
        <v>56</v>
      </c>
      <c r="M301" s="169" t="str">
        <f>IF(P301&lt;&gt;"",SUM($P$6:P301),"")</f>
        <v/>
      </c>
      <c r="N301" s="170">
        <v>13499</v>
      </c>
      <c r="O301" s="169"/>
      <c r="P301" s="169" t="str">
        <f>IF(AND(L301='7-1'!$V$2),1,"")</f>
        <v/>
      </c>
      <c r="Q301" s="170"/>
      <c r="R301" s="170"/>
      <c r="S301" s="169"/>
      <c r="T301" s="169"/>
      <c r="U301" s="169"/>
      <c r="V301" s="169"/>
      <c r="W301" s="169"/>
      <c r="X301" s="169"/>
      <c r="Y301" s="169"/>
      <c r="Z301" s="169"/>
      <c r="AA301" s="169"/>
    </row>
    <row r="302" spans="12:27">
      <c r="L302" t="s">
        <v>56</v>
      </c>
      <c r="M302" s="169" t="str">
        <f>IF(P302&lt;&gt;"",SUM($P$6:P302),"")</f>
        <v/>
      </c>
      <c r="N302" s="170">
        <v>215355</v>
      </c>
      <c r="O302" s="169"/>
      <c r="P302" s="169" t="str">
        <f>IF(AND(L302='7-1'!$V$2),1,"")</f>
        <v/>
      </c>
      <c r="Q302" s="170"/>
      <c r="R302" s="170"/>
      <c r="S302" s="169"/>
      <c r="T302" s="169"/>
      <c r="U302" s="169"/>
      <c r="V302" s="169"/>
      <c r="W302" s="169"/>
      <c r="X302" s="169"/>
      <c r="Y302" s="169"/>
      <c r="Z302" s="169"/>
      <c r="AA302" s="169"/>
    </row>
    <row r="303" spans="12:27">
      <c r="L303" t="s">
        <v>56</v>
      </c>
      <c r="M303" s="169" t="str">
        <f>IF(P303&lt;&gt;"",SUM($P$6:P303),"")</f>
        <v/>
      </c>
      <c r="N303" s="170">
        <v>63085</v>
      </c>
      <c r="O303" s="169"/>
      <c r="P303" s="169" t="str">
        <f>IF(AND(L303='7-1'!$V$2),1,"")</f>
        <v/>
      </c>
      <c r="Q303" s="170"/>
      <c r="R303" s="170"/>
      <c r="S303" s="169"/>
      <c r="T303" s="169"/>
      <c r="U303" s="169"/>
      <c r="V303" s="169"/>
      <c r="W303" s="169"/>
      <c r="X303" s="169"/>
      <c r="Y303" s="169"/>
      <c r="Z303" s="169"/>
      <c r="AA303" s="169"/>
    </row>
    <row r="304" spans="12:27">
      <c r="L304" t="s">
        <v>56</v>
      </c>
      <c r="M304" s="169" t="str">
        <f>IF(P304&lt;&gt;"",SUM($P$6:P304),"")</f>
        <v/>
      </c>
      <c r="N304" s="170">
        <v>36617</v>
      </c>
      <c r="O304" s="169"/>
      <c r="P304" s="169" t="str">
        <f>IF(AND(L304='7-1'!$V$2),1,"")</f>
        <v/>
      </c>
      <c r="Q304" s="170"/>
      <c r="R304" s="170"/>
      <c r="S304" s="169"/>
      <c r="T304" s="169"/>
      <c r="U304" s="169"/>
      <c r="V304" s="169"/>
      <c r="W304" s="169"/>
      <c r="X304" s="169"/>
      <c r="Y304" s="169"/>
      <c r="Z304" s="169"/>
      <c r="AA304" s="169"/>
    </row>
    <row r="305" spans="12:27">
      <c r="L305" t="s">
        <v>56</v>
      </c>
      <c r="M305" s="169" t="str">
        <f>IF(P305&lt;&gt;"",SUM($P$6:P305),"")</f>
        <v/>
      </c>
      <c r="N305" s="170">
        <v>456644</v>
      </c>
      <c r="O305" s="169"/>
      <c r="P305" s="169" t="str">
        <f>IF(AND(L305='7-1'!$V$2),1,"")</f>
        <v/>
      </c>
      <c r="Q305" s="170"/>
      <c r="R305" s="170"/>
      <c r="S305" s="169"/>
      <c r="T305" s="169"/>
      <c r="U305" s="169"/>
      <c r="V305" s="169"/>
      <c r="W305" s="169"/>
      <c r="X305" s="169"/>
      <c r="Y305" s="169"/>
      <c r="Z305" s="169"/>
      <c r="AA305" s="169"/>
    </row>
    <row r="306" spans="12:27">
      <c r="L306" t="s">
        <v>56</v>
      </c>
      <c r="M306" s="169" t="str">
        <f>IF(P306&lt;&gt;"",SUM($P$6:P306),"")</f>
        <v/>
      </c>
      <c r="N306" s="170">
        <v>36665</v>
      </c>
      <c r="O306" s="169"/>
      <c r="P306" s="169" t="str">
        <f>IF(AND(L306='7-1'!$V$2),1,"")</f>
        <v/>
      </c>
      <c r="Q306" s="170"/>
      <c r="R306" s="170"/>
      <c r="S306" s="169"/>
      <c r="T306" s="169"/>
      <c r="U306" s="169"/>
      <c r="V306" s="169"/>
      <c r="W306" s="169"/>
      <c r="X306" s="169"/>
      <c r="Y306" s="169"/>
      <c r="Z306" s="169"/>
      <c r="AA306" s="169"/>
    </row>
    <row r="307" spans="12:27">
      <c r="L307" t="s">
        <v>56</v>
      </c>
      <c r="M307" s="169" t="str">
        <f>IF(P307&lt;&gt;"",SUM($P$6:P307),"")</f>
        <v/>
      </c>
      <c r="N307" s="170">
        <v>35232</v>
      </c>
      <c r="O307" s="169"/>
      <c r="P307" s="169" t="str">
        <f>IF(AND(L307='7-1'!$V$2),1,"")</f>
        <v/>
      </c>
      <c r="Q307" s="170"/>
      <c r="R307" s="170"/>
      <c r="S307" s="169"/>
      <c r="T307" s="169"/>
      <c r="U307" s="169"/>
      <c r="V307" s="169"/>
      <c r="W307" s="169"/>
      <c r="X307" s="169"/>
      <c r="Y307" s="169"/>
      <c r="Z307" s="169"/>
      <c r="AA307" s="169"/>
    </row>
    <row r="308" spans="12:27">
      <c r="L308" t="s">
        <v>56</v>
      </c>
      <c r="M308" s="169" t="str">
        <f>IF(P308&lt;&gt;"",SUM($P$6:P308),"")</f>
        <v/>
      </c>
      <c r="N308" s="170">
        <v>36586</v>
      </c>
      <c r="O308" s="169"/>
      <c r="P308" s="169" t="str">
        <f>IF(AND(L308='7-1'!$V$2),1,"")</f>
        <v/>
      </c>
      <c r="Q308" s="170"/>
      <c r="R308" s="170"/>
      <c r="S308" s="169"/>
      <c r="T308" s="169"/>
      <c r="U308" s="169"/>
      <c r="V308" s="169"/>
      <c r="W308" s="169"/>
      <c r="X308" s="169"/>
      <c r="Y308" s="169"/>
      <c r="Z308" s="169"/>
      <c r="AA308" s="169"/>
    </row>
    <row r="309" spans="12:27">
      <c r="L309" t="s">
        <v>56</v>
      </c>
      <c r="M309" s="169" t="str">
        <f>IF(P309&lt;&gt;"",SUM($P$6:P309),"")</f>
        <v/>
      </c>
      <c r="N309" s="170">
        <v>44257</v>
      </c>
      <c r="O309" s="169"/>
      <c r="P309" s="169" t="str">
        <f>IF(AND(L309='7-1'!$V$2),1,"")</f>
        <v/>
      </c>
      <c r="Q309" s="170"/>
      <c r="R309" s="170"/>
      <c r="S309" s="169"/>
      <c r="T309" s="169"/>
      <c r="U309" s="169"/>
      <c r="V309" s="169"/>
      <c r="W309" s="169"/>
      <c r="X309" s="169"/>
      <c r="Y309" s="169"/>
      <c r="Z309" s="169"/>
      <c r="AA309" s="169"/>
    </row>
    <row r="310" spans="12:27">
      <c r="L310" t="s">
        <v>56</v>
      </c>
      <c r="M310" s="169" t="str">
        <f>IF(P310&lt;&gt;"",SUM($P$6:P310),"")</f>
        <v/>
      </c>
      <c r="N310" s="170">
        <v>15030</v>
      </c>
      <c r="O310" s="169"/>
      <c r="P310" s="169" t="str">
        <f>IF(AND(L310='7-1'!$V$2),1,"")</f>
        <v/>
      </c>
      <c r="Q310" s="170"/>
      <c r="R310" s="170"/>
      <c r="S310" s="169"/>
      <c r="T310" s="169"/>
      <c r="U310" s="169"/>
      <c r="V310" s="169"/>
      <c r="W310" s="169"/>
      <c r="X310" s="169"/>
      <c r="Y310" s="169"/>
      <c r="Z310" s="169"/>
      <c r="AA310" s="169"/>
    </row>
    <row r="311" spans="12:27">
      <c r="L311" t="s">
        <v>56</v>
      </c>
      <c r="M311" s="169" t="str">
        <f>IF(P311&lt;&gt;"",SUM($P$6:P311),"")</f>
        <v/>
      </c>
      <c r="N311" s="170">
        <v>35441</v>
      </c>
      <c r="O311" s="169"/>
      <c r="P311" s="169" t="str">
        <f>IF(AND(L311='7-1'!$V$2),1,"")</f>
        <v/>
      </c>
      <c r="Q311" s="170"/>
      <c r="R311" s="170"/>
      <c r="S311" s="169"/>
      <c r="T311" s="169"/>
      <c r="U311" s="169"/>
      <c r="V311" s="169"/>
      <c r="W311" s="169"/>
      <c r="X311" s="169"/>
      <c r="Y311" s="169"/>
      <c r="Z311" s="169"/>
      <c r="AA311" s="169"/>
    </row>
    <row r="312" spans="12:27">
      <c r="L312" t="s">
        <v>56</v>
      </c>
      <c r="M312" s="169" t="str">
        <f>IF(P312&lt;&gt;"",SUM($P$6:P312),"")</f>
        <v/>
      </c>
      <c r="N312" s="170">
        <v>36594</v>
      </c>
      <c r="O312" s="169"/>
      <c r="P312" s="169" t="str">
        <f>IF(AND(L312='7-1'!$V$2),1,"")</f>
        <v/>
      </c>
      <c r="Q312" s="170"/>
      <c r="R312" s="170"/>
      <c r="S312" s="169"/>
      <c r="T312" s="169"/>
      <c r="U312" s="169"/>
      <c r="V312" s="169"/>
      <c r="W312" s="169"/>
      <c r="X312" s="169"/>
      <c r="Y312" s="169"/>
      <c r="Z312" s="169"/>
      <c r="AA312" s="169"/>
    </row>
    <row r="313" spans="12:27">
      <c r="L313" t="s">
        <v>56</v>
      </c>
      <c r="M313" s="169" t="str">
        <f>IF(P313&lt;&gt;"",SUM($P$6:P313),"")</f>
        <v/>
      </c>
      <c r="N313" s="170">
        <v>227625</v>
      </c>
      <c r="O313" s="169"/>
      <c r="P313" s="169" t="str">
        <f>IF(AND(L313='7-1'!$V$2),1,"")</f>
        <v/>
      </c>
      <c r="Q313" s="170"/>
      <c r="R313" s="170"/>
      <c r="S313" s="169"/>
      <c r="T313" s="169"/>
      <c r="U313" s="169"/>
      <c r="V313" s="169"/>
      <c r="W313" s="169"/>
      <c r="X313" s="169"/>
      <c r="Y313" s="169"/>
      <c r="Z313" s="169"/>
      <c r="AA313" s="169"/>
    </row>
    <row r="314" spans="12:27">
      <c r="L314" t="s">
        <v>56</v>
      </c>
      <c r="M314" s="169" t="str">
        <f>IF(P314&lt;&gt;"",SUM($P$6:P314),"")</f>
        <v/>
      </c>
      <c r="N314" s="170">
        <v>26659</v>
      </c>
      <c r="O314" s="169"/>
      <c r="P314" s="169" t="str">
        <f>IF(AND(L314='7-1'!$V$2),1,"")</f>
        <v/>
      </c>
      <c r="Q314" s="170"/>
      <c r="R314" s="170"/>
      <c r="S314" s="169"/>
      <c r="T314" s="169"/>
      <c r="U314" s="169"/>
      <c r="V314" s="169"/>
      <c r="W314" s="169"/>
      <c r="X314" s="169"/>
      <c r="Y314" s="169"/>
      <c r="Z314" s="169"/>
      <c r="AA314" s="169"/>
    </row>
    <row r="315" spans="12:27">
      <c r="L315" t="s">
        <v>56</v>
      </c>
      <c r="M315" s="169" t="str">
        <f>IF(P315&lt;&gt;"",SUM($P$6:P315),"")</f>
        <v/>
      </c>
      <c r="N315" s="170">
        <v>35478</v>
      </c>
      <c r="O315" s="169"/>
      <c r="P315" s="169" t="str">
        <f>IF(AND(L315='7-1'!$V$2),1,"")</f>
        <v/>
      </c>
      <c r="Q315" s="170"/>
      <c r="R315" s="170"/>
      <c r="S315" s="169"/>
      <c r="T315" s="169"/>
      <c r="U315" s="169"/>
      <c r="V315" s="169"/>
      <c r="W315" s="169"/>
      <c r="X315" s="169"/>
      <c r="Y315" s="169"/>
      <c r="Z315" s="169"/>
      <c r="AA315" s="169"/>
    </row>
    <row r="316" spans="12:27">
      <c r="L316" t="s">
        <v>56</v>
      </c>
      <c r="M316" s="169" t="str">
        <f>IF(P316&lt;&gt;"",SUM($P$6:P316),"")</f>
        <v/>
      </c>
      <c r="N316" s="170">
        <v>36506</v>
      </c>
      <c r="O316" s="169"/>
      <c r="P316" s="169" t="str">
        <f>IF(AND(L316='7-1'!$V$2),1,"")</f>
        <v/>
      </c>
      <c r="Q316" s="170"/>
      <c r="R316" s="170"/>
      <c r="S316" s="169"/>
      <c r="T316" s="169"/>
      <c r="U316" s="169"/>
      <c r="V316" s="169"/>
      <c r="W316" s="169"/>
      <c r="X316" s="169"/>
      <c r="Y316" s="169"/>
      <c r="Z316" s="169"/>
      <c r="AA316" s="169"/>
    </row>
    <row r="317" spans="12:27">
      <c r="M317" s="169" t="str">
        <f>IF(P317&lt;&gt;"",SUM($P$6:P317),"")</f>
        <v/>
      </c>
      <c r="N317" s="170"/>
      <c r="O317" s="169"/>
      <c r="P317" s="169" t="str">
        <f>IF(AND(L317='7-1'!$V$2),1,"")</f>
        <v/>
      </c>
      <c r="Q317" s="170"/>
      <c r="R317" s="170"/>
      <c r="S317" s="169"/>
      <c r="T317" s="169"/>
      <c r="U317" s="169"/>
      <c r="V317" s="169"/>
      <c r="W317" s="169"/>
      <c r="X317" s="169"/>
      <c r="Y317" s="169"/>
      <c r="Z317" s="169"/>
      <c r="AA317" s="169"/>
    </row>
    <row r="318" spans="12:27">
      <c r="M318" s="169" t="str">
        <f>IF(P318&lt;&gt;"",SUM($P$6:P318),"")</f>
        <v/>
      </c>
      <c r="N318" s="170"/>
      <c r="O318" s="169"/>
      <c r="P318" s="169" t="str">
        <f>IF(AND(L318='7-1'!$V$2),1,"")</f>
        <v/>
      </c>
      <c r="Q318" s="170"/>
      <c r="R318" s="170"/>
      <c r="S318" s="169"/>
      <c r="T318" s="169"/>
      <c r="U318" s="169"/>
      <c r="V318" s="169"/>
      <c r="W318" s="169"/>
      <c r="X318" s="169"/>
      <c r="Y318" s="169"/>
      <c r="Z318" s="169"/>
      <c r="AA318" s="169"/>
    </row>
    <row r="319" spans="12:27">
      <c r="M319" s="169" t="str">
        <f>IF(P319&lt;&gt;"",SUM($P$6:P319),"")</f>
        <v/>
      </c>
      <c r="N319" s="169"/>
      <c r="O319" s="169"/>
      <c r="P319" s="169" t="str">
        <f>IF(AND(L319='7-1'!$V$2),1,"")</f>
        <v/>
      </c>
      <c r="Q319" s="170"/>
      <c r="R319" s="170"/>
      <c r="S319" s="169"/>
      <c r="T319" s="169"/>
      <c r="U319" s="169"/>
      <c r="V319" s="169"/>
      <c r="W319" s="169"/>
      <c r="X319" s="169"/>
      <c r="Y319" s="169"/>
      <c r="Z319" s="169"/>
      <c r="AA319" s="169"/>
    </row>
    <row r="320" spans="12:27">
      <c r="L320" t="s">
        <v>58</v>
      </c>
      <c r="M320" s="169" t="str">
        <f>IF(P320&lt;&gt;"",SUM($P$6:P320),"")</f>
        <v/>
      </c>
      <c r="N320" s="170">
        <v>172859</v>
      </c>
      <c r="O320" s="169"/>
      <c r="P320" s="169" t="str">
        <f>IF(AND(L320='7-1'!$V$2),1,"")</f>
        <v/>
      </c>
      <c r="Q320" s="170"/>
      <c r="R320" s="170"/>
      <c r="S320" s="169"/>
      <c r="T320" s="169"/>
      <c r="U320" s="169"/>
      <c r="V320" s="169"/>
      <c r="W320" s="169"/>
      <c r="X320" s="169"/>
      <c r="Y320" s="169"/>
      <c r="Z320" s="169"/>
      <c r="AA320" s="169"/>
    </row>
    <row r="321" spans="12:27">
      <c r="L321" t="s">
        <v>58</v>
      </c>
      <c r="M321" s="169" t="str">
        <f>IF(P321&lt;&gt;"",SUM($P$6:P321),"")</f>
        <v/>
      </c>
      <c r="N321" s="170">
        <v>62378</v>
      </c>
      <c r="O321" s="169"/>
      <c r="P321" s="169" t="str">
        <f>IF(AND(L321='7-1'!$V$2),1,"")</f>
        <v/>
      </c>
      <c r="Q321" s="170"/>
      <c r="R321" s="170"/>
      <c r="S321" s="169"/>
      <c r="T321" s="169"/>
      <c r="U321" s="169"/>
      <c r="V321" s="169"/>
      <c r="W321" s="169"/>
      <c r="X321" s="169"/>
      <c r="Y321" s="169"/>
      <c r="Z321" s="169"/>
      <c r="AA321" s="169"/>
    </row>
    <row r="322" spans="12:27">
      <c r="L322" t="s">
        <v>58</v>
      </c>
      <c r="M322" s="169" t="str">
        <f>IF(P322&lt;&gt;"",SUM($P$6:P322),"")</f>
        <v/>
      </c>
      <c r="N322" s="170">
        <v>36593</v>
      </c>
      <c r="O322" s="169"/>
      <c r="P322" s="169" t="str">
        <f>IF(AND(L322='7-1'!$V$2),1,"")</f>
        <v/>
      </c>
      <c r="Q322" s="170"/>
      <c r="R322" s="170"/>
      <c r="S322" s="169"/>
      <c r="T322" s="169"/>
      <c r="U322" s="169"/>
      <c r="V322" s="169"/>
      <c r="W322" s="169"/>
      <c r="X322" s="169"/>
      <c r="Y322" s="169"/>
      <c r="Z322" s="169"/>
      <c r="AA322" s="169"/>
    </row>
    <row r="323" spans="12:27">
      <c r="L323" t="s">
        <v>58</v>
      </c>
      <c r="M323" s="169" t="str">
        <f>IF(P323&lt;&gt;"",SUM($P$6:P323),"")</f>
        <v/>
      </c>
      <c r="N323" s="170">
        <v>14875</v>
      </c>
      <c r="O323" s="169"/>
      <c r="P323" s="169" t="str">
        <f>IF(AND(L323='7-1'!$V$2),1,"")</f>
        <v/>
      </c>
      <c r="Q323" s="170"/>
      <c r="R323" s="170"/>
      <c r="S323" s="169"/>
      <c r="T323" s="169"/>
      <c r="U323" s="169"/>
      <c r="V323" s="169"/>
      <c r="W323" s="169"/>
      <c r="X323" s="169"/>
      <c r="Y323" s="169"/>
      <c r="Z323" s="169"/>
      <c r="AA323" s="169"/>
    </row>
    <row r="324" spans="12:27">
      <c r="L324" t="s">
        <v>58</v>
      </c>
      <c r="M324" s="169" t="str">
        <f>IF(P324&lt;&gt;"",SUM($P$6:P324),"")</f>
        <v/>
      </c>
      <c r="N324" s="170">
        <v>22424</v>
      </c>
      <c r="O324" s="169"/>
      <c r="P324" s="169" t="str">
        <f>IF(AND(L324='7-1'!$V$2),1,"")</f>
        <v/>
      </c>
      <c r="Q324" s="170"/>
      <c r="R324" s="170"/>
      <c r="S324" s="169"/>
      <c r="T324" s="169"/>
      <c r="U324" s="169"/>
      <c r="V324" s="169"/>
      <c r="W324" s="169"/>
      <c r="X324" s="169"/>
      <c r="Y324" s="169"/>
      <c r="Z324" s="169"/>
      <c r="AA324" s="169"/>
    </row>
    <row r="325" spans="12:27">
      <c r="L325" t="s">
        <v>58</v>
      </c>
      <c r="M325" s="169" t="str">
        <f>IF(P325&lt;&gt;"",SUM($P$6:P325),"")</f>
        <v/>
      </c>
      <c r="N325" s="170">
        <v>36661</v>
      </c>
      <c r="O325" s="169"/>
      <c r="P325" s="169" t="str">
        <f>IF(AND(L325='7-1'!$V$2),1,"")</f>
        <v/>
      </c>
      <c r="Q325" s="170"/>
      <c r="R325" s="170"/>
      <c r="S325" s="169"/>
      <c r="T325" s="169"/>
      <c r="U325" s="169"/>
      <c r="V325" s="169"/>
      <c r="W325" s="169"/>
      <c r="X325" s="169"/>
      <c r="Y325" s="169"/>
      <c r="Z325" s="169"/>
      <c r="AA325" s="169"/>
    </row>
    <row r="326" spans="12:27">
      <c r="L326" t="s">
        <v>58</v>
      </c>
      <c r="M326" s="169" t="str">
        <f>IF(P326&lt;&gt;"",SUM($P$6:P326),"")</f>
        <v/>
      </c>
      <c r="N326" s="170">
        <v>227655</v>
      </c>
      <c r="O326" s="169"/>
      <c r="P326" s="169" t="str">
        <f>IF(AND(L326='7-1'!$V$2),1,"")</f>
        <v/>
      </c>
      <c r="Q326" s="170"/>
      <c r="R326" s="170"/>
      <c r="S326" s="169"/>
      <c r="T326" s="169"/>
      <c r="U326" s="169"/>
      <c r="V326" s="169"/>
      <c r="W326" s="169"/>
      <c r="X326" s="169"/>
      <c r="Y326" s="169"/>
      <c r="Z326" s="169"/>
      <c r="AA326" s="169"/>
    </row>
    <row r="327" spans="12:27">
      <c r="L327" t="s">
        <v>58</v>
      </c>
      <c r="M327" s="169" t="str">
        <f>IF(P327&lt;&gt;"",SUM($P$6:P327),"")</f>
        <v/>
      </c>
      <c r="N327" s="170">
        <v>36501</v>
      </c>
      <c r="O327" s="169"/>
      <c r="P327" s="169" t="str">
        <f>IF(AND(L327='7-1'!$V$2),1,"")</f>
        <v/>
      </c>
      <c r="Q327" s="170"/>
      <c r="R327" s="170"/>
      <c r="S327" s="169"/>
      <c r="T327" s="169"/>
      <c r="U327" s="169"/>
      <c r="V327" s="169"/>
      <c r="W327" s="169"/>
      <c r="X327" s="169"/>
      <c r="Y327" s="169"/>
      <c r="Z327" s="169"/>
      <c r="AA327" s="169"/>
    </row>
    <row r="328" spans="12:27">
      <c r="L328" t="s">
        <v>58</v>
      </c>
      <c r="M328" s="169" t="str">
        <f>IF(P328&lt;&gt;"",SUM($P$6:P328),"")</f>
        <v/>
      </c>
      <c r="N328" s="170">
        <v>36508</v>
      </c>
      <c r="O328" s="169"/>
      <c r="P328" s="169" t="str">
        <f>IF(AND(L328='7-1'!$V$2),1,"")</f>
        <v/>
      </c>
      <c r="Q328" s="170"/>
      <c r="R328" s="170"/>
      <c r="S328" s="169"/>
      <c r="T328" s="169"/>
      <c r="U328" s="169"/>
      <c r="V328" s="169"/>
      <c r="W328" s="169"/>
      <c r="X328" s="169"/>
      <c r="Y328" s="169"/>
      <c r="Z328" s="169"/>
      <c r="AA328" s="169"/>
    </row>
    <row r="329" spans="12:27">
      <c r="L329" t="s">
        <v>58</v>
      </c>
      <c r="M329" s="169" t="str">
        <f>IF(P329&lt;&gt;"",SUM($P$6:P329),"")</f>
        <v/>
      </c>
      <c r="N329" s="170">
        <v>36496</v>
      </c>
      <c r="O329" s="169"/>
      <c r="P329" s="169" t="str">
        <f>IF(AND(L329='7-1'!$V$2),1,"")</f>
        <v/>
      </c>
      <c r="Q329" s="170"/>
      <c r="R329" s="170"/>
      <c r="S329" s="169"/>
      <c r="T329" s="169"/>
      <c r="U329" s="169"/>
      <c r="V329" s="169"/>
      <c r="W329" s="169"/>
      <c r="X329" s="169"/>
      <c r="Y329" s="169"/>
      <c r="Z329" s="169"/>
      <c r="AA329" s="169"/>
    </row>
    <row r="330" spans="12:27">
      <c r="L330" t="s">
        <v>58</v>
      </c>
      <c r="M330" s="169" t="str">
        <f>IF(P330&lt;&gt;"",SUM($P$6:P330),"")</f>
        <v/>
      </c>
      <c r="N330" s="170">
        <v>36664</v>
      </c>
      <c r="O330" s="169"/>
      <c r="P330" s="169" t="str">
        <f>IF(AND(L330='7-1'!$V$2),1,"")</f>
        <v/>
      </c>
      <c r="Q330" s="170"/>
      <c r="R330" s="170"/>
      <c r="S330" s="169"/>
      <c r="T330" s="169"/>
      <c r="U330" s="169"/>
      <c r="V330" s="169"/>
      <c r="W330" s="169"/>
      <c r="X330" s="169"/>
      <c r="Y330" s="169"/>
      <c r="Z330" s="169"/>
      <c r="AA330" s="169"/>
    </row>
    <row r="331" spans="12:27">
      <c r="L331" t="s">
        <v>58</v>
      </c>
      <c r="M331" s="169" t="str">
        <f>IF(P331&lt;&gt;"",SUM($P$6:P331),"")</f>
        <v/>
      </c>
      <c r="N331" s="170">
        <v>104572</v>
      </c>
      <c r="O331" s="169"/>
      <c r="P331" s="169" t="str">
        <f>IF(AND(L331='7-1'!$V$2),1,"")</f>
        <v/>
      </c>
      <c r="Q331" s="170"/>
      <c r="R331" s="170"/>
      <c r="S331" s="169"/>
      <c r="T331" s="169"/>
      <c r="U331" s="169"/>
      <c r="V331" s="169"/>
      <c r="W331" s="169"/>
      <c r="X331" s="169"/>
      <c r="Y331" s="169"/>
      <c r="Z331" s="169"/>
      <c r="AA331" s="169"/>
    </row>
    <row r="332" spans="12:27">
      <c r="L332" t="s">
        <v>58</v>
      </c>
      <c r="M332" s="169" t="str">
        <f>IF(P332&lt;&gt;"",SUM($P$6:P332),"")</f>
        <v/>
      </c>
      <c r="N332" s="170">
        <v>36493</v>
      </c>
      <c r="O332" s="169"/>
      <c r="P332" s="169" t="str">
        <f>IF(AND(L332='7-1'!$V$2),1,"")</f>
        <v/>
      </c>
      <c r="Q332" s="170"/>
      <c r="R332" s="170"/>
      <c r="S332" s="169"/>
      <c r="T332" s="169"/>
      <c r="U332" s="169"/>
      <c r="V332" s="169"/>
      <c r="W332" s="169"/>
      <c r="X332" s="169"/>
      <c r="Y332" s="169"/>
      <c r="Z332" s="169"/>
      <c r="AA332" s="169"/>
    </row>
    <row r="333" spans="12:27">
      <c r="L333" t="s">
        <v>58</v>
      </c>
      <c r="M333" s="169" t="str">
        <f>IF(P333&lt;&gt;"",SUM($P$6:P333),"")</f>
        <v/>
      </c>
      <c r="N333" s="170">
        <v>36619</v>
      </c>
      <c r="O333" s="169"/>
      <c r="P333" s="169" t="str">
        <f>IF(AND(L333='7-1'!$V$2),1,"")</f>
        <v/>
      </c>
      <c r="Q333" s="170"/>
      <c r="R333" s="170"/>
      <c r="S333" s="169"/>
      <c r="T333" s="169"/>
      <c r="U333" s="169"/>
      <c r="V333" s="169"/>
      <c r="W333" s="169"/>
      <c r="X333" s="169"/>
      <c r="Y333" s="169"/>
      <c r="Z333" s="169"/>
      <c r="AA333" s="169"/>
    </row>
    <row r="334" spans="12:27">
      <c r="L334" t="s">
        <v>58</v>
      </c>
      <c r="M334" s="169" t="str">
        <f>IF(P334&lt;&gt;"",SUM($P$6:P334),"")</f>
        <v/>
      </c>
      <c r="N334" s="170">
        <v>36515</v>
      </c>
      <c r="O334" s="169"/>
      <c r="P334" s="169" t="str">
        <f>IF(AND(L334='7-1'!$V$2),1,"")</f>
        <v/>
      </c>
      <c r="Q334" s="170"/>
      <c r="R334" s="170"/>
      <c r="S334" s="169"/>
      <c r="T334" s="169"/>
      <c r="U334" s="169"/>
      <c r="V334" s="169"/>
      <c r="W334" s="169"/>
      <c r="X334" s="169"/>
      <c r="Y334" s="169"/>
      <c r="Z334" s="169"/>
      <c r="AA334" s="169"/>
    </row>
    <row r="335" spans="12:27">
      <c r="L335" t="s">
        <v>58</v>
      </c>
      <c r="M335" s="169" t="str">
        <f>IF(P335&lt;&gt;"",SUM($P$6:P335),"")</f>
        <v/>
      </c>
      <c r="N335" s="170">
        <v>36585</v>
      </c>
      <c r="O335" s="169"/>
      <c r="P335" s="169" t="str">
        <f>IF(AND(L335='7-1'!$V$2),1,"")</f>
        <v/>
      </c>
      <c r="Q335" s="170"/>
      <c r="R335" s="170"/>
      <c r="S335" s="169"/>
      <c r="T335" s="169"/>
      <c r="U335" s="169"/>
      <c r="V335" s="169"/>
      <c r="W335" s="169"/>
      <c r="X335" s="169"/>
      <c r="Y335" s="169"/>
      <c r="Z335" s="169"/>
      <c r="AA335" s="169"/>
    </row>
    <row r="336" spans="12:27">
      <c r="L336" t="s">
        <v>58</v>
      </c>
      <c r="M336" s="169" t="str">
        <f>IF(P336&lt;&gt;"",SUM($P$6:P336),"")</f>
        <v/>
      </c>
      <c r="N336" s="170">
        <v>36500</v>
      </c>
      <c r="O336" s="169"/>
      <c r="P336" s="169" t="str">
        <f>IF(AND(L336='7-1'!$V$2),1,"")</f>
        <v/>
      </c>
      <c r="Q336" s="170"/>
      <c r="R336" s="170"/>
      <c r="S336" s="169"/>
      <c r="T336" s="169"/>
      <c r="U336" s="169"/>
      <c r="V336" s="169"/>
      <c r="W336" s="169"/>
      <c r="X336" s="169"/>
      <c r="Y336" s="169"/>
      <c r="Z336" s="169"/>
      <c r="AA336" s="169"/>
    </row>
    <row r="337" spans="12:27">
      <c r="L337" t="s">
        <v>58</v>
      </c>
      <c r="M337" s="169" t="str">
        <f>IF(P337&lt;&gt;"",SUM($P$6:P337),"")</f>
        <v/>
      </c>
      <c r="N337" s="170">
        <v>169169</v>
      </c>
      <c r="O337" s="169"/>
      <c r="P337" s="169" t="str">
        <f>IF(AND(L337='7-1'!$V$2),1,"")</f>
        <v/>
      </c>
      <c r="Q337" s="170"/>
      <c r="R337" s="170"/>
      <c r="S337" s="169"/>
      <c r="T337" s="169"/>
      <c r="U337" s="169"/>
      <c r="V337" s="169"/>
      <c r="W337" s="169"/>
      <c r="X337" s="169"/>
      <c r="Y337" s="169"/>
      <c r="Z337" s="169"/>
      <c r="AA337" s="169"/>
    </row>
    <row r="338" spans="12:27">
      <c r="L338" t="s">
        <v>58</v>
      </c>
      <c r="M338" s="169" t="str">
        <f>IF(P338&lt;&gt;"",SUM($P$6:P338),"")</f>
        <v/>
      </c>
      <c r="N338" s="170">
        <v>36669</v>
      </c>
      <c r="O338" s="169"/>
      <c r="P338" s="169" t="str">
        <f>IF(AND(L338='7-1'!$V$2),1,"")</f>
        <v/>
      </c>
      <c r="Q338" s="170"/>
      <c r="R338" s="170"/>
      <c r="S338" s="169"/>
      <c r="T338" s="169"/>
      <c r="U338" s="169"/>
      <c r="V338" s="169"/>
      <c r="W338" s="169"/>
      <c r="X338" s="169"/>
      <c r="Y338" s="169"/>
      <c r="Z338" s="169"/>
      <c r="AA338" s="169"/>
    </row>
    <row r="339" spans="12:27">
      <c r="L339" t="s">
        <v>58</v>
      </c>
      <c r="M339" s="169" t="str">
        <f>IF(P339&lt;&gt;"",SUM($P$6:P339),"")</f>
        <v/>
      </c>
      <c r="N339" s="170">
        <v>36516</v>
      </c>
      <c r="O339" s="169"/>
      <c r="P339" s="169" t="str">
        <f>IF(AND(L339='7-1'!$V$2),1,"")</f>
        <v/>
      </c>
      <c r="Q339" s="170"/>
      <c r="R339" s="170"/>
      <c r="S339" s="169"/>
      <c r="T339" s="169"/>
      <c r="U339" s="169"/>
      <c r="V339" s="169"/>
      <c r="W339" s="169"/>
      <c r="X339" s="169"/>
      <c r="Y339" s="169"/>
      <c r="Z339" s="169"/>
      <c r="AA339" s="169"/>
    </row>
    <row r="340" spans="12:27">
      <c r="L340" t="s">
        <v>58</v>
      </c>
      <c r="M340" s="169" t="str">
        <f>IF(P340&lt;&gt;"",SUM($P$6:P340),"")</f>
        <v/>
      </c>
      <c r="N340" s="170">
        <v>15014</v>
      </c>
      <c r="O340" s="169"/>
      <c r="P340" s="169" t="str">
        <f>IF(AND(L340='7-1'!$V$2),1,"")</f>
        <v/>
      </c>
      <c r="Q340" s="170"/>
      <c r="R340" s="170"/>
      <c r="S340" s="169"/>
      <c r="T340" s="169"/>
      <c r="U340" s="169"/>
      <c r="V340" s="169"/>
      <c r="W340" s="169"/>
      <c r="X340" s="169"/>
      <c r="Y340" s="169"/>
      <c r="Z340" s="169"/>
      <c r="AA340" s="169"/>
    </row>
    <row r="341" spans="12:27">
      <c r="L341" t="s">
        <v>58</v>
      </c>
      <c r="M341" s="169" t="str">
        <f>IF(P341&lt;&gt;"",SUM($P$6:P341),"")</f>
        <v/>
      </c>
      <c r="N341" s="170">
        <v>35415</v>
      </c>
      <c r="O341" s="169"/>
      <c r="P341" s="169" t="str">
        <f>IF(AND(L341='7-1'!$V$2),1,"")</f>
        <v/>
      </c>
      <c r="Q341" s="170"/>
      <c r="R341" s="170"/>
      <c r="S341" s="169"/>
      <c r="T341" s="169"/>
      <c r="U341" s="169"/>
      <c r="V341" s="169"/>
      <c r="W341" s="169"/>
      <c r="X341" s="169"/>
      <c r="Y341" s="169"/>
      <c r="Z341" s="169"/>
      <c r="AA341" s="169"/>
    </row>
    <row r="342" spans="12:27">
      <c r="L342" t="s">
        <v>58</v>
      </c>
      <c r="M342" s="169" t="str">
        <f>IF(P342&lt;&gt;"",SUM($P$6:P342),"")</f>
        <v/>
      </c>
      <c r="N342" s="170">
        <v>166255</v>
      </c>
      <c r="O342" s="169"/>
      <c r="P342" s="169" t="str">
        <f>IF(AND(L342='7-1'!$V$2),1,"")</f>
        <v/>
      </c>
      <c r="Q342" s="170"/>
      <c r="R342" s="170"/>
      <c r="S342" s="169"/>
      <c r="T342" s="169"/>
      <c r="U342" s="169"/>
      <c r="V342" s="169"/>
      <c r="W342" s="169"/>
      <c r="X342" s="169"/>
      <c r="Y342" s="169"/>
      <c r="Z342" s="169"/>
      <c r="AA342" s="169"/>
    </row>
    <row r="343" spans="12:27">
      <c r="M343" s="169" t="str">
        <f>IF(P343&lt;&gt;"",SUM($P$6:P343),"")</f>
        <v/>
      </c>
      <c r="N343" s="170"/>
      <c r="O343" s="169"/>
      <c r="P343" s="169" t="str">
        <f>IF(AND(L343='7-1'!$V$2),1,"")</f>
        <v/>
      </c>
      <c r="Q343" s="170"/>
      <c r="R343" s="170"/>
      <c r="S343" s="169"/>
      <c r="T343" s="169"/>
      <c r="U343" s="169"/>
      <c r="V343" s="169"/>
      <c r="W343" s="169"/>
      <c r="X343" s="169"/>
      <c r="Y343" s="169"/>
      <c r="Z343" s="169"/>
      <c r="AA343" s="169"/>
    </row>
    <row r="344" spans="12:27">
      <c r="M344" s="169" t="str">
        <f>IF(P344&lt;&gt;"",SUM($P$6:P344),"")</f>
        <v/>
      </c>
      <c r="N344" s="170"/>
      <c r="O344" s="169"/>
      <c r="P344" s="169" t="str">
        <f>IF(AND(L344='7-1'!$V$2),1,"")</f>
        <v/>
      </c>
      <c r="Q344" s="170"/>
      <c r="R344" s="170"/>
      <c r="S344" s="169"/>
      <c r="T344" s="169"/>
      <c r="U344" s="169"/>
      <c r="V344" s="169"/>
      <c r="W344" s="169"/>
      <c r="X344" s="169"/>
      <c r="Y344" s="169"/>
      <c r="Z344" s="169"/>
      <c r="AA344" s="169"/>
    </row>
    <row r="345" spans="12:27">
      <c r="M345" s="169" t="str">
        <f>IF(P345&lt;&gt;"",SUM($P$6:P345),"")</f>
        <v/>
      </c>
      <c r="N345" s="169"/>
      <c r="O345" s="169"/>
      <c r="P345" s="169" t="str">
        <f>IF(AND(L345='7-1'!$V$2),1,"")</f>
        <v/>
      </c>
      <c r="Q345" s="170"/>
      <c r="R345" s="170"/>
      <c r="S345" s="169"/>
      <c r="T345" s="169"/>
      <c r="U345" s="169"/>
      <c r="V345" s="169"/>
      <c r="W345" s="169"/>
      <c r="X345" s="169"/>
      <c r="Y345" s="169"/>
      <c r="Z345" s="169"/>
      <c r="AA345" s="169"/>
    </row>
    <row r="346" spans="12:27">
      <c r="L346" t="s">
        <v>61</v>
      </c>
      <c r="M346" s="169" t="str">
        <f>IF(P346&lt;&gt;"",SUM($P$6:P346),"")</f>
        <v/>
      </c>
      <c r="N346" s="170">
        <v>120930</v>
      </c>
      <c r="O346" s="169"/>
      <c r="P346" s="169" t="str">
        <f>IF(AND(L346='7-1'!$V$2),1,"")</f>
        <v/>
      </c>
      <c r="Q346" s="170"/>
      <c r="R346" s="170"/>
      <c r="S346" s="169"/>
      <c r="T346" s="169"/>
      <c r="U346" s="169"/>
      <c r="V346" s="169"/>
      <c r="W346" s="169"/>
      <c r="X346" s="169"/>
      <c r="Y346" s="169"/>
      <c r="Z346" s="169"/>
      <c r="AA346" s="169"/>
    </row>
    <row r="347" spans="12:27">
      <c r="L347" t="s">
        <v>61</v>
      </c>
      <c r="M347" s="169" t="str">
        <f>IF(P347&lt;&gt;"",SUM($P$6:P347),"")</f>
        <v/>
      </c>
      <c r="N347" s="170">
        <v>13496</v>
      </c>
      <c r="O347" s="169"/>
      <c r="P347" s="169" t="str">
        <f>IF(AND(L347='7-1'!$V$2),1,"")</f>
        <v/>
      </c>
      <c r="Q347" s="170"/>
      <c r="R347" s="170"/>
      <c r="S347" s="169"/>
      <c r="T347" s="169"/>
      <c r="U347" s="169"/>
      <c r="V347" s="169"/>
      <c r="W347" s="169"/>
      <c r="X347" s="169"/>
      <c r="Y347" s="169"/>
      <c r="Z347" s="169"/>
      <c r="AA347" s="169"/>
    </row>
    <row r="348" spans="12:27">
      <c r="L348" t="s">
        <v>61</v>
      </c>
      <c r="M348" s="169" t="str">
        <f>IF(P348&lt;&gt;"",SUM($P$6:P348),"")</f>
        <v/>
      </c>
      <c r="N348" s="170">
        <v>34442</v>
      </c>
      <c r="O348" s="169"/>
      <c r="P348" s="169" t="str">
        <f>IF(AND(L348='7-1'!$V$2),1,"")</f>
        <v/>
      </c>
      <c r="Q348" s="170"/>
      <c r="R348" s="170"/>
      <c r="S348" s="169"/>
      <c r="T348" s="169"/>
      <c r="U348" s="169"/>
      <c r="V348" s="169"/>
      <c r="W348" s="169"/>
      <c r="X348" s="169"/>
      <c r="Y348" s="169"/>
      <c r="Z348" s="169"/>
      <c r="AA348" s="169"/>
    </row>
    <row r="349" spans="12:27">
      <c r="L349" t="s">
        <v>61</v>
      </c>
      <c r="M349" s="169" t="str">
        <f>IF(P349&lt;&gt;"",SUM($P$6:P349),"")</f>
        <v/>
      </c>
      <c r="N349" s="170">
        <v>36682</v>
      </c>
      <c r="O349" s="169"/>
      <c r="P349" s="169" t="str">
        <f>IF(AND(L349='7-1'!$V$2),1,"")</f>
        <v/>
      </c>
      <c r="Q349" s="170"/>
      <c r="R349" s="170"/>
      <c r="S349" s="169"/>
      <c r="T349" s="169"/>
      <c r="U349" s="169"/>
      <c r="V349" s="169"/>
      <c r="W349" s="169"/>
      <c r="X349" s="169"/>
      <c r="Y349" s="169"/>
      <c r="Z349" s="169"/>
      <c r="AA349" s="169"/>
    </row>
    <row r="350" spans="12:27">
      <c r="L350" t="s">
        <v>61</v>
      </c>
      <c r="M350" s="169" t="str">
        <f>IF(P350&lt;&gt;"",SUM($P$6:P350),"")</f>
        <v/>
      </c>
      <c r="N350" s="170">
        <v>57059</v>
      </c>
      <c r="O350" s="169"/>
      <c r="P350" s="169" t="str">
        <f>IF(AND(L350='7-1'!$V$2),1,"")</f>
        <v/>
      </c>
      <c r="Q350" s="170"/>
      <c r="R350" s="170"/>
      <c r="S350" s="169"/>
      <c r="T350" s="169"/>
      <c r="U350" s="169"/>
      <c r="V350" s="169"/>
      <c r="W350" s="169"/>
      <c r="X350" s="169"/>
      <c r="Y350" s="169"/>
      <c r="Z350" s="169"/>
      <c r="AA350" s="169"/>
    </row>
    <row r="351" spans="12:27">
      <c r="L351" t="s">
        <v>61</v>
      </c>
      <c r="M351" s="169" t="str">
        <f>IF(P351&lt;&gt;"",SUM($P$6:P351),"")</f>
        <v/>
      </c>
      <c r="N351" s="170">
        <v>65300</v>
      </c>
      <c r="O351" s="169"/>
      <c r="P351" s="169" t="str">
        <f>IF(AND(L351='7-1'!$V$2),1,"")</f>
        <v/>
      </c>
      <c r="Q351" s="170"/>
      <c r="R351" s="170"/>
      <c r="S351" s="169"/>
      <c r="T351" s="169"/>
      <c r="U351" s="169"/>
      <c r="V351" s="169"/>
      <c r="W351" s="169"/>
      <c r="X351" s="169"/>
      <c r="Y351" s="169"/>
      <c r="Z351" s="169"/>
      <c r="AA351" s="169"/>
    </row>
    <row r="352" spans="12:27">
      <c r="L352" t="s">
        <v>61</v>
      </c>
      <c r="M352" s="169" t="str">
        <f>IF(P352&lt;&gt;"",SUM($P$6:P352),"")</f>
        <v/>
      </c>
      <c r="N352" s="170">
        <v>34485</v>
      </c>
      <c r="O352" s="169"/>
      <c r="P352" s="169" t="str">
        <f>IF(AND(L352='7-1'!$V$2),1,"")</f>
        <v/>
      </c>
      <c r="Q352" s="170"/>
      <c r="R352" s="170"/>
      <c r="S352" s="169"/>
      <c r="T352" s="169"/>
      <c r="U352" s="169"/>
      <c r="V352" s="169"/>
      <c r="W352" s="169"/>
      <c r="X352" s="169"/>
      <c r="Y352" s="169"/>
      <c r="Z352" s="169"/>
      <c r="AA352" s="169"/>
    </row>
    <row r="353" spans="12:27">
      <c r="L353" t="s">
        <v>61</v>
      </c>
      <c r="M353" s="169" t="str">
        <f>IF(P353&lt;&gt;"",SUM($P$6:P353),"")</f>
        <v/>
      </c>
      <c r="N353" s="170">
        <v>36511</v>
      </c>
      <c r="O353" s="169"/>
      <c r="P353" s="169" t="str">
        <f>IF(AND(L353='7-1'!$V$2),1,"")</f>
        <v/>
      </c>
      <c r="Q353" s="170"/>
      <c r="R353" s="170"/>
      <c r="S353" s="169"/>
      <c r="T353" s="169"/>
      <c r="U353" s="169"/>
      <c r="V353" s="169"/>
      <c r="W353" s="169"/>
      <c r="X353" s="169"/>
      <c r="Y353" s="169"/>
      <c r="Z353" s="169"/>
      <c r="AA353" s="169"/>
    </row>
    <row r="354" spans="12:27">
      <c r="L354" t="s">
        <v>61</v>
      </c>
      <c r="M354" s="169" t="str">
        <f>IF(P354&lt;&gt;"",SUM($P$6:P354),"")</f>
        <v/>
      </c>
      <c r="N354" s="170">
        <v>36504</v>
      </c>
      <c r="O354" s="169"/>
      <c r="P354" s="169" t="str">
        <f>IF(AND(L354='7-1'!$V$2),1,"")</f>
        <v/>
      </c>
      <c r="Q354" s="170"/>
      <c r="R354" s="170"/>
      <c r="S354" s="169"/>
      <c r="T354" s="169"/>
      <c r="U354" s="169"/>
      <c r="V354" s="169"/>
      <c r="W354" s="169"/>
      <c r="X354" s="169"/>
      <c r="Y354" s="169"/>
      <c r="Z354" s="169"/>
      <c r="AA354" s="169"/>
    </row>
    <row r="355" spans="12:27">
      <c r="L355" t="s">
        <v>61</v>
      </c>
      <c r="M355" s="169" t="str">
        <f>IF(P355&lt;&gt;"",SUM($P$6:P355),"")</f>
        <v/>
      </c>
      <c r="N355" s="170">
        <v>193983</v>
      </c>
      <c r="O355" s="169"/>
      <c r="P355" s="169" t="str">
        <f>IF(AND(L355='7-1'!$V$2),1,"")</f>
        <v/>
      </c>
      <c r="Q355" s="170"/>
      <c r="R355" s="170"/>
      <c r="S355" s="169"/>
      <c r="T355" s="169"/>
      <c r="U355" s="169"/>
      <c r="V355" s="169"/>
      <c r="W355" s="169"/>
      <c r="X355" s="169"/>
      <c r="Y355" s="169"/>
      <c r="Z355" s="169"/>
      <c r="AA355" s="169"/>
    </row>
    <row r="356" spans="12:27">
      <c r="L356" t="s">
        <v>61</v>
      </c>
      <c r="M356" s="169" t="str">
        <f>IF(P356&lt;&gt;"",SUM($P$6:P356),"")</f>
        <v/>
      </c>
      <c r="N356" s="170">
        <v>193972</v>
      </c>
      <c r="O356" s="169"/>
      <c r="P356" s="169" t="str">
        <f>IF(AND(L356='7-1'!$V$2),1,"")</f>
        <v/>
      </c>
      <c r="Q356" s="170"/>
      <c r="R356" s="170"/>
      <c r="S356" s="169"/>
      <c r="T356" s="169"/>
      <c r="U356" s="169"/>
      <c r="V356" s="169"/>
      <c r="W356" s="169"/>
      <c r="X356" s="169"/>
      <c r="Y356" s="169"/>
      <c r="Z356" s="169"/>
      <c r="AA356" s="169"/>
    </row>
    <row r="357" spans="12:27">
      <c r="L357" t="s">
        <v>61</v>
      </c>
      <c r="M357" s="169" t="str">
        <f>IF(P357&lt;&gt;"",SUM($P$6:P357),"")</f>
        <v/>
      </c>
      <c r="N357" s="170">
        <v>35429</v>
      </c>
      <c r="O357" s="169"/>
      <c r="P357" s="169" t="str">
        <f>IF(AND(L357='7-1'!$V$2),1,"")</f>
        <v/>
      </c>
      <c r="Q357" s="170"/>
      <c r="R357" s="170"/>
      <c r="S357" s="169"/>
      <c r="T357" s="169"/>
      <c r="U357" s="169"/>
      <c r="V357" s="169"/>
      <c r="W357" s="169"/>
      <c r="X357" s="169"/>
      <c r="Y357" s="169"/>
      <c r="Z357" s="169"/>
      <c r="AA357" s="169"/>
    </row>
    <row r="358" spans="12:27">
      <c r="L358" t="s">
        <v>61</v>
      </c>
      <c r="M358" s="169" t="str">
        <f>IF(P358&lt;&gt;"",SUM($P$6:P358),"")</f>
        <v/>
      </c>
      <c r="N358" s="170">
        <v>256507</v>
      </c>
      <c r="O358" s="169"/>
      <c r="P358" s="169" t="str">
        <f>IF(AND(L358='7-1'!$V$2),1,"")</f>
        <v/>
      </c>
      <c r="Q358" s="170"/>
      <c r="R358" s="170"/>
      <c r="S358" s="169"/>
      <c r="T358" s="169"/>
      <c r="U358" s="169"/>
      <c r="V358" s="169"/>
      <c r="W358" s="169"/>
      <c r="X358" s="169"/>
      <c r="Y358" s="169"/>
      <c r="Z358" s="169"/>
      <c r="AA358" s="169"/>
    </row>
    <row r="359" spans="12:27">
      <c r="L359" t="s">
        <v>61</v>
      </c>
      <c r="M359" s="169" t="str">
        <f>IF(P359&lt;&gt;"",SUM($P$6:P359),"")</f>
        <v/>
      </c>
      <c r="N359" s="170">
        <v>36618</v>
      </c>
      <c r="O359" s="169"/>
      <c r="P359" s="169" t="str">
        <f>IF(AND(L359='7-1'!$V$2),1,"")</f>
        <v/>
      </c>
      <c r="Q359" s="170"/>
      <c r="R359" s="170"/>
      <c r="S359" s="169"/>
      <c r="T359" s="169"/>
      <c r="U359" s="169"/>
      <c r="V359" s="169"/>
      <c r="W359" s="169"/>
      <c r="X359" s="169"/>
      <c r="Y359" s="169"/>
      <c r="Z359" s="169"/>
      <c r="AA359" s="169"/>
    </row>
    <row r="360" spans="12:27">
      <c r="L360" t="s">
        <v>61</v>
      </c>
      <c r="M360" s="169" t="str">
        <f>IF(P360&lt;&gt;"",SUM($P$6:P360),"")</f>
        <v/>
      </c>
      <c r="N360" s="170">
        <v>34236</v>
      </c>
      <c r="O360" s="169"/>
      <c r="P360" s="169" t="str">
        <f>IF(AND(L360='7-1'!$V$2),1,"")</f>
        <v/>
      </c>
      <c r="Q360" s="170"/>
      <c r="R360" s="170"/>
      <c r="S360" s="169"/>
      <c r="T360" s="169"/>
      <c r="U360" s="169"/>
      <c r="V360" s="169"/>
      <c r="W360" s="169"/>
      <c r="X360" s="169"/>
      <c r="Y360" s="169"/>
      <c r="Z360" s="169"/>
      <c r="AA360" s="169"/>
    </row>
    <row r="361" spans="12:27">
      <c r="L361" t="s">
        <v>61</v>
      </c>
      <c r="M361" s="169" t="str">
        <f>IF(P361&lt;&gt;"",SUM($P$6:P361),"")</f>
        <v/>
      </c>
      <c r="N361" s="170">
        <v>34352</v>
      </c>
      <c r="O361" s="169"/>
      <c r="P361" s="169" t="str">
        <f>IF(AND(L361='7-1'!$V$2),1,"")</f>
        <v/>
      </c>
      <c r="Q361" s="170"/>
      <c r="R361" s="170"/>
      <c r="S361" s="169"/>
      <c r="T361" s="169"/>
      <c r="U361" s="169"/>
      <c r="V361" s="169"/>
      <c r="W361" s="169"/>
      <c r="X361" s="169"/>
      <c r="Y361" s="169"/>
      <c r="Z361" s="169"/>
      <c r="AA361" s="169"/>
    </row>
    <row r="362" spans="12:27">
      <c r="L362" t="s">
        <v>61</v>
      </c>
      <c r="M362" s="169" t="str">
        <f>IF(P362&lt;&gt;"",SUM($P$6:P362),"")</f>
        <v/>
      </c>
      <c r="N362" s="170">
        <v>166195</v>
      </c>
      <c r="O362" s="169"/>
      <c r="P362" s="169" t="str">
        <f>IF(AND(L362='7-1'!$V$2),1,"")</f>
        <v/>
      </c>
      <c r="Q362" s="170"/>
      <c r="R362" s="170"/>
      <c r="S362" s="169"/>
      <c r="T362" s="169"/>
      <c r="U362" s="169"/>
      <c r="V362" s="169"/>
      <c r="W362" s="169"/>
      <c r="X362" s="169"/>
      <c r="Y362" s="169"/>
      <c r="Z362" s="169"/>
      <c r="AA362" s="169"/>
    </row>
    <row r="363" spans="12:27">
      <c r="L363" t="s">
        <v>61</v>
      </c>
      <c r="M363" s="169" t="str">
        <f>IF(P363&lt;&gt;"",SUM($P$6:P363),"")</f>
        <v/>
      </c>
      <c r="N363" s="170">
        <v>63100</v>
      </c>
      <c r="O363" s="169"/>
      <c r="P363" s="169" t="str">
        <f>IF(AND(L363='7-1'!$V$2),1,"")</f>
        <v/>
      </c>
      <c r="Q363" s="170"/>
      <c r="R363" s="170"/>
      <c r="S363" s="169"/>
      <c r="T363" s="169"/>
      <c r="U363" s="169"/>
      <c r="V363" s="169"/>
      <c r="W363" s="169"/>
      <c r="X363" s="169"/>
      <c r="Y363" s="169"/>
      <c r="Z363" s="169"/>
      <c r="AA363" s="169"/>
    </row>
    <row r="364" spans="12:27">
      <c r="L364" t="s">
        <v>61</v>
      </c>
      <c r="M364" s="169" t="str">
        <f>IF(P364&lt;&gt;"",SUM($P$6:P364),"")</f>
        <v/>
      </c>
      <c r="N364" s="170">
        <v>168490</v>
      </c>
      <c r="O364" s="169"/>
      <c r="P364" s="169" t="str">
        <f>IF(AND(L364='7-1'!$V$2),1,"")</f>
        <v/>
      </c>
      <c r="Q364" s="170"/>
      <c r="R364" s="170"/>
      <c r="S364" s="169"/>
      <c r="T364" s="169"/>
      <c r="U364" s="169"/>
      <c r="V364" s="169"/>
      <c r="W364" s="169"/>
      <c r="X364" s="169"/>
      <c r="Y364" s="169"/>
      <c r="Z364" s="169"/>
      <c r="AA364" s="169"/>
    </row>
    <row r="365" spans="12:27">
      <c r="L365" t="s">
        <v>61</v>
      </c>
      <c r="M365" s="169" t="str">
        <f>IF(P365&lt;&gt;"",SUM($P$6:P365),"")</f>
        <v/>
      </c>
      <c r="N365" s="170">
        <v>36491</v>
      </c>
      <c r="O365" s="169"/>
      <c r="P365" s="169" t="str">
        <f>IF(AND(L365='7-1'!$V$2),1,"")</f>
        <v/>
      </c>
      <c r="Q365" s="170"/>
      <c r="R365" s="170"/>
      <c r="S365" s="169"/>
      <c r="T365" s="169"/>
      <c r="U365" s="169"/>
      <c r="V365" s="169"/>
      <c r="W365" s="169"/>
      <c r="X365" s="169"/>
      <c r="Y365" s="169"/>
      <c r="Z365" s="169"/>
      <c r="AA365" s="169"/>
    </row>
    <row r="366" spans="12:27">
      <c r="L366" t="s">
        <v>61</v>
      </c>
      <c r="M366" s="169" t="str">
        <f>IF(P366&lt;&gt;"",SUM($P$6:P366),"")</f>
        <v/>
      </c>
      <c r="N366" s="170">
        <v>36492</v>
      </c>
      <c r="O366" s="169"/>
      <c r="P366" s="169" t="str">
        <f>IF(AND(L366='7-1'!$V$2),1,"")</f>
        <v/>
      </c>
      <c r="Q366" s="170"/>
      <c r="R366" s="170"/>
      <c r="S366" s="169"/>
      <c r="T366" s="169"/>
      <c r="U366" s="169"/>
      <c r="V366" s="169"/>
      <c r="W366" s="169"/>
      <c r="X366" s="169"/>
      <c r="Y366" s="169"/>
      <c r="Z366" s="169"/>
      <c r="AA366" s="169"/>
    </row>
    <row r="367" spans="12:27">
      <c r="L367" t="s">
        <v>61</v>
      </c>
      <c r="M367" s="169" t="str">
        <f>IF(P367&lt;&gt;"",SUM($P$6:P367),"")</f>
        <v/>
      </c>
      <c r="N367" s="170">
        <v>215482</v>
      </c>
      <c r="O367" s="169"/>
      <c r="P367" s="169" t="str">
        <f>IF(AND(L367='7-1'!$V$2),1,"")</f>
        <v/>
      </c>
      <c r="Q367" s="170"/>
      <c r="R367" s="170"/>
      <c r="S367" s="169"/>
      <c r="T367" s="169"/>
      <c r="U367" s="169"/>
      <c r="V367" s="169"/>
      <c r="W367" s="169"/>
      <c r="X367" s="169"/>
      <c r="Y367" s="169"/>
      <c r="Z367" s="169"/>
      <c r="AA367" s="169"/>
    </row>
    <row r="368" spans="12:27">
      <c r="M368" s="169" t="str">
        <f>IF(P368&lt;&gt;"",SUM($P$6:P368),"")</f>
        <v/>
      </c>
      <c r="N368" s="170"/>
      <c r="O368" s="169"/>
      <c r="P368" s="169" t="str">
        <f>IF(AND(L368='7-1'!$V$2),1,"")</f>
        <v/>
      </c>
      <c r="Q368" s="170"/>
      <c r="R368" s="170"/>
      <c r="S368" s="169"/>
      <c r="T368" s="169"/>
      <c r="U368" s="169"/>
      <c r="V368" s="169"/>
      <c r="W368" s="169"/>
      <c r="X368" s="169"/>
      <c r="Y368" s="169"/>
      <c r="Z368" s="169"/>
      <c r="AA368" s="169"/>
    </row>
    <row r="369" spans="12:27">
      <c r="M369" s="169" t="str">
        <f>IF(P369&lt;&gt;"",SUM($P$6:P369),"")</f>
        <v/>
      </c>
      <c r="N369" s="170"/>
      <c r="O369" s="169"/>
      <c r="P369" s="169" t="str">
        <f>IF(AND(L369='7-1'!$V$2),1,"")</f>
        <v/>
      </c>
      <c r="Q369" s="170"/>
      <c r="R369" s="170"/>
      <c r="S369" s="169"/>
      <c r="T369" s="169"/>
      <c r="U369" s="169"/>
      <c r="V369" s="169"/>
      <c r="W369" s="169"/>
      <c r="X369" s="169"/>
      <c r="Y369" s="169"/>
      <c r="Z369" s="169"/>
      <c r="AA369" s="169"/>
    </row>
    <row r="370" spans="12:27">
      <c r="M370" s="169" t="str">
        <f>IF(P370&lt;&gt;"",SUM($P$6:P370),"")</f>
        <v/>
      </c>
      <c r="N370" s="169"/>
      <c r="O370" s="169"/>
      <c r="P370" s="169" t="str">
        <f>IF(AND(L370='7-1'!$V$2),1,"")</f>
        <v/>
      </c>
      <c r="Q370" s="170"/>
      <c r="R370" s="170"/>
      <c r="S370" s="169"/>
      <c r="T370" s="169"/>
      <c r="U370" s="169"/>
      <c r="V370" s="169"/>
      <c r="W370" s="169"/>
      <c r="X370" s="169"/>
      <c r="Y370" s="169"/>
      <c r="Z370" s="169"/>
      <c r="AA370" s="169"/>
    </row>
    <row r="371" spans="12:27">
      <c r="L371" t="s">
        <v>65</v>
      </c>
      <c r="M371" s="169" t="str">
        <f>IF(P371&lt;&gt;"",SUM($P$6:P371),"")</f>
        <v/>
      </c>
      <c r="N371" s="170">
        <v>253892</v>
      </c>
      <c r="O371" s="169"/>
      <c r="P371" s="169" t="str">
        <f>IF(AND(L371='7-1'!$V$2),1,"")</f>
        <v/>
      </c>
      <c r="Q371" s="170"/>
      <c r="R371" s="170"/>
      <c r="S371" s="169"/>
      <c r="T371" s="169"/>
      <c r="U371" s="169"/>
      <c r="V371" s="169"/>
      <c r="W371" s="169"/>
      <c r="X371" s="169"/>
      <c r="Y371" s="169"/>
      <c r="Z371" s="169"/>
      <c r="AA371" s="169"/>
    </row>
    <row r="372" spans="12:27">
      <c r="L372" t="s">
        <v>65</v>
      </c>
      <c r="M372" s="169" t="str">
        <f>IF(P372&lt;&gt;"",SUM($P$6:P372),"")</f>
        <v/>
      </c>
      <c r="N372" s="170">
        <v>15021</v>
      </c>
      <c r="O372" s="169"/>
      <c r="P372" s="169" t="str">
        <f>IF(AND(L372='7-1'!$V$2),1,"")</f>
        <v/>
      </c>
      <c r="Q372" s="170"/>
      <c r="R372" s="170"/>
      <c r="S372" s="169"/>
      <c r="T372" s="169"/>
      <c r="U372" s="169"/>
      <c r="V372" s="169"/>
      <c r="W372" s="169"/>
      <c r="X372" s="169"/>
      <c r="Y372" s="169"/>
      <c r="Z372" s="169"/>
      <c r="AA372" s="169"/>
    </row>
    <row r="373" spans="12:27">
      <c r="L373" t="s">
        <v>65</v>
      </c>
      <c r="M373" s="169" t="str">
        <f>IF(P373&lt;&gt;"",SUM($P$6:P373),"")</f>
        <v/>
      </c>
      <c r="N373" s="170">
        <v>14897</v>
      </c>
      <c r="O373" s="169"/>
      <c r="P373" s="169" t="str">
        <f>IF(AND(L373='7-1'!$V$2),1,"")</f>
        <v/>
      </c>
      <c r="Q373" s="170"/>
      <c r="R373" s="170"/>
      <c r="S373" s="169"/>
      <c r="T373" s="169"/>
      <c r="U373" s="169"/>
      <c r="V373" s="169"/>
      <c r="W373" s="169"/>
      <c r="X373" s="169"/>
      <c r="Y373" s="169"/>
      <c r="Z373" s="169"/>
      <c r="AA373" s="169"/>
    </row>
    <row r="374" spans="12:27">
      <c r="L374" t="s">
        <v>65</v>
      </c>
      <c r="M374" s="169" t="str">
        <f>IF(P374&lt;&gt;"",SUM($P$6:P374),"")</f>
        <v/>
      </c>
      <c r="N374" s="170">
        <v>36484</v>
      </c>
      <c r="O374" s="169"/>
      <c r="P374" s="169" t="str">
        <f>IF(AND(L374='7-1'!$V$2),1,"")</f>
        <v/>
      </c>
      <c r="Q374" s="170"/>
      <c r="R374" s="170"/>
      <c r="S374" s="169"/>
      <c r="T374" s="169"/>
      <c r="U374" s="169"/>
      <c r="V374" s="169"/>
      <c r="W374" s="169"/>
      <c r="X374" s="169"/>
      <c r="Y374" s="169"/>
      <c r="Z374" s="169"/>
      <c r="AA374" s="169"/>
    </row>
    <row r="375" spans="12:27">
      <c r="L375" t="s">
        <v>65</v>
      </c>
      <c r="M375" s="169" t="str">
        <f>IF(P375&lt;&gt;"",SUM($P$6:P375),"")</f>
        <v/>
      </c>
      <c r="N375" s="170">
        <v>63141</v>
      </c>
      <c r="O375" s="169"/>
      <c r="P375" s="169" t="str">
        <f>IF(AND(L375='7-1'!$V$2),1,"")</f>
        <v/>
      </c>
      <c r="Q375" s="170"/>
      <c r="R375" s="170"/>
      <c r="S375" s="169"/>
      <c r="T375" s="169"/>
      <c r="U375" s="169"/>
      <c r="V375" s="169"/>
      <c r="W375" s="169"/>
      <c r="X375" s="169"/>
      <c r="Y375" s="169"/>
      <c r="Z375" s="169"/>
      <c r="AA375" s="169"/>
    </row>
    <row r="376" spans="12:27">
      <c r="L376" t="s">
        <v>65</v>
      </c>
      <c r="M376" s="169" t="str">
        <f>IF(P376&lt;&gt;"",SUM($P$6:P376),"")</f>
        <v/>
      </c>
      <c r="N376" s="170">
        <v>36679</v>
      </c>
      <c r="O376" s="169"/>
      <c r="P376" s="169" t="str">
        <f>IF(AND(L376='7-1'!$V$2),1,"")</f>
        <v/>
      </c>
      <c r="Q376" s="170"/>
      <c r="R376" s="170"/>
      <c r="S376" s="169"/>
      <c r="T376" s="169"/>
      <c r="U376" s="169"/>
      <c r="V376" s="169"/>
      <c r="W376" s="169"/>
      <c r="X376" s="169"/>
      <c r="Y376" s="169"/>
      <c r="Z376" s="169"/>
      <c r="AA376" s="169"/>
    </row>
    <row r="377" spans="12:27">
      <c r="L377" t="s">
        <v>65</v>
      </c>
      <c r="M377" s="169" t="str">
        <f>IF(P377&lt;&gt;"",SUM($P$6:P377),"")</f>
        <v/>
      </c>
      <c r="N377" s="170">
        <v>597813</v>
      </c>
      <c r="O377" s="169"/>
      <c r="P377" s="169" t="str">
        <f>IF(AND(L377='7-1'!$V$2),1,"")</f>
        <v/>
      </c>
      <c r="Q377" s="170"/>
      <c r="R377" s="170"/>
      <c r="S377" s="169"/>
      <c r="T377" s="169"/>
      <c r="U377" s="169"/>
      <c r="V377" s="169"/>
      <c r="W377" s="169"/>
      <c r="X377" s="169"/>
      <c r="Y377" s="169"/>
      <c r="Z377" s="169"/>
      <c r="AA377" s="169"/>
    </row>
    <row r="378" spans="12:27">
      <c r="L378" t="s">
        <v>65</v>
      </c>
      <c r="M378" s="169" t="str">
        <f>IF(P378&lt;&gt;"",SUM($P$6:P378),"")</f>
        <v/>
      </c>
      <c r="N378" s="170">
        <v>151396</v>
      </c>
      <c r="O378" s="169"/>
      <c r="P378" s="169" t="str">
        <f>IF(AND(L378='7-1'!$V$2),1,"")</f>
        <v/>
      </c>
      <c r="Q378" s="170"/>
      <c r="R378" s="170"/>
      <c r="S378" s="169"/>
      <c r="T378" s="169"/>
      <c r="U378" s="169"/>
      <c r="V378" s="169"/>
      <c r="W378" s="169"/>
      <c r="X378" s="169"/>
      <c r="Y378" s="169"/>
      <c r="Z378" s="169"/>
      <c r="AA378" s="169"/>
    </row>
    <row r="379" spans="12:27">
      <c r="L379" t="s">
        <v>65</v>
      </c>
      <c r="M379" s="169" t="str">
        <f>IF(P379&lt;&gt;"",SUM($P$6:P379),"")</f>
        <v/>
      </c>
      <c r="N379" s="170">
        <v>67829</v>
      </c>
      <c r="O379" s="169"/>
      <c r="P379" s="169" t="str">
        <f>IF(AND(L379='7-1'!$V$2),1,"")</f>
        <v/>
      </c>
      <c r="Q379" s="170"/>
      <c r="R379" s="170"/>
      <c r="S379" s="169"/>
      <c r="T379" s="169"/>
      <c r="U379" s="169"/>
      <c r="V379" s="169"/>
      <c r="W379" s="169"/>
      <c r="X379" s="169"/>
      <c r="Y379" s="169"/>
      <c r="Z379" s="169"/>
      <c r="AA379" s="169"/>
    </row>
    <row r="380" spans="12:27">
      <c r="L380" t="s">
        <v>65</v>
      </c>
      <c r="M380" s="169" t="str">
        <f>IF(P380&lt;&gt;"",SUM($P$6:P380),"")</f>
        <v/>
      </c>
      <c r="N380" s="170">
        <v>215833</v>
      </c>
      <c r="O380" s="169"/>
      <c r="P380" s="169" t="str">
        <f>IF(AND(L380='7-1'!$V$2),1,"")</f>
        <v/>
      </c>
      <c r="Q380" s="170"/>
      <c r="R380" s="170"/>
      <c r="S380" s="169"/>
      <c r="T380" s="169"/>
      <c r="U380" s="169"/>
      <c r="V380" s="169"/>
      <c r="W380" s="169"/>
      <c r="X380" s="169"/>
      <c r="Y380" s="169"/>
      <c r="Z380" s="169"/>
      <c r="AA380" s="169"/>
    </row>
    <row r="381" spans="12:27">
      <c r="L381" t="s">
        <v>65</v>
      </c>
      <c r="M381" s="169" t="str">
        <f>IF(P381&lt;&gt;"",SUM($P$6:P381),"")</f>
        <v/>
      </c>
      <c r="N381" s="170">
        <v>65183</v>
      </c>
      <c r="O381" s="169"/>
      <c r="P381" s="169" t="str">
        <f>IF(AND(L381='7-1'!$V$2),1,"")</f>
        <v/>
      </c>
      <c r="Q381" s="170"/>
      <c r="R381" s="170"/>
      <c r="S381" s="169"/>
      <c r="T381" s="169"/>
      <c r="U381" s="169"/>
      <c r="V381" s="169"/>
      <c r="W381" s="169"/>
      <c r="X381" s="169"/>
      <c r="Y381" s="169"/>
      <c r="Z381" s="169"/>
      <c r="AA381" s="169"/>
    </row>
    <row r="382" spans="12:27">
      <c r="L382" t="s">
        <v>65</v>
      </c>
      <c r="M382" s="169" t="str">
        <f>IF(P382&lt;&gt;"",SUM($P$6:P382),"")</f>
        <v/>
      </c>
      <c r="N382" s="170">
        <v>36487</v>
      </c>
      <c r="O382" s="169"/>
      <c r="P382" s="169" t="str">
        <f>IF(AND(L382='7-1'!$V$2),1,"")</f>
        <v/>
      </c>
      <c r="Q382" s="170"/>
      <c r="R382" s="170"/>
      <c r="S382" s="169"/>
      <c r="T382" s="169"/>
      <c r="U382" s="169"/>
      <c r="V382" s="169"/>
      <c r="W382" s="169"/>
      <c r="X382" s="169"/>
      <c r="Y382" s="169"/>
      <c r="Z382" s="169"/>
      <c r="AA382" s="169"/>
    </row>
    <row r="383" spans="12:27">
      <c r="L383" t="s">
        <v>65</v>
      </c>
      <c r="M383" s="169" t="str">
        <f>IF(P383&lt;&gt;"",SUM($P$6:P383),"")</f>
        <v/>
      </c>
      <c r="N383" s="170">
        <v>26718</v>
      </c>
      <c r="O383" s="169"/>
      <c r="P383" s="169" t="str">
        <f>IF(AND(L383='7-1'!$V$2),1,"")</f>
        <v/>
      </c>
      <c r="Q383" s="170"/>
      <c r="R383" s="170"/>
      <c r="S383" s="169"/>
      <c r="T383" s="169"/>
      <c r="U383" s="169"/>
      <c r="V383" s="169"/>
      <c r="W383" s="169"/>
      <c r="X383" s="169"/>
      <c r="Y383" s="169"/>
      <c r="Z383" s="169"/>
      <c r="AA383" s="169"/>
    </row>
    <row r="384" spans="12:27">
      <c r="L384" t="s">
        <v>65</v>
      </c>
      <c r="M384" s="169" t="str">
        <f>IF(P384&lt;&gt;"",SUM($P$6:P384),"")</f>
        <v/>
      </c>
      <c r="N384" s="170">
        <v>26723</v>
      </c>
      <c r="O384" s="169"/>
      <c r="P384" s="169" t="str">
        <f>IF(AND(L384='7-1'!$V$2),1,"")</f>
        <v/>
      </c>
      <c r="Q384" s="170"/>
      <c r="R384" s="170"/>
      <c r="S384" s="169"/>
      <c r="T384" s="169"/>
      <c r="U384" s="169"/>
      <c r="V384" s="169"/>
      <c r="W384" s="169"/>
      <c r="X384" s="169"/>
      <c r="Y384" s="169"/>
      <c r="Z384" s="169"/>
      <c r="AA384" s="169"/>
    </row>
    <row r="385" spans="12:27">
      <c r="L385" t="s">
        <v>65</v>
      </c>
      <c r="M385" s="169" t="str">
        <f>IF(P385&lt;&gt;"",SUM($P$6:P385),"")</f>
        <v/>
      </c>
      <c r="N385" s="170">
        <v>36579</v>
      </c>
      <c r="O385" s="169"/>
      <c r="P385" s="169" t="str">
        <f>IF(AND(L385='7-1'!$V$2),1,"")</f>
        <v/>
      </c>
      <c r="Q385" s="170"/>
      <c r="R385" s="170"/>
      <c r="S385" s="169"/>
      <c r="T385" s="169"/>
      <c r="U385" s="169"/>
      <c r="V385" s="169"/>
      <c r="W385" s="169"/>
      <c r="X385" s="169"/>
      <c r="Y385" s="169"/>
      <c r="Z385" s="169"/>
      <c r="AA385" s="169"/>
    </row>
    <row r="386" spans="12:27">
      <c r="L386" t="s">
        <v>65</v>
      </c>
      <c r="M386" s="169" t="str">
        <f>IF(P386&lt;&gt;"",SUM($P$6:P386),"")</f>
        <v/>
      </c>
      <c r="N386" s="170">
        <v>36566</v>
      </c>
      <c r="O386" s="169"/>
      <c r="P386" s="169" t="str">
        <f>IF(AND(L386='7-1'!$V$2),1,"")</f>
        <v/>
      </c>
      <c r="Q386" s="170"/>
      <c r="R386" s="170"/>
      <c r="S386" s="169"/>
      <c r="T386" s="169"/>
      <c r="U386" s="169"/>
      <c r="V386" s="169"/>
      <c r="W386" s="169"/>
      <c r="X386" s="169"/>
      <c r="Y386" s="169"/>
      <c r="Z386" s="169"/>
      <c r="AA386" s="169"/>
    </row>
    <row r="387" spans="12:27">
      <c r="L387" t="s">
        <v>65</v>
      </c>
      <c r="M387" s="169" t="str">
        <f>IF(P387&lt;&gt;"",SUM($P$6:P387),"")</f>
        <v/>
      </c>
      <c r="N387" s="170">
        <v>14864</v>
      </c>
      <c r="O387" s="169"/>
      <c r="P387" s="169" t="str">
        <f>IF(AND(L387='7-1'!$V$2),1,"")</f>
        <v/>
      </c>
      <c r="Q387" s="170"/>
      <c r="R387" s="170"/>
      <c r="S387" s="169"/>
      <c r="T387" s="169"/>
      <c r="U387" s="169"/>
      <c r="V387" s="169"/>
      <c r="W387" s="169"/>
      <c r="X387" s="169"/>
      <c r="Y387" s="169"/>
      <c r="Z387" s="169"/>
      <c r="AA387" s="169"/>
    </row>
    <row r="388" spans="12:27">
      <c r="L388" t="s">
        <v>65</v>
      </c>
      <c r="M388" s="169" t="str">
        <f>IF(P388&lt;&gt;"",SUM($P$6:P388),"")</f>
        <v/>
      </c>
      <c r="N388" s="170">
        <v>14996</v>
      </c>
      <c r="O388" s="169"/>
      <c r="P388" s="169" t="str">
        <f>IF(AND(L388='7-1'!$V$2),1,"")</f>
        <v/>
      </c>
      <c r="Q388" s="170"/>
      <c r="R388" s="170"/>
      <c r="S388" s="169"/>
      <c r="T388" s="169"/>
      <c r="U388" s="169"/>
      <c r="V388" s="169"/>
      <c r="W388" s="169"/>
      <c r="X388" s="169"/>
      <c r="Y388" s="169"/>
      <c r="Z388" s="169"/>
      <c r="AA388" s="169"/>
    </row>
    <row r="389" spans="12:27">
      <c r="L389" t="s">
        <v>65</v>
      </c>
      <c r="M389" s="169" t="str">
        <f>IF(P389&lt;&gt;"",SUM($P$6:P389),"")</f>
        <v/>
      </c>
      <c r="N389" s="170">
        <v>36562</v>
      </c>
      <c r="O389" s="169"/>
      <c r="P389" s="169" t="str">
        <f>IF(AND(L389='7-1'!$V$2),1,"")</f>
        <v/>
      </c>
      <c r="Q389" s="170"/>
      <c r="R389" s="170"/>
      <c r="S389" s="169"/>
      <c r="T389" s="169"/>
      <c r="U389" s="169"/>
      <c r="V389" s="169"/>
      <c r="W389" s="169"/>
      <c r="X389" s="169"/>
      <c r="Y389" s="169"/>
      <c r="Z389" s="169"/>
      <c r="AA389" s="169"/>
    </row>
    <row r="390" spans="12:27">
      <c r="L390" t="s">
        <v>65</v>
      </c>
      <c r="M390" s="169" t="str">
        <f>IF(P390&lt;&gt;"",SUM($P$6:P390),"")</f>
        <v/>
      </c>
      <c r="N390" s="170">
        <v>22455</v>
      </c>
      <c r="O390" s="169"/>
      <c r="P390" s="169" t="str">
        <f>IF(AND(L390='7-1'!$V$2),1,"")</f>
        <v/>
      </c>
      <c r="Q390" s="170"/>
      <c r="R390" s="170"/>
      <c r="S390" s="169"/>
      <c r="T390" s="169"/>
      <c r="U390" s="169"/>
      <c r="V390" s="169"/>
      <c r="W390" s="169"/>
      <c r="X390" s="169"/>
      <c r="Y390" s="169"/>
      <c r="Z390" s="169"/>
      <c r="AA390" s="169"/>
    </row>
    <row r="391" spans="12:27">
      <c r="L391" t="s">
        <v>65</v>
      </c>
      <c r="M391" s="169" t="str">
        <f>IF(P391&lt;&gt;"",SUM($P$6:P391),"")</f>
        <v/>
      </c>
      <c r="N391" s="170">
        <v>36559</v>
      </c>
      <c r="O391" s="169"/>
      <c r="P391" s="169" t="str">
        <f>IF(AND(L391='7-1'!$V$2),1,"")</f>
        <v/>
      </c>
      <c r="Q391" s="170"/>
      <c r="R391" s="170"/>
      <c r="S391" s="169"/>
      <c r="T391" s="169"/>
      <c r="U391" s="169"/>
      <c r="V391" s="169"/>
      <c r="W391" s="169"/>
      <c r="X391" s="169"/>
      <c r="Y391" s="169"/>
      <c r="Z391" s="169"/>
      <c r="AA391" s="169"/>
    </row>
    <row r="392" spans="12:27">
      <c r="L392" t="s">
        <v>65</v>
      </c>
      <c r="M392" s="169" t="str">
        <f>IF(P392&lt;&gt;"",SUM($P$6:P392),"")</f>
        <v/>
      </c>
      <c r="N392" s="170">
        <v>22044</v>
      </c>
      <c r="O392" s="169"/>
      <c r="P392" s="169" t="str">
        <f>IF(AND(L392='7-1'!$V$2),1,"")</f>
        <v/>
      </c>
      <c r="Q392" s="170"/>
      <c r="R392" s="170"/>
      <c r="S392" s="169"/>
      <c r="T392" s="169"/>
      <c r="U392" s="169"/>
      <c r="V392" s="169"/>
      <c r="W392" s="169"/>
      <c r="X392" s="169"/>
      <c r="Y392" s="169"/>
      <c r="Z392" s="169"/>
      <c r="AA392" s="169"/>
    </row>
    <row r="393" spans="12:27">
      <c r="L393" t="s">
        <v>65</v>
      </c>
      <c r="M393" s="169" t="str">
        <f>IF(P393&lt;&gt;"",SUM($P$6:P393),"")</f>
        <v/>
      </c>
      <c r="N393" s="170">
        <v>53993</v>
      </c>
      <c r="O393" s="169"/>
      <c r="P393" s="169" t="str">
        <f>IF(AND(L393='7-1'!$V$2),1,"")</f>
        <v/>
      </c>
      <c r="Q393" s="170"/>
      <c r="R393" s="170"/>
      <c r="S393" s="169"/>
      <c r="T393" s="169"/>
      <c r="U393" s="169"/>
      <c r="V393" s="169"/>
      <c r="W393" s="169"/>
      <c r="X393" s="169"/>
      <c r="Y393" s="169"/>
      <c r="Z393" s="169"/>
      <c r="AA393" s="169"/>
    </row>
    <row r="394" spans="12:27">
      <c r="M394" s="169" t="str">
        <f>IF(P394&lt;&gt;"",SUM($P$6:P394),"")</f>
        <v/>
      </c>
      <c r="N394" s="170"/>
      <c r="O394" s="169"/>
      <c r="P394" s="169" t="str">
        <f>IF(AND(L394='7-1'!$V$2),1,"")</f>
        <v/>
      </c>
      <c r="Q394" s="170"/>
      <c r="R394" s="170"/>
      <c r="S394" s="169"/>
      <c r="T394" s="169"/>
      <c r="U394" s="169"/>
      <c r="V394" s="169"/>
      <c r="W394" s="169"/>
      <c r="X394" s="169"/>
      <c r="Y394" s="169"/>
      <c r="Z394" s="169"/>
      <c r="AA394" s="169"/>
    </row>
    <row r="395" spans="12:27">
      <c r="M395" s="169" t="str">
        <f>IF(P395&lt;&gt;"",SUM($P$6:P395),"")</f>
        <v/>
      </c>
      <c r="N395" s="170"/>
      <c r="O395" s="169"/>
      <c r="P395" s="169" t="str">
        <f>IF(AND(L395='7-1'!$V$2),1,"")</f>
        <v/>
      </c>
      <c r="Q395" s="170"/>
      <c r="R395" s="170"/>
      <c r="S395" s="169"/>
      <c r="T395" s="169"/>
      <c r="U395" s="169"/>
      <c r="V395" s="169"/>
      <c r="W395" s="169"/>
      <c r="X395" s="169"/>
      <c r="Y395" s="169"/>
      <c r="Z395" s="169"/>
      <c r="AA395" s="169"/>
    </row>
    <row r="396" spans="12:27">
      <c r="M396" s="169" t="str">
        <f>IF(P396&lt;&gt;"",SUM($P$6:P396),"")</f>
        <v/>
      </c>
      <c r="N396" s="169"/>
      <c r="O396" s="169"/>
      <c r="P396" s="169" t="str">
        <f>IF(AND(L396='7-1'!$V$2),1,"")</f>
        <v/>
      </c>
      <c r="Q396" s="170"/>
      <c r="R396" s="170"/>
      <c r="S396" s="169"/>
      <c r="T396" s="169"/>
      <c r="U396" s="169"/>
      <c r="V396" s="169"/>
      <c r="W396" s="169"/>
      <c r="X396" s="169"/>
      <c r="Y396" s="169"/>
      <c r="Z396" s="169"/>
      <c r="AA396" s="169"/>
    </row>
    <row r="397" spans="12:27">
      <c r="L397" t="s">
        <v>68</v>
      </c>
      <c r="M397" s="169" t="str">
        <f>IF(P397&lt;&gt;"",SUM($P$6:P397),"")</f>
        <v/>
      </c>
      <c r="N397" s="170">
        <v>25394</v>
      </c>
      <c r="O397" s="169"/>
      <c r="P397" s="169" t="str">
        <f>IF(AND(L397='7-1'!$V$2),1,"")</f>
        <v/>
      </c>
      <c r="Q397" s="170"/>
      <c r="R397" s="170"/>
      <c r="S397" s="169"/>
      <c r="T397" s="169"/>
      <c r="U397" s="169"/>
      <c r="V397" s="169"/>
      <c r="W397" s="169"/>
      <c r="X397" s="169"/>
      <c r="Y397" s="169"/>
      <c r="Z397" s="169"/>
      <c r="AA397" s="169"/>
    </row>
    <row r="398" spans="12:27">
      <c r="L398" t="s">
        <v>68</v>
      </c>
      <c r="M398" s="169" t="str">
        <f>IF(P398&lt;&gt;"",SUM($P$6:P398),"")</f>
        <v/>
      </c>
      <c r="N398" s="170">
        <v>14992</v>
      </c>
      <c r="O398" s="169"/>
      <c r="P398" s="169" t="str">
        <f>IF(AND(L398='7-1'!$V$2),1,"")</f>
        <v/>
      </c>
      <c r="Q398" s="170"/>
      <c r="R398" s="170"/>
      <c r="S398" s="169"/>
      <c r="T398" s="169"/>
      <c r="U398" s="169"/>
      <c r="V398" s="169"/>
      <c r="W398" s="169"/>
      <c r="X398" s="169"/>
      <c r="Y398" s="169"/>
      <c r="Z398" s="169"/>
      <c r="AA398" s="169"/>
    </row>
    <row r="399" spans="12:27">
      <c r="L399" t="s">
        <v>68</v>
      </c>
      <c r="M399" s="169" t="str">
        <f>IF(P399&lt;&gt;"",SUM($P$6:P399),"")</f>
        <v/>
      </c>
      <c r="N399" s="170">
        <v>175905</v>
      </c>
      <c r="O399" s="169"/>
      <c r="P399" s="169" t="str">
        <f>IF(AND(L399='7-1'!$V$2),1,"")</f>
        <v/>
      </c>
      <c r="Q399" s="170"/>
      <c r="R399" s="170"/>
      <c r="S399" s="169"/>
      <c r="T399" s="169"/>
      <c r="U399" s="169"/>
      <c r="V399" s="169"/>
      <c r="W399" s="169"/>
      <c r="X399" s="169"/>
      <c r="Y399" s="169"/>
      <c r="Z399" s="169"/>
      <c r="AA399" s="169"/>
    </row>
    <row r="400" spans="12:27">
      <c r="L400" t="s">
        <v>68</v>
      </c>
      <c r="M400" s="169" t="str">
        <f>IF(P400&lt;&gt;"",SUM($P$6:P400),"")</f>
        <v/>
      </c>
      <c r="N400" s="170">
        <v>36479</v>
      </c>
      <c r="O400" s="169"/>
      <c r="P400" s="169" t="str">
        <f>IF(AND(L400='7-1'!$V$2),1,"")</f>
        <v/>
      </c>
      <c r="Q400" s="170"/>
      <c r="R400" s="170"/>
      <c r="S400" s="169"/>
      <c r="T400" s="169"/>
      <c r="U400" s="169"/>
      <c r="V400" s="169"/>
      <c r="W400" s="169"/>
      <c r="X400" s="169"/>
      <c r="Y400" s="169"/>
      <c r="Z400" s="169"/>
      <c r="AA400" s="169"/>
    </row>
    <row r="401" spans="12:27">
      <c r="L401" t="s">
        <v>68</v>
      </c>
      <c r="M401" s="169" t="str">
        <f>IF(P401&lt;&gt;"",SUM($P$6:P401),"")</f>
        <v/>
      </c>
      <c r="N401" s="170">
        <v>36680</v>
      </c>
      <c r="O401" s="169"/>
      <c r="P401" s="169" t="str">
        <f>IF(AND(L401='7-1'!$V$2),1,"")</f>
        <v/>
      </c>
      <c r="Q401" s="170"/>
      <c r="R401" s="170"/>
      <c r="S401" s="169"/>
      <c r="T401" s="169"/>
      <c r="U401" s="169"/>
      <c r="V401" s="169"/>
      <c r="W401" s="169"/>
      <c r="X401" s="169"/>
      <c r="Y401" s="169"/>
      <c r="Z401" s="169"/>
      <c r="AA401" s="169"/>
    </row>
    <row r="402" spans="12:27">
      <c r="L402" t="s">
        <v>68</v>
      </c>
      <c r="M402" s="169" t="str">
        <f>IF(P402&lt;&gt;"",SUM($P$6:P402),"")</f>
        <v/>
      </c>
      <c r="N402" s="170">
        <v>65182</v>
      </c>
      <c r="O402" s="169"/>
      <c r="P402" s="169" t="str">
        <f>IF(AND(L402='7-1'!$V$2),1,"")</f>
        <v/>
      </c>
      <c r="Q402" s="170"/>
      <c r="R402" s="170"/>
      <c r="S402" s="169"/>
      <c r="T402" s="169"/>
      <c r="U402" s="169"/>
      <c r="V402" s="169"/>
      <c r="W402" s="169"/>
      <c r="X402" s="169"/>
      <c r="Y402" s="169"/>
      <c r="Z402" s="169"/>
      <c r="AA402" s="169"/>
    </row>
    <row r="403" spans="12:27">
      <c r="L403" t="s">
        <v>68</v>
      </c>
      <c r="M403" s="169" t="str">
        <f>IF(P403&lt;&gt;"",SUM($P$6:P403),"")</f>
        <v/>
      </c>
      <c r="N403" s="170">
        <v>36681</v>
      </c>
      <c r="O403" s="169"/>
      <c r="P403" s="169" t="str">
        <f>IF(AND(L403='7-1'!$V$2),1,"")</f>
        <v/>
      </c>
      <c r="Q403" s="170"/>
      <c r="R403" s="170"/>
      <c r="S403" s="169"/>
      <c r="T403" s="169"/>
      <c r="U403" s="169"/>
      <c r="V403" s="169"/>
      <c r="W403" s="169"/>
      <c r="X403" s="169"/>
      <c r="Y403" s="169"/>
      <c r="Z403" s="169"/>
      <c r="AA403" s="169"/>
    </row>
    <row r="404" spans="12:27">
      <c r="L404" t="s">
        <v>68</v>
      </c>
      <c r="M404" s="169" t="str">
        <f>IF(P404&lt;&gt;"",SUM($P$6:P404),"")</f>
        <v/>
      </c>
      <c r="N404" s="170">
        <v>121300</v>
      </c>
      <c r="O404" s="169"/>
      <c r="P404" s="169" t="str">
        <f>IF(AND(L404='7-1'!$V$2),1,"")</f>
        <v/>
      </c>
      <c r="Q404" s="170"/>
      <c r="R404" s="170"/>
      <c r="S404" s="169"/>
      <c r="T404" s="169"/>
      <c r="U404" s="169"/>
      <c r="V404" s="169"/>
      <c r="W404" s="169"/>
      <c r="X404" s="169"/>
      <c r="Y404" s="169"/>
      <c r="Z404" s="169"/>
      <c r="AA404" s="169"/>
    </row>
    <row r="405" spans="12:27">
      <c r="L405" t="s">
        <v>68</v>
      </c>
      <c r="M405" s="169" t="str">
        <f>IF(P405&lt;&gt;"",SUM($P$6:P405),"")</f>
        <v/>
      </c>
      <c r="N405" s="170">
        <v>36752</v>
      </c>
      <c r="O405" s="169"/>
      <c r="P405" s="169" t="str">
        <f>IF(AND(L405='7-1'!$V$2),1,"")</f>
        <v/>
      </c>
      <c r="Q405" s="170"/>
      <c r="R405" s="170"/>
      <c r="S405" s="169"/>
      <c r="T405" s="169"/>
      <c r="U405" s="169"/>
      <c r="V405" s="169"/>
      <c r="W405" s="169"/>
      <c r="X405" s="169"/>
      <c r="Y405" s="169"/>
      <c r="Z405" s="169"/>
      <c r="AA405" s="169"/>
    </row>
    <row r="406" spans="12:27">
      <c r="L406" t="s">
        <v>68</v>
      </c>
      <c r="M406" s="169" t="str">
        <f>IF(P406&lt;&gt;"",SUM($P$6:P406),"")</f>
        <v/>
      </c>
      <c r="N406" s="170">
        <v>21908</v>
      </c>
      <c r="O406" s="169"/>
      <c r="P406" s="169" t="str">
        <f>IF(AND(L406='7-1'!$V$2),1,"")</f>
        <v/>
      </c>
      <c r="Q406" s="170"/>
      <c r="R406" s="170"/>
      <c r="S406" s="169"/>
      <c r="T406" s="169"/>
      <c r="U406" s="169"/>
      <c r="V406" s="169"/>
      <c r="W406" s="169"/>
      <c r="X406" s="169"/>
      <c r="Y406" s="169"/>
      <c r="Z406" s="169"/>
      <c r="AA406" s="169"/>
    </row>
    <row r="407" spans="12:27">
      <c r="L407" t="s">
        <v>68</v>
      </c>
      <c r="M407" s="169" t="str">
        <f>IF(P407&lt;&gt;"",SUM($P$6:P407),"")</f>
        <v/>
      </c>
      <c r="N407" s="170">
        <v>65284</v>
      </c>
      <c r="O407" s="169"/>
      <c r="P407" s="169" t="str">
        <f>IF(AND(L407='7-1'!$V$2),1,"")</f>
        <v/>
      </c>
      <c r="Q407" s="170"/>
      <c r="R407" s="170"/>
      <c r="S407" s="169"/>
      <c r="T407" s="169"/>
      <c r="U407" s="169"/>
      <c r="V407" s="169"/>
      <c r="W407" s="169"/>
      <c r="X407" s="169"/>
      <c r="Y407" s="169"/>
      <c r="Z407" s="169"/>
      <c r="AA407" s="169"/>
    </row>
    <row r="408" spans="12:27">
      <c r="L408" t="s">
        <v>68</v>
      </c>
      <c r="M408" s="169" t="str">
        <f>IF(P408&lt;&gt;"",SUM($P$6:P408),"")</f>
        <v/>
      </c>
      <c r="N408" s="170">
        <v>408084</v>
      </c>
      <c r="O408" s="169"/>
      <c r="P408" s="169" t="str">
        <f>IF(AND(L408='7-1'!$V$2),1,"")</f>
        <v/>
      </c>
      <c r="Q408" s="170"/>
      <c r="R408" s="170"/>
      <c r="S408" s="169"/>
      <c r="T408" s="169"/>
      <c r="U408" s="169"/>
      <c r="V408" s="169"/>
      <c r="W408" s="169"/>
      <c r="X408" s="169"/>
      <c r="Y408" s="169"/>
      <c r="Z408" s="169"/>
      <c r="AA408" s="169"/>
    </row>
    <row r="409" spans="12:27">
      <c r="L409" t="s">
        <v>68</v>
      </c>
      <c r="M409" s="169" t="str">
        <f>IF(P409&lt;&gt;"",SUM($P$6:P409),"")</f>
        <v/>
      </c>
      <c r="N409" s="170">
        <v>36672</v>
      </c>
      <c r="O409" s="169"/>
      <c r="P409" s="169" t="str">
        <f>IF(AND(L409='7-1'!$V$2),1,"")</f>
        <v/>
      </c>
      <c r="Q409" s="170"/>
      <c r="R409" s="170"/>
      <c r="S409" s="169"/>
      <c r="T409" s="169"/>
      <c r="U409" s="169"/>
      <c r="V409" s="169"/>
      <c r="W409" s="169"/>
      <c r="X409" s="169"/>
      <c r="Y409" s="169"/>
      <c r="Z409" s="169"/>
      <c r="AA409" s="169"/>
    </row>
    <row r="410" spans="12:27">
      <c r="L410" t="s">
        <v>68</v>
      </c>
      <c r="M410" s="169" t="str">
        <f>IF(P410&lt;&gt;"",SUM($P$6:P410),"")</f>
        <v/>
      </c>
      <c r="N410" s="170">
        <v>36563</v>
      </c>
      <c r="O410" s="169"/>
      <c r="P410" s="169" t="str">
        <f>IF(AND(L410='7-1'!$V$2),1,"")</f>
        <v/>
      </c>
      <c r="Q410" s="170"/>
      <c r="R410" s="170"/>
      <c r="S410" s="169"/>
      <c r="T410" s="169"/>
      <c r="U410" s="169"/>
      <c r="V410" s="169"/>
      <c r="W410" s="169"/>
      <c r="X410" s="169"/>
      <c r="Y410" s="169"/>
      <c r="Z410" s="169"/>
      <c r="AA410" s="169"/>
    </row>
    <row r="411" spans="12:27">
      <c r="L411" t="s">
        <v>68</v>
      </c>
      <c r="M411" s="169" t="str">
        <f>IF(P411&lt;&gt;"",SUM($P$6:P411),"")</f>
        <v/>
      </c>
      <c r="N411" s="170">
        <v>15001</v>
      </c>
      <c r="O411" s="169"/>
      <c r="P411" s="169" t="str">
        <f>IF(AND(L411='7-1'!$V$2),1,"")</f>
        <v/>
      </c>
      <c r="Q411" s="170"/>
      <c r="R411" s="170"/>
      <c r="S411" s="169"/>
      <c r="T411" s="169"/>
      <c r="U411" s="169"/>
      <c r="V411" s="169"/>
      <c r="W411" s="169"/>
      <c r="X411" s="169"/>
      <c r="Y411" s="169"/>
      <c r="Z411" s="169"/>
      <c r="AA411" s="169"/>
    </row>
    <row r="412" spans="12:27">
      <c r="L412" t="s">
        <v>68</v>
      </c>
      <c r="M412" s="169" t="str">
        <f>IF(P412&lt;&gt;"",SUM($P$6:P412),"")</f>
        <v/>
      </c>
      <c r="N412" s="170">
        <v>36483</v>
      </c>
      <c r="O412" s="169"/>
      <c r="P412" s="169" t="str">
        <f>IF(AND(L412='7-1'!$V$2),1,"")</f>
        <v/>
      </c>
      <c r="Q412" s="170"/>
      <c r="R412" s="170"/>
      <c r="S412" s="169"/>
      <c r="T412" s="169"/>
      <c r="U412" s="169"/>
      <c r="V412" s="169"/>
      <c r="W412" s="169"/>
      <c r="X412" s="169"/>
      <c r="Y412" s="169"/>
      <c r="Z412" s="169"/>
      <c r="AA412" s="169"/>
    </row>
    <row r="413" spans="12:27">
      <c r="L413" t="s">
        <v>68</v>
      </c>
      <c r="M413" s="169" t="str">
        <f>IF(P413&lt;&gt;"",SUM($P$6:P413),"")</f>
        <v/>
      </c>
      <c r="N413" s="170">
        <v>17096</v>
      </c>
      <c r="O413" s="169"/>
      <c r="P413" s="169" t="str">
        <f>IF(AND(L413='7-1'!$V$2),1,"")</f>
        <v/>
      </c>
      <c r="Q413" s="170"/>
      <c r="R413" s="170"/>
      <c r="S413" s="169"/>
      <c r="T413" s="169"/>
      <c r="U413" s="169"/>
      <c r="V413" s="169"/>
      <c r="W413" s="169"/>
      <c r="X413" s="169"/>
      <c r="Y413" s="169"/>
      <c r="Z413" s="169"/>
      <c r="AA413" s="169"/>
    </row>
    <row r="414" spans="12:27">
      <c r="L414" t="s">
        <v>68</v>
      </c>
      <c r="M414" s="169" t="str">
        <f>IF(P414&lt;&gt;"",SUM($P$6:P414),"")</f>
        <v/>
      </c>
      <c r="N414" s="170">
        <v>36578</v>
      </c>
      <c r="O414" s="169"/>
      <c r="P414" s="169" t="str">
        <f>IF(AND(L414='7-1'!$V$2),1,"")</f>
        <v/>
      </c>
      <c r="Q414" s="170"/>
      <c r="R414" s="170"/>
      <c r="S414" s="169"/>
      <c r="T414" s="169"/>
      <c r="U414" s="169"/>
      <c r="V414" s="169"/>
      <c r="W414" s="169"/>
      <c r="X414" s="169"/>
      <c r="Y414" s="169"/>
      <c r="Z414" s="169"/>
      <c r="AA414" s="169"/>
    </row>
    <row r="415" spans="12:27">
      <c r="L415" t="s">
        <v>68</v>
      </c>
      <c r="M415" s="169" t="str">
        <f>IF(P415&lt;&gt;"",SUM($P$6:P415),"")</f>
        <v/>
      </c>
      <c r="N415" s="170">
        <v>67827</v>
      </c>
      <c r="O415" s="169"/>
      <c r="P415" s="169" t="str">
        <f>IF(AND(L415='7-1'!$V$2),1,"")</f>
        <v/>
      </c>
      <c r="Q415" s="170"/>
      <c r="R415" s="170"/>
      <c r="S415" s="169"/>
      <c r="T415" s="169"/>
      <c r="U415" s="169"/>
      <c r="V415" s="169"/>
      <c r="W415" s="169"/>
      <c r="X415" s="169"/>
      <c r="Y415" s="169"/>
      <c r="Z415" s="169"/>
      <c r="AA415" s="169"/>
    </row>
    <row r="416" spans="12:27">
      <c r="L416" t="s">
        <v>68</v>
      </c>
      <c r="M416" s="169" t="str">
        <f>IF(P416&lt;&gt;"",SUM($P$6:P416),"")</f>
        <v/>
      </c>
      <c r="N416" s="170">
        <v>36485</v>
      </c>
      <c r="O416" s="169"/>
      <c r="P416" s="169" t="str">
        <f>IF(AND(L416='7-1'!$V$2),1,"")</f>
        <v/>
      </c>
      <c r="Q416" s="170"/>
      <c r="R416" s="170"/>
      <c r="S416" s="169"/>
      <c r="T416" s="169"/>
      <c r="U416" s="169"/>
      <c r="V416" s="169"/>
      <c r="W416" s="169"/>
      <c r="X416" s="169"/>
      <c r="Y416" s="169"/>
      <c r="Z416" s="169"/>
      <c r="AA416" s="169"/>
    </row>
    <row r="417" spans="12:27">
      <c r="L417" t="s">
        <v>68</v>
      </c>
      <c r="M417" s="169" t="str">
        <f>IF(P417&lt;&gt;"",SUM($P$6:P417),"")</f>
        <v/>
      </c>
      <c r="N417" s="170">
        <v>25414</v>
      </c>
      <c r="O417" s="169"/>
      <c r="P417" s="169" t="str">
        <f>IF(AND(L417='7-1'!$V$2),1,"")</f>
        <v/>
      </c>
      <c r="Q417" s="170"/>
      <c r="R417" s="170"/>
      <c r="S417" s="169"/>
      <c r="T417" s="169"/>
      <c r="U417" s="169"/>
      <c r="V417" s="169"/>
      <c r="W417" s="169"/>
      <c r="X417" s="169"/>
      <c r="Y417" s="169"/>
      <c r="Z417" s="169"/>
      <c r="AA417" s="169"/>
    </row>
    <row r="418" spans="12:27">
      <c r="L418" t="s">
        <v>68</v>
      </c>
      <c r="M418" s="169" t="str">
        <f>IF(P418&lt;&gt;"",SUM($P$6:P418),"")</f>
        <v/>
      </c>
      <c r="N418" s="170">
        <v>36481</v>
      </c>
      <c r="O418" s="169"/>
      <c r="P418" s="169" t="str">
        <f>IF(AND(L418='7-1'!$V$2),1,"")</f>
        <v/>
      </c>
      <c r="Q418" s="170"/>
      <c r="R418" s="170"/>
      <c r="S418" s="169"/>
      <c r="T418" s="169"/>
      <c r="U418" s="169"/>
      <c r="V418" s="169"/>
      <c r="W418" s="169"/>
      <c r="X418" s="169"/>
      <c r="Y418" s="169"/>
      <c r="Z418" s="169"/>
      <c r="AA418" s="169"/>
    </row>
    <row r="419" spans="12:27">
      <c r="L419" t="s">
        <v>68</v>
      </c>
      <c r="M419" s="169" t="str">
        <f>IF(P419&lt;&gt;"",SUM($P$6:P419),"")</f>
        <v/>
      </c>
      <c r="N419" s="170">
        <v>39630</v>
      </c>
      <c r="O419" s="169"/>
      <c r="P419" s="169" t="str">
        <f>IF(AND(L419='7-1'!$V$2),1,"")</f>
        <v/>
      </c>
      <c r="Q419" s="170"/>
      <c r="R419" s="170"/>
      <c r="S419" s="169"/>
      <c r="T419" s="169"/>
      <c r="U419" s="169"/>
      <c r="V419" s="169"/>
      <c r="W419" s="169"/>
      <c r="X419" s="169"/>
      <c r="Y419" s="169"/>
      <c r="Z419" s="169"/>
      <c r="AA419" s="169"/>
    </row>
    <row r="420" spans="12:27">
      <c r="M420" s="169" t="str">
        <f>IF(P420&lt;&gt;"",SUM($P$6:P420),"")</f>
        <v/>
      </c>
      <c r="N420" s="169"/>
      <c r="O420" s="169"/>
      <c r="P420" s="169" t="str">
        <f>IF(AND(L420='7-1'!$V$2),1,"")</f>
        <v/>
      </c>
      <c r="Q420" s="170"/>
      <c r="R420" s="170"/>
      <c r="S420" s="169"/>
      <c r="T420" s="169"/>
      <c r="U420" s="169"/>
      <c r="V420" s="169"/>
      <c r="W420" s="169"/>
      <c r="X420" s="169"/>
      <c r="Y420" s="169"/>
      <c r="Z420" s="169"/>
      <c r="AA420" s="169"/>
    </row>
    <row r="421" spans="12:27">
      <c r="M421" s="169" t="str">
        <f>IF(P421&lt;&gt;"",SUM($P$6:P421),"")</f>
        <v/>
      </c>
      <c r="N421" s="169"/>
      <c r="O421" s="169"/>
      <c r="P421" s="169" t="str">
        <f>IF(AND(L421='7-1'!$V$2),1,"")</f>
        <v/>
      </c>
      <c r="Q421" s="170"/>
      <c r="R421" s="170"/>
      <c r="S421" s="169"/>
      <c r="T421" s="169"/>
      <c r="U421" s="169"/>
      <c r="V421" s="169"/>
      <c r="W421" s="169"/>
      <c r="X421" s="169"/>
      <c r="Y421" s="169"/>
      <c r="Z421" s="169"/>
      <c r="AA421" s="169"/>
    </row>
    <row r="422" spans="12:27">
      <c r="M422" s="169" t="str">
        <f>IF(P422&lt;&gt;"",SUM($P$6:P422),"")</f>
        <v/>
      </c>
      <c r="N422" s="169"/>
      <c r="O422" s="169"/>
      <c r="P422" s="169" t="str">
        <f>IF(AND(L422='7-1'!$V$2),1,"")</f>
        <v/>
      </c>
      <c r="Q422" s="170"/>
      <c r="R422" s="170"/>
      <c r="S422" s="169"/>
      <c r="T422" s="169"/>
      <c r="U422" s="169"/>
      <c r="V422" s="169"/>
      <c r="W422" s="169"/>
      <c r="X422" s="169"/>
      <c r="Y422" s="169"/>
      <c r="Z422" s="169"/>
      <c r="AA422" s="169"/>
    </row>
    <row r="423" spans="12:27">
      <c r="L423" t="s">
        <v>71</v>
      </c>
      <c r="M423" s="169" t="str">
        <f>IF(P423&lt;&gt;"",SUM($P$6:P423),"")</f>
        <v/>
      </c>
      <c r="N423" s="170">
        <v>24135</v>
      </c>
      <c r="O423" s="169"/>
      <c r="P423" s="169" t="str">
        <f>IF(AND(L423='7-1'!$V$2),1,"")</f>
        <v/>
      </c>
      <c r="Q423" s="170"/>
      <c r="R423" s="170"/>
      <c r="S423" s="169"/>
      <c r="T423" s="169"/>
      <c r="U423" s="169"/>
      <c r="V423" s="169"/>
      <c r="W423" s="169"/>
      <c r="X423" s="169"/>
      <c r="Y423" s="169"/>
      <c r="Z423" s="169"/>
      <c r="AA423" s="169"/>
    </row>
    <row r="424" spans="12:27">
      <c r="L424" t="s">
        <v>71</v>
      </c>
      <c r="M424" s="169" t="str">
        <f>IF(P424&lt;&gt;"",SUM($P$6:P424),"")</f>
        <v/>
      </c>
      <c r="N424" s="170">
        <v>214017</v>
      </c>
      <c r="O424" s="169"/>
      <c r="P424" s="169" t="str">
        <f>IF(AND(L424='7-1'!$V$2),1,"")</f>
        <v/>
      </c>
      <c r="Q424" s="170"/>
      <c r="R424" s="170"/>
      <c r="S424" s="169"/>
      <c r="T424" s="169"/>
      <c r="U424" s="169"/>
      <c r="V424" s="169"/>
      <c r="W424" s="169"/>
      <c r="X424" s="169"/>
      <c r="Y424" s="169"/>
      <c r="Z424" s="169"/>
      <c r="AA424" s="169"/>
    </row>
    <row r="425" spans="12:27">
      <c r="L425" t="s">
        <v>71</v>
      </c>
      <c r="M425" s="169" t="str">
        <f>IF(P425&lt;&gt;"",SUM($P$6:P425),"")</f>
        <v/>
      </c>
      <c r="N425" s="170">
        <v>36637</v>
      </c>
      <c r="O425" s="169"/>
      <c r="P425" s="169" t="str">
        <f>IF(AND(L425='7-1'!$V$2),1,"")</f>
        <v/>
      </c>
      <c r="Q425" s="170"/>
      <c r="R425" s="170"/>
      <c r="S425" s="169"/>
      <c r="T425" s="169"/>
      <c r="U425" s="169"/>
      <c r="V425" s="169"/>
      <c r="W425" s="169"/>
      <c r="X425" s="169"/>
      <c r="Y425" s="169"/>
      <c r="Z425" s="169"/>
      <c r="AA425" s="169"/>
    </row>
    <row r="426" spans="12:27">
      <c r="L426" t="s">
        <v>71</v>
      </c>
      <c r="M426" s="169" t="str">
        <f>IF(P426&lt;&gt;"",SUM($P$6:P426),"")</f>
        <v/>
      </c>
      <c r="N426" s="170">
        <v>36577</v>
      </c>
      <c r="O426" s="169"/>
      <c r="P426" s="169" t="str">
        <f>IF(AND(L426='7-1'!$V$2),1,"")</f>
        <v/>
      </c>
      <c r="Q426" s="170"/>
      <c r="R426" s="170"/>
      <c r="S426" s="169"/>
      <c r="T426" s="169"/>
      <c r="U426" s="169"/>
      <c r="V426" s="169"/>
      <c r="W426" s="169"/>
      <c r="X426" s="169"/>
      <c r="Y426" s="169"/>
      <c r="Z426" s="169"/>
      <c r="AA426" s="169"/>
    </row>
    <row r="427" spans="12:27">
      <c r="L427" t="s">
        <v>71</v>
      </c>
      <c r="M427" s="169" t="str">
        <f>IF(P427&lt;&gt;"",SUM($P$6:P427),"")</f>
        <v/>
      </c>
      <c r="N427" s="170">
        <v>13503</v>
      </c>
      <c r="O427" s="169"/>
      <c r="P427" s="169" t="str">
        <f>IF(AND(L427='7-1'!$V$2),1,"")</f>
        <v/>
      </c>
      <c r="Q427" s="170"/>
      <c r="R427" s="170"/>
      <c r="S427" s="169"/>
      <c r="T427" s="169"/>
      <c r="U427" s="169"/>
      <c r="V427" s="169"/>
      <c r="W427" s="169"/>
      <c r="X427" s="169"/>
      <c r="Y427" s="169"/>
      <c r="Z427" s="169"/>
      <c r="AA427" s="169"/>
    </row>
    <row r="428" spans="12:27">
      <c r="L428" t="s">
        <v>71</v>
      </c>
      <c r="M428" s="169" t="str">
        <f>IF(P428&lt;&gt;"",SUM($P$6:P428),"")</f>
        <v/>
      </c>
      <c r="N428" s="170">
        <v>254939</v>
      </c>
      <c r="O428" s="169"/>
      <c r="P428" s="169" t="str">
        <f>IF(AND(L428='7-1'!$V$2),1,"")</f>
        <v/>
      </c>
      <c r="Q428" s="170"/>
      <c r="R428" s="170"/>
      <c r="S428" s="169"/>
      <c r="T428" s="169"/>
      <c r="U428" s="169"/>
      <c r="V428" s="169"/>
      <c r="W428" s="169"/>
      <c r="X428" s="169"/>
      <c r="Y428" s="169"/>
      <c r="Z428" s="169"/>
      <c r="AA428" s="169"/>
    </row>
    <row r="429" spans="12:27">
      <c r="L429" t="s">
        <v>71</v>
      </c>
      <c r="M429" s="169" t="str">
        <f>IF(P429&lt;&gt;"",SUM($P$6:P429),"")</f>
        <v/>
      </c>
      <c r="N429" s="170">
        <v>36641</v>
      </c>
      <c r="O429" s="169"/>
      <c r="P429" s="169" t="str">
        <f>IF(AND(L429='7-1'!$V$2),1,"")</f>
        <v/>
      </c>
      <c r="Q429" s="170"/>
      <c r="R429" s="170"/>
      <c r="S429" s="169"/>
      <c r="T429" s="169"/>
      <c r="U429" s="169"/>
      <c r="V429" s="169"/>
      <c r="W429" s="169"/>
      <c r="X429" s="169"/>
      <c r="Y429" s="169"/>
      <c r="Z429" s="169"/>
      <c r="AA429" s="169"/>
    </row>
    <row r="430" spans="12:27">
      <c r="L430" t="s">
        <v>71</v>
      </c>
      <c r="M430" s="169" t="str">
        <f>IF(P430&lt;&gt;"",SUM($P$6:P430),"")</f>
        <v/>
      </c>
      <c r="N430" s="170">
        <v>36751</v>
      </c>
      <c r="O430" s="169"/>
      <c r="P430" s="169" t="str">
        <f>IF(AND(L430='7-1'!$V$2),1,"")</f>
        <v/>
      </c>
      <c r="Q430" s="170"/>
      <c r="R430" s="170"/>
      <c r="S430" s="169"/>
      <c r="T430" s="169"/>
      <c r="U430" s="169"/>
      <c r="V430" s="169"/>
      <c r="W430" s="169"/>
      <c r="X430" s="169"/>
      <c r="Y430" s="169"/>
      <c r="Z430" s="169"/>
      <c r="AA430" s="169"/>
    </row>
    <row r="431" spans="12:27">
      <c r="L431" t="s">
        <v>71</v>
      </c>
      <c r="M431" s="169" t="str">
        <f>IF(P431&lt;&gt;"",SUM($P$6:P431),"")</f>
        <v/>
      </c>
      <c r="N431" s="170">
        <v>26779</v>
      </c>
      <c r="O431" s="169"/>
      <c r="P431" s="169" t="str">
        <f>IF(AND(L431='7-1'!$V$2),1,"")</f>
        <v/>
      </c>
      <c r="Q431" s="170"/>
      <c r="R431" s="170"/>
      <c r="S431" s="169"/>
      <c r="T431" s="169"/>
      <c r="U431" s="169"/>
      <c r="V431" s="169"/>
      <c r="W431" s="169"/>
      <c r="X431" s="169"/>
      <c r="Y431" s="169"/>
      <c r="Z431" s="169"/>
      <c r="AA431" s="169"/>
    </row>
    <row r="432" spans="12:27">
      <c r="L432" t="s">
        <v>71</v>
      </c>
      <c r="M432" s="169" t="str">
        <f>IF(P432&lt;&gt;"",SUM($P$6:P432),"")</f>
        <v/>
      </c>
      <c r="N432" s="170">
        <v>62361</v>
      </c>
      <c r="O432" s="169"/>
      <c r="P432" s="169" t="str">
        <f>IF(AND(L432='7-1'!$V$2),1,"")</f>
        <v/>
      </c>
      <c r="Q432" s="170"/>
      <c r="R432" s="170"/>
      <c r="S432" s="169"/>
      <c r="T432" s="169"/>
      <c r="U432" s="169"/>
      <c r="V432" s="169"/>
      <c r="W432" s="169"/>
      <c r="X432" s="169"/>
      <c r="Y432" s="169"/>
      <c r="Z432" s="169"/>
      <c r="AA432" s="169"/>
    </row>
    <row r="433" spans="12:27">
      <c r="L433" t="s">
        <v>71</v>
      </c>
      <c r="M433" s="169" t="str">
        <f>IF(P433&lt;&gt;"",SUM($P$6:P433),"")</f>
        <v/>
      </c>
      <c r="N433" s="170">
        <v>36486</v>
      </c>
      <c r="O433" s="169"/>
      <c r="P433" s="169" t="str">
        <f>IF(AND(L433='7-1'!$V$2),1,"")</f>
        <v/>
      </c>
      <c r="Q433" s="170"/>
      <c r="R433" s="170"/>
      <c r="S433" s="169"/>
      <c r="T433" s="169"/>
      <c r="U433" s="169"/>
      <c r="V433" s="169"/>
      <c r="W433" s="169"/>
      <c r="X433" s="169"/>
      <c r="Y433" s="169"/>
      <c r="Z433" s="169"/>
      <c r="AA433" s="169"/>
    </row>
    <row r="434" spans="12:27">
      <c r="L434" t="s">
        <v>71</v>
      </c>
      <c r="M434" s="169" t="str">
        <f>IF(P434&lt;&gt;"",SUM($P$6:P434),"")</f>
        <v/>
      </c>
      <c r="N434" s="170">
        <v>14993</v>
      </c>
      <c r="O434" s="169"/>
      <c r="P434" s="169" t="str">
        <f>IF(AND(L434='7-1'!$V$2),1,"")</f>
        <v/>
      </c>
      <c r="Q434" s="170"/>
      <c r="R434" s="170"/>
      <c r="S434" s="169"/>
      <c r="T434" s="169"/>
      <c r="U434" s="169"/>
      <c r="V434" s="169"/>
      <c r="W434" s="169"/>
      <c r="X434" s="169"/>
      <c r="Y434" s="169"/>
      <c r="Z434" s="169"/>
      <c r="AA434" s="169"/>
    </row>
    <row r="435" spans="12:27">
      <c r="L435" t="s">
        <v>71</v>
      </c>
      <c r="M435" s="169" t="str">
        <f>IF(P435&lt;&gt;"",SUM($P$6:P435),"")</f>
        <v/>
      </c>
      <c r="N435" s="170">
        <v>62218</v>
      </c>
      <c r="O435" s="169"/>
      <c r="P435" s="169" t="str">
        <f>IF(AND(L435='7-1'!$V$2),1,"")</f>
        <v/>
      </c>
      <c r="Q435" s="170"/>
      <c r="R435" s="170"/>
      <c r="S435" s="169"/>
      <c r="T435" s="169"/>
      <c r="U435" s="169"/>
      <c r="V435" s="169"/>
      <c r="W435" s="169"/>
      <c r="X435" s="169"/>
      <c r="Y435" s="169"/>
      <c r="Z435" s="169"/>
      <c r="AA435" s="169"/>
    </row>
    <row r="436" spans="12:27">
      <c r="L436" t="s">
        <v>71</v>
      </c>
      <c r="M436" s="169" t="str">
        <f>IF(P436&lt;&gt;"",SUM($P$6:P436),"")</f>
        <v/>
      </c>
      <c r="N436" s="170">
        <v>36565</v>
      </c>
      <c r="O436" s="169"/>
      <c r="P436" s="169" t="str">
        <f>IF(AND(L436='7-1'!$V$2),1,"")</f>
        <v/>
      </c>
      <c r="Q436" s="170"/>
      <c r="R436" s="170"/>
      <c r="S436" s="169"/>
      <c r="T436" s="169"/>
      <c r="U436" s="169"/>
      <c r="V436" s="169"/>
      <c r="W436" s="169"/>
      <c r="X436" s="169"/>
      <c r="Y436" s="169"/>
      <c r="Z436" s="169"/>
      <c r="AA436" s="169"/>
    </row>
    <row r="437" spans="12:27">
      <c r="L437" t="s">
        <v>71</v>
      </c>
      <c r="M437" s="169" t="str">
        <f>IF(P437&lt;&gt;"",SUM($P$6:P437),"")</f>
        <v/>
      </c>
      <c r="N437" s="170">
        <v>34275</v>
      </c>
      <c r="O437" s="169"/>
      <c r="P437" s="169" t="str">
        <f>IF(AND(L437='7-1'!$V$2),1,"")</f>
        <v/>
      </c>
      <c r="Q437" s="170"/>
      <c r="R437" s="170"/>
      <c r="S437" s="169"/>
      <c r="T437" s="169"/>
      <c r="U437" s="169"/>
      <c r="V437" s="169"/>
      <c r="W437" s="169"/>
      <c r="X437" s="169"/>
      <c r="Y437" s="169"/>
      <c r="Z437" s="169"/>
      <c r="AA437" s="169"/>
    </row>
    <row r="438" spans="12:27">
      <c r="L438" t="s">
        <v>71</v>
      </c>
      <c r="M438" s="169" t="str">
        <f>IF(P438&lt;&gt;"",SUM($P$6:P438),"")</f>
        <v/>
      </c>
      <c r="N438" s="170">
        <v>36564</v>
      </c>
      <c r="O438" s="169"/>
      <c r="P438" s="169" t="str">
        <f>IF(AND(L438='7-1'!$V$2),1,"")</f>
        <v/>
      </c>
      <c r="Q438" s="170"/>
      <c r="R438" s="170"/>
      <c r="S438" s="169"/>
      <c r="T438" s="169"/>
      <c r="U438" s="169"/>
      <c r="V438" s="169"/>
      <c r="W438" s="169"/>
      <c r="X438" s="169"/>
      <c r="Y438" s="169"/>
      <c r="Z438" s="169"/>
      <c r="AA438" s="169"/>
    </row>
    <row r="439" spans="12:27">
      <c r="L439" t="s">
        <v>71</v>
      </c>
      <c r="M439" s="169" t="str">
        <f>IF(P439&lt;&gt;"",SUM($P$6:P439),"")</f>
        <v/>
      </c>
      <c r="N439" s="170">
        <v>39837</v>
      </c>
      <c r="O439" s="169"/>
      <c r="P439" s="169" t="str">
        <f>IF(AND(L439='7-1'!$V$2),1,"")</f>
        <v/>
      </c>
      <c r="Q439" s="170"/>
      <c r="R439" s="170"/>
      <c r="S439" s="169"/>
      <c r="T439" s="169"/>
      <c r="U439" s="169"/>
      <c r="V439" s="169"/>
      <c r="W439" s="169"/>
      <c r="X439" s="169"/>
      <c r="Y439" s="169"/>
      <c r="Z439" s="169"/>
      <c r="AA439" s="169"/>
    </row>
    <row r="440" spans="12:27">
      <c r="L440" t="s">
        <v>71</v>
      </c>
      <c r="M440" s="169" t="str">
        <f>IF(P440&lt;&gt;"",SUM($P$6:P440),"")</f>
        <v/>
      </c>
      <c r="N440" s="170">
        <v>597698</v>
      </c>
      <c r="O440" s="169"/>
      <c r="P440" s="169" t="str">
        <f>IF(AND(L440='7-1'!$V$2),1,"")</f>
        <v/>
      </c>
      <c r="Q440" s="170"/>
      <c r="R440" s="170"/>
      <c r="S440" s="169"/>
      <c r="T440" s="169"/>
      <c r="U440" s="169"/>
      <c r="V440" s="169"/>
      <c r="W440" s="169"/>
      <c r="X440" s="169"/>
      <c r="Y440" s="169"/>
      <c r="Z440" s="169"/>
      <c r="AA440" s="169"/>
    </row>
    <row r="441" spans="12:27">
      <c r="L441" t="s">
        <v>71</v>
      </c>
      <c r="M441" s="169" t="str">
        <f>IF(P441&lt;&gt;"",SUM($P$6:P441),"")</f>
        <v/>
      </c>
      <c r="N441" s="170">
        <v>36676</v>
      </c>
      <c r="O441" s="169"/>
      <c r="P441" s="169" t="str">
        <f>IF(AND(L441='7-1'!$V$2),1,"")</f>
        <v/>
      </c>
      <c r="Q441" s="170"/>
      <c r="R441" s="170"/>
      <c r="S441" s="169"/>
      <c r="T441" s="169"/>
      <c r="U441" s="169"/>
      <c r="V441" s="169"/>
      <c r="W441" s="169"/>
      <c r="X441" s="169"/>
      <c r="Y441" s="169"/>
      <c r="Z441" s="169"/>
      <c r="AA441" s="169"/>
    </row>
    <row r="442" spans="12:27">
      <c r="L442" t="s">
        <v>71</v>
      </c>
      <c r="M442" s="169" t="str">
        <f>IF(P442&lt;&gt;"",SUM($P$6:P442),"")</f>
        <v/>
      </c>
      <c r="N442" s="170">
        <v>26795</v>
      </c>
      <c r="O442" s="169"/>
      <c r="P442" s="169" t="str">
        <f>IF(AND(L442='7-1'!$V$2),1,"")</f>
        <v/>
      </c>
      <c r="Q442" s="170"/>
      <c r="R442" s="170"/>
      <c r="S442" s="169"/>
      <c r="T442" s="169"/>
      <c r="U442" s="169"/>
      <c r="V442" s="169"/>
      <c r="W442" s="169"/>
      <c r="X442" s="169"/>
      <c r="Y442" s="169"/>
      <c r="Z442" s="169"/>
      <c r="AA442" s="169"/>
    </row>
    <row r="443" spans="12:27">
      <c r="L443" t="s">
        <v>71</v>
      </c>
      <c r="M443" s="169" t="str">
        <f>IF(P443&lt;&gt;"",SUM($P$6:P443),"")</f>
        <v/>
      </c>
      <c r="N443" s="170">
        <v>215287</v>
      </c>
      <c r="O443" s="169"/>
      <c r="P443" s="169" t="str">
        <f>IF(AND(L443='7-1'!$V$2),1,"")</f>
        <v/>
      </c>
      <c r="Q443" s="170"/>
      <c r="R443" s="170"/>
      <c r="S443" s="169"/>
      <c r="T443" s="169"/>
      <c r="U443" s="169"/>
      <c r="V443" s="169"/>
      <c r="W443" s="169"/>
      <c r="X443" s="169"/>
      <c r="Y443" s="169"/>
      <c r="Z443" s="169"/>
      <c r="AA443" s="169"/>
    </row>
    <row r="444" spans="12:27">
      <c r="L444" t="s">
        <v>71</v>
      </c>
      <c r="M444" s="169" t="str">
        <f>IF(P444&lt;&gt;"",SUM($P$6:P444),"")</f>
        <v/>
      </c>
      <c r="N444" s="170">
        <v>36582</v>
      </c>
      <c r="O444" s="169"/>
      <c r="P444" s="169" t="str">
        <f>IF(AND(L444='7-1'!$V$2),1,"")</f>
        <v/>
      </c>
      <c r="Q444" s="170"/>
      <c r="R444" s="170"/>
      <c r="S444" s="169"/>
      <c r="T444" s="169"/>
      <c r="U444" s="169"/>
      <c r="V444" s="169"/>
      <c r="W444" s="169"/>
      <c r="X444" s="169"/>
      <c r="Y444" s="169"/>
      <c r="Z444" s="169"/>
      <c r="AA444" s="169"/>
    </row>
    <row r="445" spans="12:27">
      <c r="L445" t="s">
        <v>71</v>
      </c>
      <c r="M445" s="169" t="str">
        <f>IF(P445&lt;&gt;"",SUM($P$6:P445),"")</f>
        <v/>
      </c>
      <c r="N445" s="170">
        <v>52560</v>
      </c>
      <c r="O445" s="169"/>
      <c r="P445" s="169" t="str">
        <f>IF(AND(L445='7-1'!$V$2),1,"")</f>
        <v/>
      </c>
      <c r="Q445" s="170"/>
      <c r="R445" s="170"/>
      <c r="S445" s="169"/>
      <c r="T445" s="169"/>
      <c r="U445" s="169"/>
      <c r="V445" s="169"/>
      <c r="W445" s="169"/>
      <c r="X445" s="169"/>
      <c r="Y445" s="169"/>
      <c r="Z445" s="169"/>
      <c r="AA445" s="169"/>
    </row>
    <row r="446" spans="12:27">
      <c r="L446" t="s">
        <v>71</v>
      </c>
      <c r="M446" s="169" t="str">
        <f>IF(P446&lt;&gt;"",SUM($P$6:P446),"")</f>
        <v/>
      </c>
      <c r="N446" s="170">
        <v>252036</v>
      </c>
      <c r="O446" s="169"/>
      <c r="P446" s="169" t="str">
        <f>IF(AND(L446='7-1'!$V$2),1,"")</f>
        <v/>
      </c>
      <c r="Q446" s="170"/>
      <c r="R446" s="170"/>
      <c r="S446" s="169"/>
      <c r="T446" s="169"/>
      <c r="U446" s="169"/>
      <c r="V446" s="169"/>
      <c r="W446" s="169"/>
      <c r="X446" s="169"/>
      <c r="Y446" s="169"/>
      <c r="Z446" s="169"/>
      <c r="AA446" s="169"/>
    </row>
    <row r="447" spans="12:27">
      <c r="M447" s="169" t="str">
        <f>IF(P447&lt;&gt;"",SUM($P$6:P447),"")</f>
        <v/>
      </c>
      <c r="N447" s="169"/>
      <c r="O447" s="169"/>
      <c r="P447" s="169" t="str">
        <f>IF(AND(L447='7-1'!$V$2),1,"")</f>
        <v/>
      </c>
      <c r="Q447" s="170"/>
      <c r="R447" s="170"/>
      <c r="S447" s="169"/>
      <c r="T447" s="169"/>
      <c r="U447" s="169"/>
      <c r="V447" s="169"/>
      <c r="W447" s="169"/>
      <c r="X447" s="169"/>
      <c r="Y447" s="169"/>
      <c r="Z447" s="169"/>
      <c r="AA447" s="169"/>
    </row>
    <row r="448" spans="12:27">
      <c r="M448" s="169" t="str">
        <f>IF(P448&lt;&gt;"",SUM($P$6:P448),"")</f>
        <v/>
      </c>
      <c r="N448" s="169"/>
      <c r="O448" s="169"/>
      <c r="P448" s="169" t="str">
        <f>IF(AND(L448='7-1'!$V$2),1,"")</f>
        <v/>
      </c>
      <c r="Q448" s="170"/>
      <c r="R448" s="170"/>
      <c r="S448" s="169"/>
      <c r="T448" s="169"/>
      <c r="U448" s="169"/>
      <c r="V448" s="169"/>
      <c r="W448" s="169"/>
      <c r="X448" s="169"/>
      <c r="Y448" s="169"/>
      <c r="Z448" s="169"/>
      <c r="AA448" s="169"/>
    </row>
    <row r="449" spans="13:27">
      <c r="M449" s="169" t="str">
        <f>IF(P449&lt;&gt;"",SUM($P$6:P449),"")</f>
        <v/>
      </c>
      <c r="N449" s="169"/>
      <c r="O449" s="169"/>
      <c r="P449" s="169" t="str">
        <f>IF(AND(L449='7-1'!$V$2),1,"")</f>
        <v/>
      </c>
      <c r="Q449" s="170"/>
      <c r="R449" s="170"/>
      <c r="S449" s="169"/>
      <c r="T449" s="169"/>
      <c r="U449" s="169"/>
      <c r="V449" s="169"/>
      <c r="W449" s="169"/>
      <c r="X449" s="169"/>
      <c r="Y449" s="169"/>
      <c r="Z449" s="169"/>
      <c r="AA449" s="169"/>
    </row>
    <row r="450" spans="13:27">
      <c r="M450" s="169" t="str">
        <f>IF(P450&lt;&gt;"",SUM($P$6:P450),"")</f>
        <v/>
      </c>
      <c r="N450" s="169"/>
      <c r="O450" s="169"/>
      <c r="P450" s="169" t="str">
        <f>IF(AND(L450='7-1'!$V$2),1,"")</f>
        <v/>
      </c>
      <c r="Q450" s="170"/>
      <c r="R450" s="170"/>
      <c r="S450" s="169"/>
      <c r="T450" s="169"/>
      <c r="U450" s="169"/>
      <c r="V450" s="169"/>
      <c r="W450" s="169"/>
      <c r="X450" s="169"/>
      <c r="Y450" s="169"/>
      <c r="Z450" s="169"/>
      <c r="AA450" s="169"/>
    </row>
    <row r="451" spans="13:27">
      <c r="M451" s="169" t="str">
        <f>IF(P451&lt;&gt;"",SUM($P$6:P451),"")</f>
        <v/>
      </c>
      <c r="N451" s="169"/>
      <c r="O451" s="169"/>
      <c r="P451" s="169" t="str">
        <f>IF(AND(L451='7-1'!$V$2),1,"")</f>
        <v/>
      </c>
      <c r="Q451" s="170"/>
      <c r="R451" s="170"/>
      <c r="S451" s="169"/>
      <c r="T451" s="169"/>
      <c r="U451" s="169"/>
      <c r="V451" s="169"/>
      <c r="W451" s="169"/>
      <c r="X451" s="169"/>
      <c r="Y451" s="169"/>
      <c r="Z451" s="169"/>
      <c r="AA451" s="169"/>
    </row>
    <row r="452" spans="13:27">
      <c r="M452" s="169" t="str">
        <f>IF(P452&lt;&gt;"",SUM($P$6:P452),"")</f>
        <v/>
      </c>
      <c r="N452" s="169"/>
      <c r="O452" s="169"/>
      <c r="P452" s="169" t="str">
        <f>IF(AND(L452='7-1'!$V$2),1,"")</f>
        <v/>
      </c>
      <c r="Q452" s="170"/>
      <c r="R452" s="170"/>
      <c r="S452" s="169"/>
      <c r="T452" s="169"/>
      <c r="U452" s="169"/>
      <c r="V452" s="169"/>
      <c r="W452" s="169"/>
      <c r="X452" s="169"/>
      <c r="Y452" s="169"/>
      <c r="Z452" s="169"/>
      <c r="AA452" s="169"/>
    </row>
    <row r="453" spans="13:27">
      <c r="M453" s="169" t="str">
        <f>IF(P453&lt;&gt;"",SUM($P$6:P453),"")</f>
        <v/>
      </c>
      <c r="N453" s="169"/>
      <c r="O453" s="169"/>
      <c r="P453" s="169" t="str">
        <f>IF(AND(L453='7-1'!$V$2),1,"")</f>
        <v/>
      </c>
      <c r="Q453" s="170"/>
      <c r="R453" s="170"/>
      <c r="S453" s="169"/>
      <c r="T453" s="169"/>
      <c r="U453" s="169"/>
      <c r="V453" s="169"/>
      <c r="W453" s="169"/>
      <c r="X453" s="169"/>
      <c r="Y453" s="169"/>
      <c r="Z453" s="169"/>
      <c r="AA453" s="169"/>
    </row>
    <row r="454" spans="13:27">
      <c r="M454" s="169" t="str">
        <f>IF(P454&lt;&gt;"",SUM($P$6:P454),"")</f>
        <v/>
      </c>
      <c r="N454" s="169"/>
      <c r="O454" s="169"/>
      <c r="P454" s="169" t="str">
        <f>IF(AND(L454='7-1'!$V$2),1,"")</f>
        <v/>
      </c>
      <c r="Q454" s="170"/>
      <c r="R454" s="170"/>
      <c r="S454" s="169"/>
      <c r="T454" s="169"/>
      <c r="U454" s="169"/>
      <c r="V454" s="169"/>
      <c r="W454" s="169"/>
      <c r="X454" s="169"/>
      <c r="Y454" s="169"/>
      <c r="Z454" s="169"/>
      <c r="AA454" s="169"/>
    </row>
    <row r="455" spans="13:27">
      <c r="M455" s="169" t="str">
        <f>IF(P455&lt;&gt;"",SUM($P$6:P455),"")</f>
        <v/>
      </c>
      <c r="N455" s="169"/>
      <c r="O455" s="169"/>
      <c r="P455" s="169" t="str">
        <f>IF(AND(L455='7-1'!$V$2),1,"")</f>
        <v/>
      </c>
      <c r="Q455" s="170"/>
      <c r="R455" s="170"/>
      <c r="S455" s="169"/>
      <c r="T455" s="169"/>
      <c r="U455" s="169"/>
      <c r="V455" s="169"/>
      <c r="W455" s="169"/>
      <c r="X455" s="169"/>
      <c r="Y455" s="169"/>
      <c r="Z455" s="169"/>
      <c r="AA455" s="169"/>
    </row>
    <row r="456" spans="13:27">
      <c r="M456" s="169" t="str">
        <f>IF(P456&lt;&gt;"",SUM($P$6:P456),"")</f>
        <v/>
      </c>
      <c r="N456" s="169"/>
      <c r="O456" s="169"/>
      <c r="P456" s="169" t="str">
        <f>IF(AND(L456='7-1'!$V$2),1,"")</f>
        <v/>
      </c>
      <c r="Q456" s="170"/>
      <c r="R456" s="170"/>
      <c r="S456" s="169"/>
      <c r="T456" s="169"/>
      <c r="U456" s="169"/>
      <c r="V456" s="169"/>
      <c r="W456" s="169"/>
      <c r="X456" s="169"/>
      <c r="Y456" s="169"/>
      <c r="Z456" s="169"/>
      <c r="AA456" s="169"/>
    </row>
    <row r="457" spans="13:27">
      <c r="M457" s="169" t="str">
        <f>IF(P457&lt;&gt;"",SUM($P$6:P457),"")</f>
        <v/>
      </c>
      <c r="N457" s="169"/>
      <c r="O457" s="169"/>
      <c r="P457" s="169" t="str">
        <f>IF(AND(L457='7-1'!$V$2),1,"")</f>
        <v/>
      </c>
      <c r="Q457" s="170"/>
      <c r="R457" s="170"/>
      <c r="S457" s="169"/>
      <c r="T457" s="169"/>
      <c r="U457" s="169"/>
      <c r="V457" s="169"/>
      <c r="W457" s="169"/>
      <c r="X457" s="169"/>
      <c r="Y457" s="169"/>
      <c r="Z457" s="169"/>
      <c r="AA457" s="169"/>
    </row>
    <row r="458" spans="13:27">
      <c r="M458" s="169" t="str">
        <f>IF(P458&lt;&gt;"",SUM($P$6:P458),"")</f>
        <v/>
      </c>
      <c r="N458" s="169"/>
      <c r="O458" s="169"/>
      <c r="P458" s="169" t="str">
        <f>IF(AND(L458='7-1'!$V$2),1,"")</f>
        <v/>
      </c>
      <c r="Q458" s="170"/>
      <c r="R458" s="170"/>
      <c r="S458" s="169"/>
      <c r="T458" s="169"/>
      <c r="U458" s="169"/>
      <c r="V458" s="169"/>
      <c r="W458" s="169"/>
      <c r="X458" s="169"/>
      <c r="Y458" s="169"/>
      <c r="Z458" s="169"/>
      <c r="AA458" s="169"/>
    </row>
    <row r="459" spans="13:27">
      <c r="M459" s="169" t="str">
        <f>IF(P459&lt;&gt;"",SUM($P$6:P459),"")</f>
        <v/>
      </c>
      <c r="N459" s="169"/>
      <c r="O459" s="169"/>
      <c r="P459" s="169" t="str">
        <f>IF(AND(L459='7-1'!$V$2),1,"")</f>
        <v/>
      </c>
      <c r="Q459" s="170"/>
      <c r="R459" s="170"/>
      <c r="S459" s="169"/>
      <c r="T459" s="169"/>
      <c r="U459" s="169"/>
      <c r="V459" s="169"/>
      <c r="W459" s="169"/>
      <c r="X459" s="169"/>
      <c r="Y459" s="169"/>
      <c r="Z459" s="169"/>
      <c r="AA459" s="169"/>
    </row>
    <row r="460" spans="13:27">
      <c r="M460" s="169" t="str">
        <f>IF(P460&lt;&gt;"",SUM($P$6:P460),"")</f>
        <v/>
      </c>
      <c r="N460" s="169"/>
      <c r="O460" s="169"/>
      <c r="P460" s="169" t="str">
        <f>IF(AND(L460='7-1'!$V$2),1,"")</f>
        <v/>
      </c>
      <c r="Q460" s="170"/>
      <c r="R460" s="170"/>
      <c r="S460" s="169"/>
      <c r="T460" s="169"/>
      <c r="U460" s="169"/>
      <c r="V460" s="169"/>
      <c r="W460" s="169"/>
      <c r="X460" s="169"/>
      <c r="Y460" s="169"/>
      <c r="Z460" s="169"/>
      <c r="AA460" s="169"/>
    </row>
    <row r="461" spans="13:27">
      <c r="M461" s="169" t="str">
        <f>IF(P461&lt;&gt;"",SUM($P$6:P461),"")</f>
        <v/>
      </c>
      <c r="N461" s="169"/>
      <c r="O461" s="169"/>
      <c r="P461" s="169" t="str">
        <f>IF(AND(L461='7-1'!$V$2),1,"")</f>
        <v/>
      </c>
      <c r="Q461" s="170"/>
      <c r="R461" s="170"/>
      <c r="S461" s="169"/>
      <c r="T461" s="169"/>
      <c r="U461" s="169"/>
      <c r="V461" s="169"/>
      <c r="W461" s="169"/>
      <c r="X461" s="169"/>
      <c r="Y461" s="169"/>
      <c r="Z461" s="169"/>
      <c r="AA461" s="169"/>
    </row>
    <row r="462" spans="13:27">
      <c r="M462" s="169" t="str">
        <f>IF(P462&lt;&gt;"",SUM($P$6:P462),"")</f>
        <v/>
      </c>
      <c r="N462" s="169"/>
      <c r="O462" s="169"/>
      <c r="P462" s="169" t="str">
        <f>IF(AND(L462='7-1'!$V$2),1,"")</f>
        <v/>
      </c>
      <c r="Q462" s="170"/>
      <c r="R462" s="170"/>
      <c r="S462" s="169"/>
      <c r="T462" s="169"/>
      <c r="U462" s="169"/>
      <c r="V462" s="169"/>
      <c r="W462" s="169"/>
      <c r="X462" s="169"/>
      <c r="Y462" s="169"/>
      <c r="Z462" s="169"/>
      <c r="AA462" s="169"/>
    </row>
    <row r="463" spans="13:27">
      <c r="M463" s="169" t="str">
        <f>IF(P463&lt;&gt;"",SUM($P$6:P463),"")</f>
        <v/>
      </c>
      <c r="N463" s="169"/>
      <c r="O463" s="169"/>
      <c r="P463" s="169" t="str">
        <f>IF(AND(L463='7-1'!$V$2),1,"")</f>
        <v/>
      </c>
      <c r="Q463" s="170"/>
      <c r="R463" s="170"/>
      <c r="S463" s="169"/>
      <c r="T463" s="169"/>
      <c r="U463" s="169"/>
      <c r="V463" s="169"/>
      <c r="W463" s="169"/>
      <c r="X463" s="169"/>
      <c r="Y463" s="169"/>
      <c r="Z463" s="169"/>
      <c r="AA463" s="169"/>
    </row>
    <row r="464" spans="13:27">
      <c r="M464" s="169" t="str">
        <f>IF(P464&lt;&gt;"",SUM($P$6:P464),"")</f>
        <v/>
      </c>
      <c r="N464" s="169"/>
      <c r="O464" s="169"/>
      <c r="P464" s="169" t="str">
        <f>IF(AND(L464='7-1'!$V$2),1,"")</f>
        <v/>
      </c>
      <c r="Q464" s="170"/>
      <c r="R464" s="170"/>
      <c r="S464" s="169"/>
      <c r="T464" s="169"/>
      <c r="U464" s="169"/>
      <c r="V464" s="169"/>
      <c r="W464" s="169"/>
      <c r="X464" s="169"/>
      <c r="Y464" s="169"/>
      <c r="Z464" s="169"/>
      <c r="AA464" s="169"/>
    </row>
    <row r="465" spans="13:27">
      <c r="M465" s="169" t="str">
        <f>IF(P465&lt;&gt;"",SUM($P$6:P465),"")</f>
        <v/>
      </c>
      <c r="N465" s="169"/>
      <c r="O465" s="169"/>
      <c r="P465" s="169" t="str">
        <f>IF(AND(L465='7-1'!$V$2),1,"")</f>
        <v/>
      </c>
      <c r="Q465" s="170"/>
      <c r="R465" s="170"/>
      <c r="S465" s="169"/>
      <c r="T465" s="169"/>
      <c r="U465" s="169"/>
      <c r="V465" s="169"/>
      <c r="W465" s="169"/>
      <c r="X465" s="169"/>
      <c r="Y465" s="169"/>
      <c r="Z465" s="169"/>
      <c r="AA465" s="169"/>
    </row>
    <row r="466" spans="13:27">
      <c r="M466" s="169" t="str">
        <f>IF(P466&lt;&gt;"",SUM($P$6:P466),"")</f>
        <v/>
      </c>
      <c r="N466" s="169"/>
      <c r="O466" s="169"/>
      <c r="P466" s="169" t="str">
        <f>IF(AND(L466='7-1'!$V$2),1,"")</f>
        <v/>
      </c>
      <c r="Q466" s="170"/>
      <c r="R466" s="170"/>
      <c r="S466" s="169"/>
      <c r="T466" s="169"/>
      <c r="U466" s="169"/>
      <c r="V466" s="169"/>
      <c r="W466" s="169"/>
      <c r="X466" s="169"/>
      <c r="Y466" s="169"/>
      <c r="Z466" s="169"/>
      <c r="AA466" s="169"/>
    </row>
    <row r="467" spans="13:27">
      <c r="M467" s="169" t="str">
        <f>IF(P467&lt;&gt;"",SUM($P$6:P467),"")</f>
        <v/>
      </c>
      <c r="N467" s="169"/>
      <c r="O467" s="169"/>
      <c r="P467" s="169" t="str">
        <f>IF(AND(L467='7-1'!$V$2),1,"")</f>
        <v/>
      </c>
      <c r="Q467" s="170"/>
      <c r="R467" s="170"/>
      <c r="S467" s="169"/>
      <c r="T467" s="169"/>
      <c r="U467" s="169"/>
      <c r="V467" s="169"/>
      <c r="W467" s="169"/>
      <c r="X467" s="169"/>
      <c r="Y467" s="169"/>
      <c r="Z467" s="169"/>
      <c r="AA467" s="169"/>
    </row>
    <row r="468" spans="13:27">
      <c r="M468" s="169" t="str">
        <f>IF(P468&lt;&gt;"",SUM($P$6:P468),"")</f>
        <v/>
      </c>
      <c r="N468" s="169"/>
      <c r="O468" s="169"/>
      <c r="P468" s="169" t="str">
        <f>IF(AND(L468='7-1'!$V$2),1,"")</f>
        <v/>
      </c>
      <c r="Q468" s="170"/>
      <c r="R468" s="170"/>
      <c r="S468" s="169"/>
      <c r="T468" s="169"/>
      <c r="U468" s="169"/>
      <c r="V468" s="169"/>
      <c r="W468" s="169"/>
      <c r="X468" s="169"/>
      <c r="Y468" s="169"/>
      <c r="Z468" s="169"/>
      <c r="AA468" s="169"/>
    </row>
    <row r="469" spans="13:27">
      <c r="M469" s="169" t="str">
        <f>IF(P469&lt;&gt;"",SUM($P$6:P469),"")</f>
        <v/>
      </c>
      <c r="N469" s="169"/>
      <c r="O469" s="169"/>
      <c r="P469" s="169" t="str">
        <f>IF(AND(L469='7-1'!$V$2),1,"")</f>
        <v/>
      </c>
      <c r="Q469" s="170"/>
      <c r="R469" s="170"/>
      <c r="S469" s="169"/>
      <c r="T469" s="169"/>
      <c r="U469" s="169"/>
      <c r="V469" s="169"/>
      <c r="W469" s="169"/>
      <c r="X469" s="169"/>
      <c r="Y469" s="169"/>
      <c r="Z469" s="169"/>
      <c r="AA469" s="169"/>
    </row>
    <row r="470" spans="13:27">
      <c r="M470" s="169" t="str">
        <f>IF(P470&lt;&gt;"",SUM($P$6:P470),"")</f>
        <v/>
      </c>
      <c r="N470" s="169"/>
      <c r="O470" s="169"/>
      <c r="P470" s="169" t="str">
        <f>IF(AND(L470='7-1'!$V$2),1,"")</f>
        <v/>
      </c>
      <c r="Q470" s="170"/>
      <c r="R470" s="170"/>
      <c r="S470" s="169"/>
      <c r="T470" s="169"/>
      <c r="U470" s="169"/>
      <c r="V470" s="169"/>
      <c r="W470" s="169"/>
      <c r="X470" s="169"/>
      <c r="Y470" s="169"/>
      <c r="Z470" s="169"/>
      <c r="AA470" s="169"/>
    </row>
    <row r="471" spans="13:27">
      <c r="M471" s="169" t="str">
        <f>IF(P471&lt;&gt;"",SUM($P$6:P471),"")</f>
        <v/>
      </c>
      <c r="N471" s="169"/>
      <c r="O471" s="169"/>
      <c r="P471" s="169" t="str">
        <f>IF(AND(L471='7-1'!$V$2),1,"")</f>
        <v/>
      </c>
      <c r="Q471" s="170"/>
      <c r="R471" s="170"/>
      <c r="S471" s="169"/>
      <c r="T471" s="169"/>
      <c r="U471" s="169"/>
      <c r="V471" s="169"/>
      <c r="W471" s="169"/>
      <c r="X471" s="169"/>
      <c r="Y471" s="169"/>
      <c r="Z471" s="169"/>
      <c r="AA471" s="169"/>
    </row>
    <row r="472" spans="13:27">
      <c r="M472" s="169" t="str">
        <f>IF(P472&lt;&gt;"",SUM($P$6:P472),"")</f>
        <v/>
      </c>
      <c r="N472" s="169"/>
      <c r="O472" s="169"/>
      <c r="P472" s="169" t="str">
        <f>IF(AND(L472='7-1'!$V$2),1,"")</f>
        <v/>
      </c>
      <c r="Q472" s="170"/>
      <c r="R472" s="170"/>
      <c r="S472" s="169"/>
      <c r="T472" s="169"/>
      <c r="U472" s="169"/>
      <c r="V472" s="169"/>
      <c r="W472" s="169"/>
      <c r="X472" s="169"/>
      <c r="Y472" s="169"/>
      <c r="Z472" s="169"/>
      <c r="AA472" s="169"/>
    </row>
    <row r="473" spans="13:27">
      <c r="M473" s="169" t="str">
        <f>IF(P473&lt;&gt;"",SUM($P$6:P473),"")</f>
        <v/>
      </c>
      <c r="N473" s="169"/>
      <c r="O473" s="169"/>
      <c r="P473" s="169" t="str">
        <f>IF(AND(L473='7-1'!$V$2),1,"")</f>
        <v/>
      </c>
      <c r="Q473" s="170"/>
      <c r="R473" s="170"/>
      <c r="S473" s="169"/>
      <c r="T473" s="169"/>
      <c r="U473" s="169"/>
      <c r="V473" s="169"/>
      <c r="W473" s="169"/>
      <c r="X473" s="169"/>
      <c r="Y473" s="169"/>
      <c r="Z473" s="169"/>
      <c r="AA473" s="169"/>
    </row>
    <row r="474" spans="13:27">
      <c r="M474" s="169" t="str">
        <f>IF(P474&lt;&gt;"",SUM($P$6:P474),"")</f>
        <v/>
      </c>
      <c r="N474" s="169"/>
      <c r="O474" s="169"/>
      <c r="P474" s="169" t="str">
        <f>IF(AND(L474='7-1'!$V$2),1,"")</f>
        <v/>
      </c>
      <c r="Q474" s="170"/>
      <c r="R474" s="170"/>
      <c r="S474" s="169"/>
      <c r="T474" s="169"/>
      <c r="U474" s="169"/>
      <c r="V474" s="169"/>
      <c r="W474" s="169"/>
      <c r="X474" s="169"/>
      <c r="Y474" s="169"/>
      <c r="Z474" s="169"/>
      <c r="AA474" s="169"/>
    </row>
    <row r="475" spans="13:27">
      <c r="M475" s="169" t="str">
        <f>IF(P475&lt;&gt;"",SUM($P$6:P475),"")</f>
        <v/>
      </c>
      <c r="N475" s="169"/>
      <c r="O475" s="169"/>
      <c r="P475" s="169" t="str">
        <f>IF(AND(L475='7-1'!$V$2),1,"")</f>
        <v/>
      </c>
      <c r="Q475" s="170"/>
      <c r="R475" s="170"/>
      <c r="S475" s="169"/>
      <c r="T475" s="169"/>
      <c r="U475" s="169"/>
      <c r="V475" s="169"/>
      <c r="W475" s="169"/>
      <c r="X475" s="169"/>
      <c r="Y475" s="169"/>
      <c r="Z475" s="169"/>
      <c r="AA475" s="169"/>
    </row>
    <row r="476" spans="13:27">
      <c r="M476" s="169" t="str">
        <f>IF(P476&lt;&gt;"",SUM($P$6:P476),"")</f>
        <v/>
      </c>
      <c r="N476" s="169"/>
      <c r="O476" s="169"/>
      <c r="P476" s="169" t="str">
        <f>IF(AND(L476='7-1'!$V$2),1,"")</f>
        <v/>
      </c>
      <c r="Q476" s="170"/>
      <c r="R476" s="170"/>
      <c r="S476" s="169"/>
      <c r="T476" s="169"/>
      <c r="U476" s="169"/>
      <c r="V476" s="169"/>
      <c r="W476" s="169"/>
      <c r="X476" s="169"/>
      <c r="Y476" s="169"/>
      <c r="Z476" s="169"/>
      <c r="AA476" s="169"/>
    </row>
    <row r="477" spans="13:27">
      <c r="M477" s="169" t="str">
        <f>IF(P477&lt;&gt;"",SUM($P$6:P477),"")</f>
        <v/>
      </c>
      <c r="N477" s="169"/>
      <c r="O477" s="169"/>
      <c r="P477" s="169" t="str">
        <f>IF(AND(L477='7-1'!$V$2),1,"")</f>
        <v/>
      </c>
      <c r="Q477" s="170"/>
      <c r="R477" s="170"/>
      <c r="S477" s="169"/>
      <c r="T477" s="169"/>
      <c r="U477" s="169"/>
      <c r="V477" s="169"/>
      <c r="W477" s="169"/>
      <c r="X477" s="169"/>
      <c r="Y477" s="169"/>
      <c r="Z477" s="169"/>
      <c r="AA477" s="169"/>
    </row>
    <row r="478" spans="13:27">
      <c r="M478" s="169" t="str">
        <f>IF(P478&lt;&gt;"",SUM($P$6:P478),"")</f>
        <v/>
      </c>
      <c r="N478" s="169"/>
      <c r="O478" s="169"/>
      <c r="P478" s="169" t="str">
        <f>IF(AND(L478='7-1'!$V$2),1,"")</f>
        <v/>
      </c>
      <c r="Q478" s="170"/>
      <c r="R478" s="170"/>
      <c r="S478" s="169"/>
      <c r="T478" s="169"/>
      <c r="U478" s="169"/>
      <c r="V478" s="169"/>
      <c r="W478" s="169"/>
      <c r="X478" s="169"/>
      <c r="Y478" s="169"/>
      <c r="Z478" s="169"/>
      <c r="AA478" s="169"/>
    </row>
    <row r="479" spans="13:27">
      <c r="M479" s="169" t="str">
        <f>IF(P479&lt;&gt;"",SUM($P$6:P479),"")</f>
        <v/>
      </c>
      <c r="N479" s="169"/>
      <c r="O479" s="169"/>
      <c r="P479" s="169" t="str">
        <f>IF(AND(L479='7-1'!$V$2),1,"")</f>
        <v/>
      </c>
      <c r="Q479" s="170"/>
      <c r="R479" s="170"/>
      <c r="S479" s="169"/>
      <c r="T479" s="169"/>
      <c r="U479" s="169"/>
      <c r="V479" s="169"/>
      <c r="W479" s="169"/>
      <c r="X479" s="169"/>
      <c r="Y479" s="169"/>
      <c r="Z479" s="169"/>
      <c r="AA479" s="169"/>
    </row>
    <row r="480" spans="13:27">
      <c r="M480" s="169" t="str">
        <f>IF(P480&lt;&gt;"",SUM($P$6:P480),"")</f>
        <v/>
      </c>
      <c r="N480" s="169"/>
      <c r="O480" s="169"/>
      <c r="P480" s="169" t="str">
        <f>IF(AND(L480='7-1'!$V$2),1,"")</f>
        <v/>
      </c>
      <c r="Q480" s="170"/>
      <c r="R480" s="170"/>
      <c r="S480" s="169"/>
      <c r="T480" s="169"/>
      <c r="U480" s="169"/>
      <c r="V480" s="169"/>
      <c r="W480" s="169"/>
      <c r="X480" s="169"/>
      <c r="Y480" s="169"/>
      <c r="Z480" s="169"/>
      <c r="AA480" s="169"/>
    </row>
    <row r="481" spans="13:27">
      <c r="M481" s="169" t="str">
        <f>IF(P481&lt;&gt;"",SUM($P$6:P481),"")</f>
        <v/>
      </c>
      <c r="N481" s="169"/>
      <c r="O481" s="169"/>
      <c r="P481" s="169" t="str">
        <f>IF(AND(L481='7-1'!$V$2),1,"")</f>
        <v/>
      </c>
      <c r="Q481" s="170"/>
      <c r="R481" s="170"/>
      <c r="S481" s="169"/>
      <c r="T481" s="169"/>
      <c r="U481" s="169"/>
      <c r="V481" s="169"/>
      <c r="W481" s="169"/>
      <c r="X481" s="169"/>
      <c r="Y481" s="169"/>
      <c r="Z481" s="169"/>
      <c r="AA481" s="169"/>
    </row>
    <row r="482" spans="13:27">
      <c r="M482" s="169" t="str">
        <f>IF(P482&lt;&gt;"",SUM($P$6:P482),"")</f>
        <v/>
      </c>
      <c r="N482" s="169"/>
      <c r="O482" s="169"/>
      <c r="P482" s="169" t="str">
        <f>IF(AND(L482='7-1'!$V$2),1,"")</f>
        <v/>
      </c>
      <c r="Q482" s="170"/>
      <c r="R482" s="170"/>
      <c r="S482" s="169"/>
      <c r="T482" s="169"/>
      <c r="U482" s="169"/>
      <c r="V482" s="169"/>
      <c r="W482" s="169"/>
      <c r="X482" s="169"/>
      <c r="Y482" s="169"/>
      <c r="Z482" s="169"/>
      <c r="AA482" s="169"/>
    </row>
    <row r="483" spans="13:27">
      <c r="M483" s="169" t="str">
        <f>IF(P483&lt;&gt;"",SUM($P$6:P483),"")</f>
        <v/>
      </c>
      <c r="N483" s="169"/>
      <c r="O483" s="169"/>
      <c r="P483" s="169" t="str">
        <f>IF(AND(L483='7-1'!$V$2),1,"")</f>
        <v/>
      </c>
      <c r="Q483" s="170"/>
      <c r="R483" s="170"/>
      <c r="S483" s="169"/>
      <c r="T483" s="169"/>
      <c r="U483" s="169"/>
      <c r="V483" s="169"/>
      <c r="W483" s="169"/>
      <c r="X483" s="169"/>
      <c r="Y483" s="169"/>
      <c r="Z483" s="169"/>
      <c r="AA483" s="169"/>
    </row>
    <row r="484" spans="13:27">
      <c r="M484" s="169" t="str">
        <f>IF(P484&lt;&gt;"",SUM($P$6:P484),"")</f>
        <v/>
      </c>
      <c r="N484" s="169"/>
      <c r="O484" s="169"/>
      <c r="P484" s="169" t="str">
        <f>IF(AND(L484='7-1'!$V$2),1,"")</f>
        <v/>
      </c>
      <c r="Q484" s="170"/>
      <c r="R484" s="170"/>
      <c r="S484" s="169"/>
      <c r="T484" s="169"/>
      <c r="U484" s="169"/>
      <c r="V484" s="169"/>
      <c r="W484" s="169"/>
      <c r="X484" s="169"/>
      <c r="Y484" s="169"/>
      <c r="Z484" s="169"/>
      <c r="AA484" s="169"/>
    </row>
    <row r="485" spans="13:27">
      <c r="M485" s="169" t="str">
        <f>IF(P485&lt;&gt;"",SUM($P$6:P485),"")</f>
        <v/>
      </c>
      <c r="N485" s="169"/>
      <c r="O485" s="169"/>
      <c r="P485" s="169" t="str">
        <f>IF(AND(L485='7-1'!$V$2),1,"")</f>
        <v/>
      </c>
      <c r="Q485" s="170"/>
      <c r="R485" s="170"/>
      <c r="S485" s="169"/>
      <c r="T485" s="169"/>
      <c r="U485" s="169"/>
      <c r="V485" s="169"/>
      <c r="W485" s="169"/>
      <c r="X485" s="169"/>
      <c r="Y485" s="169"/>
      <c r="Z485" s="169"/>
      <c r="AA485" s="169"/>
    </row>
    <row r="486" spans="13:27">
      <c r="M486" s="169" t="str">
        <f>IF(P486&lt;&gt;"",SUM($P$6:P486),"")</f>
        <v/>
      </c>
      <c r="N486" s="169"/>
      <c r="O486" s="169"/>
      <c r="P486" s="169" t="str">
        <f>IF(AND(L486='7-1'!$V$2),1,"")</f>
        <v/>
      </c>
      <c r="Q486" s="170"/>
      <c r="R486" s="170"/>
      <c r="S486" s="169"/>
      <c r="T486" s="169"/>
      <c r="U486" s="169"/>
      <c r="V486" s="169"/>
      <c r="W486" s="169"/>
      <c r="X486" s="169"/>
      <c r="Y486" s="169"/>
      <c r="Z486" s="169"/>
      <c r="AA486" s="169"/>
    </row>
    <row r="487" spans="13:27">
      <c r="M487" s="169" t="str">
        <f>IF(P487&lt;&gt;"",SUM($P$6:P487),"")</f>
        <v/>
      </c>
      <c r="N487" s="169"/>
      <c r="O487" s="169"/>
      <c r="P487" s="169" t="str">
        <f>IF(AND(L487='7-1'!$V$2),1,"")</f>
        <v/>
      </c>
      <c r="Q487" s="170"/>
      <c r="R487" s="170"/>
      <c r="S487" s="169"/>
      <c r="T487" s="169"/>
      <c r="U487" s="169"/>
      <c r="V487" s="169"/>
      <c r="W487" s="169"/>
      <c r="X487" s="169"/>
      <c r="Y487" s="169"/>
      <c r="Z487" s="169"/>
      <c r="AA487" s="169"/>
    </row>
    <row r="488" spans="13:27">
      <c r="M488" s="169" t="str">
        <f>IF(P488&lt;&gt;"",SUM($P$6:P488),"")</f>
        <v/>
      </c>
      <c r="N488" s="169"/>
      <c r="O488" s="169"/>
      <c r="P488" s="169" t="str">
        <f>IF(AND(L488='7-1'!$V$2),1,"")</f>
        <v/>
      </c>
      <c r="Q488" s="170"/>
      <c r="R488" s="170"/>
      <c r="S488" s="169"/>
      <c r="T488" s="169"/>
      <c r="U488" s="169"/>
      <c r="V488" s="169"/>
      <c r="W488" s="169"/>
      <c r="X488" s="169"/>
      <c r="Y488" s="169"/>
      <c r="Z488" s="169"/>
      <c r="AA488" s="169"/>
    </row>
    <row r="489" spans="13:27">
      <c r="M489" s="169" t="str">
        <f>IF(P489&lt;&gt;"",SUM($P$6:P489),"")</f>
        <v/>
      </c>
      <c r="N489" s="169"/>
      <c r="O489" s="169"/>
      <c r="P489" s="169" t="str">
        <f>IF(AND(L489='7-1'!$V$2),1,"")</f>
        <v/>
      </c>
      <c r="Q489" s="170"/>
      <c r="R489" s="170"/>
      <c r="S489" s="169"/>
      <c r="T489" s="169"/>
      <c r="U489" s="169"/>
      <c r="V489" s="169"/>
      <c r="W489" s="169"/>
      <c r="X489" s="169"/>
      <c r="Y489" s="169"/>
      <c r="Z489" s="169"/>
      <c r="AA489" s="169"/>
    </row>
    <row r="490" spans="13:27">
      <c r="M490" s="169" t="str">
        <f>IF(P490&lt;&gt;"",SUM($P$6:P490),"")</f>
        <v/>
      </c>
      <c r="N490" s="169"/>
      <c r="O490" s="169"/>
      <c r="P490" s="169" t="str">
        <f>IF(AND(L490='7-1'!$V$2),1,"")</f>
        <v/>
      </c>
      <c r="Q490" s="170"/>
      <c r="R490" s="170"/>
      <c r="S490" s="169"/>
      <c r="T490" s="169"/>
      <c r="U490" s="169"/>
      <c r="V490" s="169"/>
      <c r="W490" s="169"/>
      <c r="X490" s="169"/>
      <c r="Y490" s="169"/>
      <c r="Z490" s="169"/>
      <c r="AA490" s="169"/>
    </row>
    <row r="491" spans="13:27">
      <c r="M491" s="169" t="str">
        <f>IF(P491&lt;&gt;"",SUM($P$6:P491),"")</f>
        <v/>
      </c>
      <c r="N491" s="169"/>
      <c r="O491" s="169"/>
      <c r="P491" s="169" t="str">
        <f>IF(AND(L491='7-1'!$V$2),1,"")</f>
        <v/>
      </c>
      <c r="Q491" s="170"/>
      <c r="R491" s="170"/>
      <c r="S491" s="169"/>
      <c r="T491" s="169"/>
      <c r="U491" s="169"/>
      <c r="V491" s="169"/>
      <c r="W491" s="169"/>
      <c r="X491" s="169"/>
      <c r="Y491" s="169"/>
      <c r="Z491" s="169"/>
      <c r="AA491" s="169"/>
    </row>
    <row r="492" spans="13:27">
      <c r="M492" s="169" t="str">
        <f>IF(P492&lt;&gt;"",SUM($P$6:P492),"")</f>
        <v/>
      </c>
      <c r="N492" s="169"/>
      <c r="O492" s="169"/>
      <c r="P492" s="169" t="str">
        <f>IF(AND(L492='7-1'!$V$2),1,"")</f>
        <v/>
      </c>
      <c r="Q492" s="170"/>
      <c r="R492" s="170"/>
      <c r="S492" s="169"/>
      <c r="T492" s="169"/>
      <c r="U492" s="169"/>
      <c r="V492" s="169"/>
      <c r="W492" s="169"/>
      <c r="X492" s="169"/>
      <c r="Y492" s="169"/>
      <c r="Z492" s="169"/>
      <c r="AA492" s="169"/>
    </row>
    <row r="493" spans="13:27">
      <c r="M493" s="169" t="str">
        <f>IF(P493&lt;&gt;"",SUM($P$6:P493),"")</f>
        <v/>
      </c>
      <c r="N493" s="169"/>
      <c r="O493" s="169"/>
      <c r="P493" s="169" t="str">
        <f>IF(AND(L493='7-1'!$V$2),1,"")</f>
        <v/>
      </c>
      <c r="Q493" s="170"/>
      <c r="R493" s="170"/>
      <c r="S493" s="169"/>
      <c r="T493" s="169"/>
      <c r="U493" s="169"/>
      <c r="V493" s="169"/>
      <c r="W493" s="169"/>
      <c r="X493" s="169"/>
      <c r="Y493" s="169"/>
      <c r="Z493" s="169"/>
      <c r="AA493" s="169"/>
    </row>
    <row r="494" spans="13:27">
      <c r="M494" s="169" t="str">
        <f>IF(P494&lt;&gt;"",SUM($P$6:P494),"")</f>
        <v/>
      </c>
      <c r="N494" s="169"/>
      <c r="O494" s="169"/>
      <c r="P494" s="169" t="str">
        <f>IF(AND(L494='7-1'!$V$2),1,"")</f>
        <v/>
      </c>
      <c r="Q494" s="170"/>
      <c r="R494" s="170"/>
      <c r="S494" s="169"/>
      <c r="T494" s="169"/>
      <c r="U494" s="169"/>
      <c r="V494" s="169"/>
      <c r="W494" s="169"/>
      <c r="X494" s="169"/>
      <c r="Y494" s="169"/>
      <c r="Z494" s="169"/>
      <c r="AA494" s="169"/>
    </row>
    <row r="495" spans="13:27">
      <c r="M495" s="169" t="str">
        <f>IF(P495&lt;&gt;"",SUM($P$6:P495),"")</f>
        <v/>
      </c>
      <c r="N495" s="169"/>
      <c r="O495" s="169"/>
      <c r="P495" s="169" t="str">
        <f>IF(AND(L495='7-1'!$V$2),1,"")</f>
        <v/>
      </c>
      <c r="Q495" s="170"/>
      <c r="R495" s="170"/>
      <c r="S495" s="169"/>
      <c r="T495" s="169"/>
      <c r="U495" s="169"/>
      <c r="V495" s="169"/>
      <c r="W495" s="169"/>
      <c r="X495" s="169"/>
      <c r="Y495" s="169"/>
      <c r="Z495" s="169"/>
      <c r="AA495" s="169"/>
    </row>
    <row r="496" spans="13:27">
      <c r="M496" s="169" t="str">
        <f>IF(P496&lt;&gt;"",SUM($P$6:P496),"")</f>
        <v/>
      </c>
      <c r="N496" s="169"/>
      <c r="O496" s="169"/>
      <c r="P496" s="169" t="str">
        <f>IF(AND(L496='7-1'!$V$2),1,"")</f>
        <v/>
      </c>
      <c r="Q496" s="170"/>
      <c r="R496" s="170"/>
      <c r="S496" s="169"/>
      <c r="T496" s="169"/>
      <c r="U496" s="169"/>
      <c r="V496" s="169"/>
      <c r="W496" s="169"/>
      <c r="X496" s="169"/>
      <c r="Y496" s="169"/>
      <c r="Z496" s="169"/>
      <c r="AA496" s="169"/>
    </row>
    <row r="497" spans="13:27">
      <c r="M497" s="169" t="str">
        <f>IF(P497&lt;&gt;"",SUM($P$6:P497),"")</f>
        <v/>
      </c>
      <c r="N497" s="169"/>
      <c r="O497" s="169"/>
      <c r="P497" s="169" t="str">
        <f>IF(AND(L497='7-1'!$V$2),1,"")</f>
        <v/>
      </c>
      <c r="Q497" s="170"/>
      <c r="R497" s="170"/>
      <c r="S497" s="169"/>
      <c r="T497" s="169"/>
      <c r="U497" s="169"/>
      <c r="V497" s="169"/>
      <c r="W497" s="169"/>
      <c r="X497" s="169"/>
      <c r="Y497" s="169"/>
      <c r="Z497" s="169"/>
      <c r="AA497" s="169"/>
    </row>
    <row r="498" spans="13:27">
      <c r="M498" s="169" t="str">
        <f>IF(P498&lt;&gt;"",SUM($P$6:P498),"")</f>
        <v/>
      </c>
      <c r="N498" s="169"/>
      <c r="O498" s="169"/>
      <c r="P498" s="169" t="str">
        <f>IF(AND(L498='7-1'!$V$2),1,"")</f>
        <v/>
      </c>
      <c r="Q498" s="170"/>
      <c r="R498" s="170"/>
      <c r="S498" s="169"/>
      <c r="T498" s="169"/>
      <c r="U498" s="169"/>
      <c r="V498" s="169"/>
      <c r="W498" s="169"/>
      <c r="X498" s="169"/>
      <c r="Y498" s="169"/>
      <c r="Z498" s="169"/>
      <c r="AA498" s="169"/>
    </row>
    <row r="499" spans="13:27">
      <c r="M499" s="169" t="str">
        <f>IF(P499&lt;&gt;"",SUM($P$6:P499),"")</f>
        <v/>
      </c>
      <c r="N499" s="169"/>
      <c r="O499" s="169"/>
      <c r="P499" s="169" t="str">
        <f>IF(AND(L499='7-1'!$V$2),1,"")</f>
        <v/>
      </c>
      <c r="Q499" s="170"/>
      <c r="R499" s="170"/>
      <c r="S499" s="169"/>
      <c r="T499" s="169"/>
      <c r="U499" s="169"/>
      <c r="V499" s="169"/>
      <c r="W499" s="169"/>
      <c r="X499" s="169"/>
      <c r="Y499" s="169"/>
      <c r="Z499" s="169"/>
      <c r="AA499" s="169"/>
    </row>
    <row r="500" spans="13:27">
      <c r="M500" s="169" t="str">
        <f>IF(P500&lt;&gt;"",SUM($P$6:P500),"")</f>
        <v/>
      </c>
      <c r="N500" s="169"/>
      <c r="O500" s="169"/>
      <c r="P500" s="169" t="str">
        <f>IF(AND(L500='7-1'!$V$2),1,"")</f>
        <v/>
      </c>
      <c r="Q500" s="170"/>
      <c r="R500" s="170"/>
      <c r="S500" s="169"/>
      <c r="T500" s="169"/>
      <c r="U500" s="169"/>
      <c r="V500" s="169"/>
      <c r="W500" s="169"/>
      <c r="X500" s="169"/>
      <c r="Y500" s="169"/>
      <c r="Z500" s="169"/>
      <c r="AA500" s="169"/>
    </row>
    <row r="501" spans="13:27">
      <c r="M501" s="169" t="str">
        <f>IF(P501&lt;&gt;"",SUM($P$6:P501),"")</f>
        <v/>
      </c>
      <c r="N501" s="169"/>
      <c r="O501" s="169"/>
      <c r="P501" s="169" t="str">
        <f>IF(AND(L501='7-1'!$V$2),1,"")</f>
        <v/>
      </c>
      <c r="Q501" s="170"/>
      <c r="R501" s="170"/>
      <c r="S501" s="169"/>
      <c r="T501" s="169"/>
      <c r="U501" s="169"/>
      <c r="V501" s="169"/>
      <c r="W501" s="169"/>
      <c r="X501" s="169"/>
      <c r="Y501" s="169"/>
      <c r="Z501" s="169"/>
      <c r="AA501" s="169"/>
    </row>
    <row r="502" spans="13:27">
      <c r="M502" s="169" t="str">
        <f>IF(P502&lt;&gt;"",SUM($P$6:P502),"")</f>
        <v/>
      </c>
      <c r="N502" s="169"/>
      <c r="O502" s="169"/>
      <c r="P502" s="169" t="str">
        <f>IF(AND(L502='7-1'!$V$2),1,"")</f>
        <v/>
      </c>
      <c r="Q502" s="170"/>
      <c r="R502" s="170"/>
      <c r="S502" s="169"/>
      <c r="T502" s="169"/>
      <c r="U502" s="169"/>
      <c r="V502" s="169"/>
      <c r="W502" s="169"/>
      <c r="X502" s="169"/>
      <c r="Y502" s="169"/>
      <c r="Z502" s="169"/>
      <c r="AA502" s="169"/>
    </row>
    <row r="503" spans="13:27">
      <c r="M503" s="169" t="str">
        <f>IF(P503&lt;&gt;"",SUM($P$6:P503),"")</f>
        <v/>
      </c>
      <c r="N503" s="169"/>
      <c r="O503" s="169"/>
      <c r="P503" s="169" t="str">
        <f>IF(AND(L503='7-1'!$V$2),1,"")</f>
        <v/>
      </c>
      <c r="Q503" s="170"/>
      <c r="R503" s="170"/>
      <c r="S503" s="169"/>
      <c r="T503" s="169"/>
      <c r="U503" s="169"/>
      <c r="V503" s="169"/>
      <c r="W503" s="169"/>
      <c r="X503" s="169"/>
      <c r="Y503" s="169"/>
      <c r="Z503" s="169"/>
      <c r="AA503" s="169"/>
    </row>
    <row r="504" spans="13:27">
      <c r="M504" s="169" t="str">
        <f>IF(P504&lt;&gt;"",SUM($P$6:P504),"")</f>
        <v/>
      </c>
      <c r="N504" s="169"/>
      <c r="O504" s="169"/>
      <c r="P504" s="169" t="str">
        <f>IF(AND(L504='7-1'!$V$2),1,"")</f>
        <v/>
      </c>
      <c r="Q504" s="170"/>
      <c r="R504" s="170"/>
      <c r="S504" s="169"/>
      <c r="T504" s="169"/>
      <c r="U504" s="169"/>
      <c r="V504" s="169"/>
      <c r="W504" s="169"/>
      <c r="X504" s="169"/>
      <c r="Y504" s="169"/>
      <c r="Z504" s="169"/>
      <c r="AA504" s="169"/>
    </row>
    <row r="505" spans="13:27">
      <c r="M505" s="169" t="str">
        <f>IF(P505&lt;&gt;"",SUM($P$6:P505),"")</f>
        <v/>
      </c>
      <c r="N505" s="169"/>
      <c r="O505" s="169"/>
      <c r="P505" s="169" t="str">
        <f>IF(AND(L505='7-1'!$V$2),1,"")</f>
        <v/>
      </c>
      <c r="Q505" s="170"/>
      <c r="R505" s="170"/>
      <c r="S505" s="169"/>
      <c r="T505" s="169"/>
      <c r="U505" s="169"/>
      <c r="V505" s="169"/>
      <c r="W505" s="169"/>
      <c r="X505" s="169"/>
      <c r="Y505" s="169"/>
      <c r="Z505" s="169"/>
      <c r="AA505" s="169"/>
    </row>
    <row r="506" spans="13:27">
      <c r="M506" s="169" t="str">
        <f>IF(P506&lt;&gt;"",SUM($P$6:P506),"")</f>
        <v/>
      </c>
      <c r="N506" s="169"/>
      <c r="O506" s="169"/>
      <c r="P506" s="169" t="str">
        <f>IF(AND(L506='7-1'!$V$2),1,"")</f>
        <v/>
      </c>
      <c r="Q506" s="170"/>
      <c r="R506" s="170"/>
      <c r="S506" s="169"/>
      <c r="T506" s="169"/>
      <c r="U506" s="169"/>
      <c r="V506" s="169"/>
      <c r="W506" s="169"/>
      <c r="X506" s="169"/>
      <c r="Y506" s="169"/>
      <c r="Z506" s="169"/>
      <c r="AA506" s="169"/>
    </row>
    <row r="507" spans="13:27">
      <c r="M507" s="169" t="str">
        <f>IF(P507&lt;&gt;"",SUM($P$6:P507),"")</f>
        <v/>
      </c>
      <c r="N507" s="169"/>
      <c r="O507" s="169"/>
      <c r="P507" s="169" t="str">
        <f>IF(AND(L507='7-1'!$V$2),1,"")</f>
        <v/>
      </c>
      <c r="Q507" s="170"/>
      <c r="R507" s="170"/>
      <c r="S507" s="169"/>
      <c r="T507" s="169"/>
      <c r="U507" s="169"/>
      <c r="V507" s="169"/>
      <c r="W507" s="169"/>
      <c r="X507" s="169"/>
      <c r="Y507" s="169"/>
      <c r="Z507" s="169"/>
      <c r="AA507" s="169"/>
    </row>
    <row r="508" spans="13:27">
      <c r="M508" s="169" t="str">
        <f>IF(P508&lt;&gt;"",SUM($P$6:P508),"")</f>
        <v/>
      </c>
      <c r="N508" s="169"/>
      <c r="O508" s="169"/>
      <c r="P508" s="169" t="str">
        <f>IF(AND(L508='7-1'!$V$2),1,"")</f>
        <v/>
      </c>
      <c r="Q508" s="170"/>
      <c r="R508" s="170"/>
      <c r="S508" s="169"/>
      <c r="T508" s="169"/>
      <c r="U508" s="169"/>
      <c r="V508" s="169"/>
      <c r="W508" s="169"/>
      <c r="X508" s="169"/>
      <c r="Y508" s="169"/>
      <c r="Z508" s="169"/>
      <c r="AA508" s="169"/>
    </row>
    <row r="509" spans="13:27">
      <c r="M509" s="169" t="str">
        <f>IF(P509&lt;&gt;"",SUM($P$6:P509),"")</f>
        <v/>
      </c>
      <c r="N509" s="169"/>
      <c r="O509" s="169"/>
      <c r="P509" s="169" t="str">
        <f>IF(AND(L509='7-1'!$V$2),1,"")</f>
        <v/>
      </c>
      <c r="Q509" s="170"/>
      <c r="R509" s="170"/>
      <c r="S509" s="169"/>
      <c r="T509" s="169"/>
      <c r="U509" s="169"/>
      <c r="V509" s="169"/>
      <c r="W509" s="169"/>
      <c r="X509" s="169"/>
      <c r="Y509" s="169"/>
      <c r="Z509" s="169"/>
      <c r="AA509" s="169"/>
    </row>
    <row r="510" spans="13:27">
      <c r="M510" s="169" t="str">
        <f>IF(P510&lt;&gt;"",SUM($P$6:P510),"")</f>
        <v/>
      </c>
      <c r="N510" s="169"/>
      <c r="O510" s="169"/>
      <c r="P510" s="169" t="str">
        <f>IF(AND(L510='7-1'!$V$2),1,"")</f>
        <v/>
      </c>
      <c r="Q510" s="170"/>
      <c r="R510" s="170"/>
      <c r="S510" s="169"/>
      <c r="T510" s="169"/>
      <c r="U510" s="169"/>
      <c r="V510" s="169"/>
      <c r="W510" s="169"/>
      <c r="X510" s="169"/>
      <c r="Y510" s="169"/>
      <c r="Z510" s="169"/>
      <c r="AA510" s="169"/>
    </row>
    <row r="511" spans="13:27">
      <c r="M511" s="169" t="str">
        <f>IF(P511&lt;&gt;"",SUM($P$6:P511),"")</f>
        <v/>
      </c>
      <c r="N511" s="169"/>
      <c r="O511" s="169"/>
      <c r="P511" s="169" t="str">
        <f>IF(AND(L511='7-1'!$V$2),1,"")</f>
        <v/>
      </c>
      <c r="Q511" s="170"/>
      <c r="R511" s="170"/>
      <c r="S511" s="169"/>
      <c r="T511" s="169"/>
      <c r="U511" s="169"/>
      <c r="V511" s="169"/>
      <c r="W511" s="169"/>
      <c r="X511" s="169"/>
      <c r="Y511" s="169"/>
      <c r="Z511" s="169"/>
      <c r="AA511" s="169"/>
    </row>
    <row r="512" spans="13:27">
      <c r="M512" s="169" t="str">
        <f>IF(P512&lt;&gt;"",SUM($P$6:P512),"")</f>
        <v/>
      </c>
      <c r="N512" s="169"/>
      <c r="O512" s="169"/>
      <c r="P512" s="169" t="str">
        <f>IF(AND(L512='7-1'!$V$2),1,"")</f>
        <v/>
      </c>
      <c r="Q512" s="170"/>
      <c r="R512" s="170"/>
      <c r="S512" s="169"/>
      <c r="T512" s="169"/>
      <c r="U512" s="169"/>
      <c r="V512" s="169"/>
      <c r="W512" s="169"/>
      <c r="X512" s="169"/>
      <c r="Y512" s="169"/>
      <c r="Z512" s="169"/>
      <c r="AA512" s="169"/>
    </row>
    <row r="513" spans="13:27">
      <c r="M513" s="169" t="str">
        <f>IF(P513&lt;&gt;"",SUM($P$6:P513),"")</f>
        <v/>
      </c>
      <c r="N513" s="169"/>
      <c r="O513" s="169"/>
      <c r="P513" s="169" t="str">
        <f>IF(AND(L513='7-1'!$V$2),1,"")</f>
        <v/>
      </c>
      <c r="Q513" s="170"/>
      <c r="R513" s="170"/>
      <c r="S513" s="169"/>
      <c r="T513" s="169"/>
      <c r="U513" s="169"/>
      <c r="V513" s="169"/>
      <c r="W513" s="169"/>
      <c r="X513" s="169"/>
      <c r="Y513" s="169"/>
      <c r="Z513" s="169"/>
      <c r="AA513" s="169"/>
    </row>
    <row r="514" spans="13:27">
      <c r="M514" s="169" t="str">
        <f>IF(P514&lt;&gt;"",SUM($P$6:P514),"")</f>
        <v/>
      </c>
      <c r="N514" s="169"/>
      <c r="O514" s="169"/>
      <c r="P514" s="169" t="str">
        <f>IF(AND(L514='7-1'!$V$2),1,"")</f>
        <v/>
      </c>
      <c r="Q514" s="170"/>
      <c r="R514" s="170"/>
      <c r="S514" s="169"/>
      <c r="T514" s="169"/>
      <c r="U514" s="169"/>
      <c r="V514" s="169"/>
      <c r="W514" s="169"/>
      <c r="X514" s="169"/>
      <c r="Y514" s="169"/>
      <c r="Z514" s="169"/>
      <c r="AA514" s="169"/>
    </row>
    <row r="515" spans="13:27">
      <c r="M515" s="169" t="str">
        <f>IF(P515&lt;&gt;"",SUM($P$6:P515),"")</f>
        <v/>
      </c>
      <c r="N515" s="169"/>
      <c r="O515" s="169"/>
      <c r="P515" s="169" t="str">
        <f>IF(AND(L515='7-1'!$V$2),1,"")</f>
        <v/>
      </c>
      <c r="Q515" s="170"/>
      <c r="R515" s="170"/>
      <c r="S515" s="169"/>
      <c r="T515" s="169"/>
      <c r="U515" s="169"/>
      <c r="V515" s="169"/>
      <c r="W515" s="169"/>
      <c r="X515" s="169"/>
      <c r="Y515" s="169"/>
      <c r="Z515" s="169"/>
      <c r="AA515" s="169"/>
    </row>
    <row r="516" spans="13:27">
      <c r="M516" s="169" t="str">
        <f>IF(P516&lt;&gt;"",SUM($P$6:P516),"")</f>
        <v/>
      </c>
      <c r="N516" s="169"/>
      <c r="O516" s="169"/>
      <c r="P516" s="169" t="str">
        <f>IF(AND(L516='7-1'!$V$2),1,"")</f>
        <v/>
      </c>
      <c r="Q516" s="170"/>
      <c r="R516" s="170"/>
      <c r="S516" s="169"/>
      <c r="T516" s="169"/>
      <c r="U516" s="169"/>
      <c r="V516" s="169"/>
      <c r="W516" s="169"/>
      <c r="X516" s="169"/>
      <c r="Y516" s="169"/>
      <c r="Z516" s="169"/>
      <c r="AA516" s="169"/>
    </row>
    <row r="517" spans="13:27">
      <c r="M517" s="169" t="str">
        <f>IF(P517&lt;&gt;"",SUM($P$6:P517),"")</f>
        <v/>
      </c>
      <c r="N517" s="169"/>
      <c r="O517" s="169"/>
      <c r="P517" s="169" t="str">
        <f>IF(AND(L517='7-1'!$V$2),1,"")</f>
        <v/>
      </c>
      <c r="Q517" s="170"/>
      <c r="R517" s="170"/>
      <c r="S517" s="169"/>
      <c r="T517" s="169"/>
      <c r="U517" s="169"/>
      <c r="V517" s="169"/>
      <c r="W517" s="169"/>
      <c r="X517" s="169"/>
      <c r="Y517" s="169"/>
      <c r="Z517" s="169"/>
      <c r="AA517" s="169"/>
    </row>
    <row r="518" spans="13:27">
      <c r="M518" s="169" t="str">
        <f>IF(P518&lt;&gt;"",SUM($P$6:P518),"")</f>
        <v/>
      </c>
      <c r="N518" s="169"/>
      <c r="O518" s="169"/>
      <c r="P518" s="169" t="str">
        <f>IF(AND(L518='7-1'!$V$2),1,"")</f>
        <v/>
      </c>
      <c r="Q518" s="170"/>
      <c r="R518" s="170"/>
      <c r="S518" s="169"/>
      <c r="T518" s="169"/>
      <c r="U518" s="169"/>
      <c r="V518" s="169"/>
      <c r="W518" s="169"/>
      <c r="X518" s="169"/>
      <c r="Y518" s="169"/>
      <c r="Z518" s="169"/>
      <c r="AA518" s="169"/>
    </row>
    <row r="519" spans="13:27">
      <c r="M519" s="169" t="str">
        <f>IF(P519&lt;&gt;"",SUM($P$6:P519),"")</f>
        <v/>
      </c>
      <c r="N519" s="169"/>
      <c r="O519" s="169"/>
      <c r="P519" s="169" t="str">
        <f>IF(AND(L519='7-1'!$V$2),1,"")</f>
        <v/>
      </c>
      <c r="Q519" s="170"/>
      <c r="R519" s="170"/>
      <c r="S519" s="169"/>
      <c r="T519" s="169"/>
      <c r="U519" s="169"/>
      <c r="V519" s="169"/>
      <c r="W519" s="169"/>
      <c r="X519" s="169"/>
      <c r="Y519" s="169"/>
      <c r="Z519" s="169"/>
      <c r="AA519" s="169"/>
    </row>
    <row r="520" spans="13:27">
      <c r="M520" s="169" t="str">
        <f>IF(P520&lt;&gt;"",SUM($P$6:P520),"")</f>
        <v/>
      </c>
      <c r="N520" s="169"/>
      <c r="O520" s="169"/>
      <c r="P520" s="169" t="str">
        <f>IF(AND(L520='7-1'!$V$2),1,"")</f>
        <v/>
      </c>
      <c r="Q520" s="170"/>
      <c r="R520" s="170"/>
      <c r="S520" s="169"/>
      <c r="T520" s="169"/>
      <c r="U520" s="169"/>
      <c r="V520" s="169"/>
      <c r="W520" s="169"/>
      <c r="X520" s="169"/>
      <c r="Y520" s="169"/>
      <c r="Z520" s="169"/>
      <c r="AA520" s="169"/>
    </row>
    <row r="521" spans="13:27">
      <c r="M521" s="169" t="str">
        <f>IF(P521&lt;&gt;"",SUM($P$6:P521),"")</f>
        <v/>
      </c>
      <c r="N521" s="169"/>
      <c r="O521" s="169"/>
      <c r="P521" s="169" t="str">
        <f>IF(AND(L521='7-1'!$V$2),1,"")</f>
        <v/>
      </c>
      <c r="Q521" s="170"/>
      <c r="R521" s="170"/>
      <c r="S521" s="169"/>
      <c r="T521" s="169"/>
      <c r="U521" s="169"/>
      <c r="V521" s="169"/>
      <c r="W521" s="169"/>
      <c r="X521" s="169"/>
      <c r="Y521" s="169"/>
      <c r="Z521" s="169"/>
      <c r="AA521" s="169"/>
    </row>
    <row r="522" spans="13:27">
      <c r="M522" s="169" t="str">
        <f>IF(P522&lt;&gt;"",SUM($P$6:P522),"")</f>
        <v/>
      </c>
      <c r="N522" s="169"/>
      <c r="O522" s="169"/>
      <c r="P522" s="169" t="str">
        <f>IF(AND(L522='7-1'!$V$2),1,"")</f>
        <v/>
      </c>
      <c r="Q522" s="170"/>
      <c r="R522" s="170"/>
      <c r="S522" s="169"/>
      <c r="T522" s="169"/>
      <c r="U522" s="169"/>
      <c r="V522" s="169"/>
      <c r="W522" s="169"/>
      <c r="X522" s="169"/>
      <c r="Y522" s="169"/>
      <c r="Z522" s="169"/>
      <c r="AA522" s="169"/>
    </row>
    <row r="523" spans="13:27">
      <c r="M523" s="169" t="str">
        <f>IF(P523&lt;&gt;"",SUM($P$6:P523),"")</f>
        <v/>
      </c>
      <c r="N523" s="169"/>
      <c r="O523" s="169"/>
      <c r="P523" s="169" t="str">
        <f>IF(AND(L523='7-1'!$V$2),1,"")</f>
        <v/>
      </c>
      <c r="Q523" s="170"/>
      <c r="R523" s="170"/>
      <c r="S523" s="169"/>
      <c r="T523" s="169"/>
      <c r="U523" s="169"/>
      <c r="V523" s="169"/>
      <c r="W523" s="169"/>
      <c r="X523" s="169"/>
      <c r="Y523" s="169"/>
      <c r="Z523" s="169"/>
      <c r="AA523" s="169"/>
    </row>
    <row r="524" spans="13:27">
      <c r="M524" s="169" t="str">
        <f>IF(P524&lt;&gt;"",SUM($P$6:P524),"")</f>
        <v/>
      </c>
      <c r="N524" s="169"/>
      <c r="O524" s="169"/>
      <c r="P524" s="169" t="str">
        <f>IF(AND(L524='7-1'!$V$2),1,"")</f>
        <v/>
      </c>
      <c r="Q524" s="170"/>
      <c r="R524" s="170"/>
      <c r="S524" s="169"/>
      <c r="T524" s="169"/>
      <c r="U524" s="169"/>
      <c r="V524" s="169"/>
      <c r="W524" s="169"/>
      <c r="X524" s="169"/>
      <c r="Y524" s="169"/>
      <c r="Z524" s="169"/>
      <c r="AA524" s="169"/>
    </row>
    <row r="525" spans="13:27">
      <c r="M525" s="169" t="str">
        <f>IF(P525&lt;&gt;"",SUM($P$6:P525),"")</f>
        <v/>
      </c>
      <c r="N525" s="169"/>
      <c r="O525" s="169"/>
      <c r="P525" s="169" t="str">
        <f>IF(AND(L525='7-1'!$V$2),1,"")</f>
        <v/>
      </c>
      <c r="Q525" s="170"/>
      <c r="R525" s="170"/>
      <c r="S525" s="169"/>
      <c r="T525" s="169"/>
      <c r="U525" s="169"/>
      <c r="V525" s="169"/>
      <c r="W525" s="169"/>
      <c r="X525" s="169"/>
      <c r="Y525" s="169"/>
      <c r="Z525" s="169"/>
      <c r="AA525" s="169"/>
    </row>
    <row r="526" spans="13:27">
      <c r="M526" s="169" t="str">
        <f>IF(P526&lt;&gt;"",SUM($P$6:P526),"")</f>
        <v/>
      </c>
      <c r="N526" s="169"/>
      <c r="O526" s="169"/>
      <c r="P526" s="169" t="str">
        <f>IF(AND(L526='7-1'!$V$2),1,"")</f>
        <v/>
      </c>
      <c r="Q526" s="170"/>
      <c r="R526" s="170"/>
      <c r="S526" s="169"/>
      <c r="T526" s="169"/>
      <c r="U526" s="169"/>
      <c r="V526" s="169"/>
      <c r="W526" s="169"/>
      <c r="X526" s="169"/>
      <c r="Y526" s="169"/>
      <c r="Z526" s="169"/>
      <c r="AA526" s="169"/>
    </row>
    <row r="527" spans="13:27">
      <c r="M527" s="169" t="str">
        <f>IF(P527&lt;&gt;"",SUM($P$6:P527),"")</f>
        <v/>
      </c>
      <c r="N527" s="169"/>
      <c r="O527" s="169"/>
      <c r="P527" s="169" t="str">
        <f>IF(AND(L527='7-1'!$V$2),1,"")</f>
        <v/>
      </c>
      <c r="Q527" s="170"/>
      <c r="R527" s="170"/>
      <c r="S527" s="169"/>
      <c r="T527" s="169"/>
      <c r="U527" s="169"/>
      <c r="V527" s="169"/>
      <c r="W527" s="169"/>
      <c r="X527" s="169"/>
      <c r="Y527" s="169"/>
      <c r="Z527" s="169"/>
      <c r="AA527" s="169"/>
    </row>
    <row r="528" spans="13:27">
      <c r="M528" s="169" t="str">
        <f>IF(P528&lt;&gt;"",SUM($P$6:P528),"")</f>
        <v/>
      </c>
      <c r="N528" s="169"/>
      <c r="O528" s="169"/>
      <c r="P528" s="169" t="str">
        <f>IF(AND(L528='7-1'!$V$2),1,"")</f>
        <v/>
      </c>
      <c r="Q528" s="170"/>
      <c r="R528" s="170"/>
      <c r="S528" s="169"/>
      <c r="T528" s="169"/>
      <c r="U528" s="169"/>
      <c r="V528" s="169"/>
      <c r="W528" s="169"/>
      <c r="X528" s="169"/>
      <c r="Y528" s="169"/>
      <c r="Z528" s="169"/>
      <c r="AA528" s="169"/>
    </row>
    <row r="529" spans="13:27">
      <c r="M529" s="169" t="str">
        <f>IF(P529&lt;&gt;"",SUM($P$6:P529),"")</f>
        <v/>
      </c>
      <c r="N529" s="169"/>
      <c r="O529" s="169"/>
      <c r="P529" s="169" t="str">
        <f>IF(AND(L529='7-1'!$V$2),1,"")</f>
        <v/>
      </c>
      <c r="Q529" s="170"/>
      <c r="R529" s="170"/>
      <c r="S529" s="169"/>
      <c r="T529" s="169"/>
      <c r="U529" s="169"/>
      <c r="V529" s="169"/>
      <c r="W529" s="169"/>
      <c r="X529" s="169"/>
      <c r="Y529" s="169"/>
      <c r="Z529" s="169"/>
      <c r="AA529" s="169"/>
    </row>
    <row r="530" spans="13:27">
      <c r="M530" s="169" t="str">
        <f>IF(P530&lt;&gt;"",SUM($P$6:P530),"")</f>
        <v/>
      </c>
      <c r="N530" s="169"/>
      <c r="O530" s="169"/>
      <c r="P530" s="169" t="str">
        <f>IF(AND(L530='7-1'!$V$2),1,"")</f>
        <v/>
      </c>
      <c r="Q530" s="170"/>
      <c r="R530" s="170"/>
      <c r="S530" s="169"/>
      <c r="T530" s="169"/>
      <c r="U530" s="169"/>
      <c r="V530" s="169"/>
      <c r="W530" s="169"/>
      <c r="X530" s="169"/>
      <c r="Y530" s="169"/>
      <c r="Z530" s="169"/>
      <c r="AA530" s="169"/>
    </row>
    <row r="531" spans="13:27">
      <c r="M531" s="169" t="str">
        <f>IF(P531&lt;&gt;"",SUM($P$6:P531),"")</f>
        <v/>
      </c>
      <c r="N531" s="169"/>
      <c r="O531" s="169"/>
      <c r="P531" s="169" t="str">
        <f>IF(AND(L531='7-1'!$V$2),1,"")</f>
        <v/>
      </c>
      <c r="Q531" s="170"/>
      <c r="R531" s="170"/>
      <c r="S531" s="169"/>
      <c r="T531" s="169"/>
      <c r="U531" s="169"/>
      <c r="V531" s="169"/>
      <c r="W531" s="169"/>
      <c r="X531" s="169"/>
      <c r="Y531" s="169"/>
      <c r="Z531" s="169"/>
      <c r="AA531" s="169"/>
    </row>
    <row r="532" spans="13:27">
      <c r="M532" s="169" t="str">
        <f>IF(P532&lt;&gt;"",SUM($P$6:P532),"")</f>
        <v/>
      </c>
      <c r="N532" s="169"/>
      <c r="O532" s="169"/>
      <c r="P532" s="169" t="str">
        <f>IF(AND(L532='7-1'!$V$2),1,"")</f>
        <v/>
      </c>
      <c r="Q532" s="170"/>
      <c r="R532" s="170"/>
      <c r="S532" s="169"/>
      <c r="T532" s="169"/>
      <c r="U532" s="169"/>
      <c r="V532" s="169"/>
      <c r="W532" s="169"/>
      <c r="X532" s="169"/>
      <c r="Y532" s="169"/>
      <c r="Z532" s="169"/>
      <c r="AA532" s="169"/>
    </row>
    <row r="533" spans="13:27">
      <c r="M533" s="169" t="str">
        <f>IF(P533&lt;&gt;"",SUM($P$6:P533),"")</f>
        <v/>
      </c>
      <c r="N533" s="169"/>
      <c r="O533" s="169"/>
      <c r="P533" s="169" t="str">
        <f>IF(AND(L533='7-1'!$V$2),1,"")</f>
        <v/>
      </c>
      <c r="Q533" s="170"/>
      <c r="R533" s="170"/>
      <c r="S533" s="169"/>
      <c r="T533" s="169"/>
      <c r="U533" s="169"/>
      <c r="V533" s="169"/>
      <c r="W533" s="169"/>
      <c r="X533" s="169"/>
      <c r="Y533" s="169"/>
      <c r="Z533" s="169"/>
      <c r="AA533" s="169"/>
    </row>
    <row r="534" spans="13:27">
      <c r="M534" s="169" t="str">
        <f>IF(P534&lt;&gt;"",SUM($P$6:P534),"")</f>
        <v/>
      </c>
      <c r="N534" s="169"/>
      <c r="O534" s="169"/>
      <c r="P534" s="169" t="str">
        <f>IF(AND(L534='7-1'!$V$2),1,"")</f>
        <v/>
      </c>
      <c r="Q534" s="170"/>
      <c r="R534" s="170"/>
      <c r="S534" s="169"/>
      <c r="T534" s="169"/>
      <c r="U534" s="169"/>
      <c r="V534" s="169"/>
      <c r="W534" s="169"/>
      <c r="X534" s="169"/>
      <c r="Y534" s="169"/>
      <c r="Z534" s="169"/>
      <c r="AA534" s="169"/>
    </row>
    <row r="535" spans="13:27">
      <c r="M535" s="169" t="str">
        <f>IF(P535&lt;&gt;"",SUM($P$6:P535),"")</f>
        <v/>
      </c>
      <c r="N535" s="169"/>
      <c r="O535" s="169"/>
      <c r="P535" s="169" t="str">
        <f>IF(AND(L535='7-1'!$V$2),1,"")</f>
        <v/>
      </c>
      <c r="Q535" s="170"/>
      <c r="R535" s="170"/>
      <c r="S535" s="169"/>
      <c r="T535" s="169"/>
      <c r="U535" s="169"/>
      <c r="V535" s="169"/>
      <c r="W535" s="169"/>
      <c r="X535" s="169"/>
      <c r="Y535" s="169"/>
      <c r="Z535" s="169"/>
      <c r="AA535" s="169"/>
    </row>
    <row r="536" spans="13:27">
      <c r="M536" s="169" t="str">
        <f>IF(P536&lt;&gt;"",SUM($P$6:P536),"")</f>
        <v/>
      </c>
      <c r="N536" s="169"/>
      <c r="O536" s="169"/>
      <c r="P536" s="169" t="str">
        <f>IF(AND(L536='7-1'!$V$2),1,"")</f>
        <v/>
      </c>
      <c r="Q536" s="170"/>
      <c r="R536" s="170"/>
      <c r="S536" s="169"/>
      <c r="T536" s="169"/>
      <c r="U536" s="169"/>
      <c r="V536" s="169"/>
      <c r="W536" s="169"/>
      <c r="X536" s="169"/>
      <c r="Y536" s="169"/>
      <c r="Z536" s="169"/>
      <c r="AA536" s="169"/>
    </row>
    <row r="537" spans="13:27">
      <c r="M537" s="169" t="str">
        <f>IF(P537&lt;&gt;"",SUM($P$6:P537),"")</f>
        <v/>
      </c>
      <c r="N537" s="169"/>
      <c r="O537" s="169"/>
      <c r="P537" s="169" t="str">
        <f>IF(AND(L537='7-1'!$V$2),1,"")</f>
        <v/>
      </c>
      <c r="Q537" s="170"/>
      <c r="R537" s="170"/>
      <c r="S537" s="169"/>
      <c r="T537" s="169"/>
      <c r="U537" s="169"/>
      <c r="V537" s="169"/>
      <c r="W537" s="169"/>
      <c r="X537" s="169"/>
      <c r="Y537" s="169"/>
      <c r="Z537" s="169"/>
      <c r="AA537" s="169"/>
    </row>
    <row r="538" spans="13:27">
      <c r="M538" s="169" t="str">
        <f>IF(P538&lt;&gt;"",SUM($P$6:P538),"")</f>
        <v/>
      </c>
      <c r="N538" s="169"/>
      <c r="O538" s="169"/>
      <c r="P538" s="169" t="str">
        <f>IF(AND(L538='7-1'!$V$2),1,"")</f>
        <v/>
      </c>
      <c r="Q538" s="170"/>
      <c r="R538" s="170"/>
      <c r="S538" s="169"/>
      <c r="T538" s="169"/>
      <c r="U538" s="169"/>
      <c r="V538" s="169"/>
      <c r="W538" s="169"/>
      <c r="X538" s="169"/>
      <c r="Y538" s="169"/>
      <c r="Z538" s="169"/>
      <c r="AA538" s="169"/>
    </row>
    <row r="539" spans="13:27">
      <c r="M539" s="169" t="str">
        <f>IF(P539&lt;&gt;"",SUM($P$6:P539),"")</f>
        <v/>
      </c>
      <c r="N539" s="169"/>
      <c r="O539" s="169"/>
      <c r="P539" s="169" t="str">
        <f>IF(AND(L539='7-1'!$V$2),1,"")</f>
        <v/>
      </c>
      <c r="Q539" s="170"/>
      <c r="R539" s="170"/>
      <c r="S539" s="169"/>
      <c r="T539" s="169"/>
      <c r="U539" s="169"/>
      <c r="V539" s="169"/>
      <c r="W539" s="169"/>
      <c r="X539" s="169"/>
      <c r="Y539" s="169"/>
      <c r="Z539" s="169"/>
      <c r="AA539" s="169"/>
    </row>
    <row r="540" spans="13:27">
      <c r="M540" s="169" t="str">
        <f>IF(P540&lt;&gt;"",SUM($P$6:P540),"")</f>
        <v/>
      </c>
      <c r="N540" s="169"/>
      <c r="O540" s="169"/>
      <c r="P540" s="169" t="str">
        <f>IF(AND(L540='7-1'!$V$2),1,"")</f>
        <v/>
      </c>
      <c r="Q540" s="170"/>
      <c r="R540" s="170"/>
      <c r="S540" s="169"/>
      <c r="T540" s="169"/>
      <c r="U540" s="169"/>
      <c r="V540" s="169"/>
      <c r="W540" s="169"/>
      <c r="X540" s="169"/>
      <c r="Y540" s="169"/>
      <c r="Z540" s="169"/>
      <c r="AA540" s="169"/>
    </row>
    <row r="541" spans="13:27">
      <c r="M541" s="169" t="str">
        <f>IF(P541&lt;&gt;"",SUM($P$6:P541),"")</f>
        <v/>
      </c>
      <c r="N541" s="169"/>
      <c r="O541" s="169"/>
      <c r="P541" s="169" t="str">
        <f>IF(AND(L541='7-1'!$V$2),1,"")</f>
        <v/>
      </c>
      <c r="Q541" s="170"/>
      <c r="R541" s="170"/>
      <c r="S541" s="169"/>
      <c r="T541" s="169"/>
      <c r="U541" s="169"/>
      <c r="V541" s="169"/>
      <c r="W541" s="169"/>
      <c r="X541" s="169"/>
      <c r="Y541" s="169"/>
      <c r="Z541" s="169"/>
      <c r="AA541" s="169"/>
    </row>
    <row r="542" spans="13:27">
      <c r="M542" s="169" t="str">
        <f>IF(P542&lt;&gt;"",SUM($P$6:P542),"")</f>
        <v/>
      </c>
      <c r="N542" s="169"/>
      <c r="O542" s="169"/>
      <c r="P542" s="169" t="str">
        <f>IF(AND(L542='7-1'!$V$2),1,"")</f>
        <v/>
      </c>
      <c r="Q542" s="170"/>
      <c r="R542" s="170"/>
      <c r="S542" s="169"/>
      <c r="T542" s="169"/>
      <c r="U542" s="169"/>
      <c r="V542" s="169"/>
      <c r="W542" s="169"/>
      <c r="X542" s="169"/>
      <c r="Y542" s="169"/>
      <c r="Z542" s="169"/>
      <c r="AA542" s="169"/>
    </row>
    <row r="543" spans="13:27">
      <c r="M543" s="169" t="str">
        <f>IF(P543&lt;&gt;"",SUM($P$6:P543),"")</f>
        <v/>
      </c>
      <c r="N543" s="169"/>
      <c r="O543" s="169"/>
      <c r="P543" s="169" t="str">
        <f>IF(AND(L543='7-1'!$V$2),1,"")</f>
        <v/>
      </c>
      <c r="Q543" s="170"/>
      <c r="R543" s="170"/>
      <c r="S543" s="169"/>
      <c r="T543" s="169"/>
      <c r="U543" s="169"/>
      <c r="V543" s="169"/>
      <c r="W543" s="169"/>
      <c r="X543" s="169"/>
      <c r="Y543" s="169"/>
      <c r="Z543" s="169"/>
      <c r="AA543" s="169"/>
    </row>
    <row r="544" spans="13:27">
      <c r="M544" s="169" t="str">
        <f>IF(P544&lt;&gt;"",SUM($P$6:P544),"")</f>
        <v/>
      </c>
      <c r="N544" s="169"/>
      <c r="O544" s="169"/>
      <c r="P544" s="169" t="str">
        <f>IF(AND(L544='7-1'!$V$2),1,"")</f>
        <v/>
      </c>
      <c r="Q544" s="170"/>
      <c r="R544" s="170"/>
      <c r="S544" s="169"/>
      <c r="T544" s="169"/>
      <c r="U544" s="169"/>
      <c r="V544" s="169"/>
      <c r="W544" s="169"/>
      <c r="X544" s="169"/>
      <c r="Y544" s="169"/>
      <c r="Z544" s="169"/>
      <c r="AA544" s="169"/>
    </row>
    <row r="545" spans="13:27">
      <c r="M545" s="169" t="str">
        <f>IF(P545&lt;&gt;"",SUM($P$6:P545),"")</f>
        <v/>
      </c>
      <c r="N545" s="169"/>
      <c r="O545" s="169"/>
      <c r="P545" s="169" t="str">
        <f>IF(AND(L545='7-1'!$V$2),1,"")</f>
        <v/>
      </c>
      <c r="Q545" s="170"/>
      <c r="R545" s="170"/>
      <c r="S545" s="169"/>
      <c r="T545" s="169"/>
      <c r="U545" s="169"/>
      <c r="V545" s="169"/>
      <c r="W545" s="169"/>
      <c r="X545" s="169"/>
      <c r="Y545" s="169"/>
      <c r="Z545" s="169"/>
      <c r="AA545" s="169"/>
    </row>
    <row r="546" spans="13:27">
      <c r="M546" s="169" t="str">
        <f>IF(P546&lt;&gt;"",SUM($P$6:P546),"")</f>
        <v/>
      </c>
      <c r="N546" s="169"/>
      <c r="O546" s="169"/>
      <c r="P546" s="169" t="str">
        <f>IF(AND(L546='7-1'!$V$2),1,"")</f>
        <v/>
      </c>
      <c r="Q546" s="170"/>
      <c r="R546" s="170"/>
      <c r="S546" s="169"/>
      <c r="T546" s="169"/>
      <c r="U546" s="169"/>
      <c r="V546" s="169"/>
      <c r="W546" s="169"/>
      <c r="X546" s="169"/>
      <c r="Y546" s="169"/>
      <c r="Z546" s="169"/>
      <c r="AA546" s="169"/>
    </row>
    <row r="547" spans="13:27">
      <c r="M547" s="169" t="str">
        <f>IF(P547&lt;&gt;"",SUM($P$6:P547),"")</f>
        <v/>
      </c>
      <c r="N547" s="169"/>
      <c r="O547" s="169"/>
      <c r="P547" s="169" t="str">
        <f>IF(AND(L547='7-1'!$V$2),1,"")</f>
        <v/>
      </c>
      <c r="Q547" s="170"/>
      <c r="R547" s="170"/>
      <c r="S547" s="169"/>
      <c r="T547" s="169"/>
      <c r="U547" s="169"/>
      <c r="V547" s="169"/>
      <c r="W547" s="169"/>
      <c r="X547" s="169"/>
      <c r="Y547" s="169"/>
      <c r="Z547" s="169"/>
      <c r="AA547" s="169"/>
    </row>
    <row r="548" spans="13:27">
      <c r="M548" s="169" t="str">
        <f>IF(P548&lt;&gt;"",SUM($P$6:P548),"")</f>
        <v/>
      </c>
      <c r="N548" s="169"/>
      <c r="O548" s="169"/>
      <c r="P548" s="169" t="str">
        <f>IF(AND(L548='7-1'!$V$2),1,"")</f>
        <v/>
      </c>
      <c r="Q548" s="170"/>
      <c r="R548" s="170"/>
      <c r="S548" s="169"/>
      <c r="T548" s="169"/>
      <c r="U548" s="169"/>
      <c r="V548" s="169"/>
      <c r="W548" s="169"/>
      <c r="X548" s="169"/>
      <c r="Y548" s="169"/>
      <c r="Z548" s="169"/>
      <c r="AA548" s="169"/>
    </row>
    <row r="549" spans="13:27">
      <c r="M549" s="169" t="str">
        <f>IF(P549&lt;&gt;"",SUM($P$6:P549),"")</f>
        <v/>
      </c>
      <c r="N549" s="169"/>
      <c r="O549" s="169"/>
      <c r="P549" s="169" t="str">
        <f>IF(AND(L549='7-1'!$V$2),1,"")</f>
        <v/>
      </c>
      <c r="Q549" s="170"/>
      <c r="R549" s="170"/>
      <c r="S549" s="169"/>
      <c r="T549" s="169"/>
      <c r="U549" s="169"/>
      <c r="V549" s="169"/>
      <c r="W549" s="169"/>
      <c r="X549" s="169"/>
      <c r="Y549" s="169"/>
      <c r="Z549" s="169"/>
      <c r="AA549" s="169"/>
    </row>
    <row r="550" spans="13:27">
      <c r="M550" s="169" t="str">
        <f>IF(P550&lt;&gt;"",SUM($P$6:P550),"")</f>
        <v/>
      </c>
      <c r="N550" s="169"/>
      <c r="O550" s="169"/>
      <c r="P550" s="169" t="str">
        <f>IF(AND(L550='7-1'!$V$2),1,"")</f>
        <v/>
      </c>
      <c r="Q550" s="170"/>
      <c r="R550" s="170"/>
      <c r="S550" s="169"/>
      <c r="T550" s="169"/>
      <c r="U550" s="169"/>
      <c r="V550" s="169"/>
      <c r="W550" s="169"/>
      <c r="X550" s="169"/>
      <c r="Y550" s="169"/>
      <c r="Z550" s="169"/>
      <c r="AA550" s="169"/>
    </row>
    <row r="551" spans="13:27">
      <c r="M551" s="169" t="str">
        <f>IF(P551&lt;&gt;"",SUM($P$6:P551),"")</f>
        <v/>
      </c>
      <c r="N551" s="169"/>
      <c r="O551" s="169"/>
      <c r="P551" s="169" t="str">
        <f>IF(AND(L551='7-1'!$V$2),1,"")</f>
        <v/>
      </c>
      <c r="Q551" s="170"/>
      <c r="R551" s="170"/>
      <c r="S551" s="169"/>
      <c r="T551" s="169"/>
      <c r="U551" s="169"/>
      <c r="V551" s="169"/>
      <c r="W551" s="169"/>
      <c r="X551" s="169"/>
      <c r="Y551" s="169"/>
      <c r="Z551" s="169"/>
      <c r="AA551" s="169"/>
    </row>
    <row r="552" spans="13:27">
      <c r="M552" s="169" t="str">
        <f>IF(P552&lt;&gt;"",SUM($P$6:P552),"")</f>
        <v/>
      </c>
      <c r="N552" s="169"/>
      <c r="O552" s="169"/>
      <c r="P552" s="169" t="str">
        <f>IF(AND(L552='7-1'!$V$2),1,"")</f>
        <v/>
      </c>
      <c r="Q552" s="170"/>
      <c r="R552" s="170"/>
      <c r="S552" s="169"/>
      <c r="T552" s="169"/>
      <c r="U552" s="169"/>
      <c r="V552" s="169"/>
      <c r="W552" s="169"/>
      <c r="X552" s="169"/>
      <c r="Y552" s="169"/>
      <c r="Z552" s="169"/>
      <c r="AA552" s="169"/>
    </row>
    <row r="553" spans="13:27">
      <c r="M553" s="169" t="str">
        <f>IF(P553&lt;&gt;"",SUM($P$6:P553),"")</f>
        <v/>
      </c>
      <c r="N553" s="169"/>
      <c r="O553" s="169"/>
      <c r="P553" s="169" t="str">
        <f>IF(AND(L553='7-1'!$V$2),1,"")</f>
        <v/>
      </c>
      <c r="Q553" s="170"/>
      <c r="R553" s="170"/>
      <c r="S553" s="169"/>
      <c r="T553" s="169"/>
      <c r="U553" s="169"/>
      <c r="V553" s="169"/>
      <c r="W553" s="169"/>
      <c r="X553" s="169"/>
      <c r="Y553" s="169"/>
      <c r="Z553" s="169"/>
      <c r="AA553" s="169"/>
    </row>
    <row r="554" spans="13:27">
      <c r="M554" s="169" t="str">
        <f>IF(P554&lt;&gt;"",SUM($P$6:P554),"")</f>
        <v/>
      </c>
      <c r="N554" s="169"/>
      <c r="O554" s="169"/>
      <c r="P554" s="169" t="str">
        <f>IF(AND(L554='7-1'!$V$2),1,"")</f>
        <v/>
      </c>
      <c r="Q554" s="170"/>
      <c r="R554" s="170"/>
      <c r="S554" s="169"/>
      <c r="T554" s="169"/>
      <c r="U554" s="169"/>
      <c r="V554" s="169"/>
      <c r="W554" s="169"/>
      <c r="X554" s="169"/>
      <c r="Y554" s="169"/>
      <c r="Z554" s="169"/>
      <c r="AA554" s="169"/>
    </row>
    <row r="555" spans="13:27">
      <c r="M555" s="169" t="str">
        <f>IF(P555&lt;&gt;"",SUM($P$6:P555),"")</f>
        <v/>
      </c>
      <c r="N555" s="169"/>
      <c r="O555" s="169"/>
      <c r="P555" s="169" t="str">
        <f>IF(AND(L555='7-1'!$V$2),1,"")</f>
        <v/>
      </c>
      <c r="Q555" s="170"/>
      <c r="R555" s="170"/>
      <c r="S555" s="169"/>
      <c r="T555" s="169"/>
      <c r="U555" s="169"/>
      <c r="V555" s="169"/>
      <c r="W555" s="169"/>
      <c r="X555" s="169"/>
      <c r="Y555" s="169"/>
      <c r="Z555" s="169"/>
      <c r="AA555" s="169"/>
    </row>
    <row r="556" spans="13:27">
      <c r="M556" s="169" t="str">
        <f>IF(P556&lt;&gt;"",SUM($P$6:P556),"")</f>
        <v/>
      </c>
      <c r="N556" s="169"/>
      <c r="O556" s="169"/>
      <c r="P556" s="169" t="str">
        <f>IF(AND(L556='7-1'!$V$2),1,"")</f>
        <v/>
      </c>
      <c r="Q556" s="170"/>
      <c r="R556" s="170"/>
      <c r="S556" s="169"/>
      <c r="T556" s="169"/>
      <c r="U556" s="169"/>
      <c r="V556" s="169"/>
      <c r="W556" s="169"/>
      <c r="X556" s="169"/>
      <c r="Y556" s="169"/>
      <c r="Z556" s="169"/>
      <c r="AA556" s="169"/>
    </row>
    <row r="557" spans="13:27">
      <c r="M557" s="169" t="str">
        <f>IF(P557&lt;&gt;"",SUM($P$6:P557),"")</f>
        <v/>
      </c>
      <c r="N557" s="169"/>
      <c r="O557" s="169"/>
      <c r="P557" s="169" t="str">
        <f>IF(AND(L557='7-1'!$V$2),1,"")</f>
        <v/>
      </c>
      <c r="Q557" s="170"/>
      <c r="R557" s="170"/>
      <c r="S557" s="169"/>
      <c r="T557" s="169"/>
      <c r="U557" s="169"/>
      <c r="V557" s="169"/>
      <c r="W557" s="169"/>
      <c r="X557" s="169"/>
      <c r="Y557" s="169"/>
      <c r="Z557" s="169"/>
      <c r="AA557" s="169"/>
    </row>
    <row r="558" spans="13:27">
      <c r="M558" s="169" t="str">
        <f>IF(P558&lt;&gt;"",SUM($P$6:P558),"")</f>
        <v/>
      </c>
      <c r="N558" s="169"/>
      <c r="O558" s="169"/>
      <c r="P558" s="169" t="str">
        <f>IF(AND(L558='7-1'!$V$2),1,"")</f>
        <v/>
      </c>
      <c r="Q558" s="170"/>
      <c r="R558" s="170"/>
      <c r="S558" s="169"/>
      <c r="T558" s="169"/>
      <c r="U558" s="169"/>
      <c r="V558" s="169"/>
      <c r="W558" s="169"/>
      <c r="X558" s="169"/>
      <c r="Y558" s="169"/>
      <c r="Z558" s="169"/>
      <c r="AA558" s="169"/>
    </row>
    <row r="559" spans="13:27">
      <c r="M559" s="169" t="str">
        <f>IF(P559&lt;&gt;"",SUM($P$6:P559),"")</f>
        <v/>
      </c>
      <c r="N559" s="169"/>
      <c r="O559" s="169"/>
      <c r="P559" s="169" t="str">
        <f>IF(AND(L559='7-1'!$V$2),1,"")</f>
        <v/>
      </c>
      <c r="Q559" s="170"/>
      <c r="R559" s="170"/>
      <c r="S559" s="169"/>
      <c r="T559" s="169"/>
      <c r="U559" s="169"/>
      <c r="V559" s="169"/>
      <c r="W559" s="169"/>
      <c r="X559" s="169"/>
      <c r="Y559" s="169"/>
      <c r="Z559" s="169"/>
      <c r="AA559" s="169"/>
    </row>
    <row r="560" spans="13:27">
      <c r="M560" s="169" t="str">
        <f>IF(P560&lt;&gt;"",SUM($P$6:P560),"")</f>
        <v/>
      </c>
      <c r="N560" s="169"/>
      <c r="O560" s="169"/>
      <c r="P560" s="169" t="str">
        <f>IF(AND(L560='7-1'!$V$2),1,"")</f>
        <v/>
      </c>
      <c r="Q560" s="170"/>
      <c r="R560" s="170"/>
      <c r="S560" s="169"/>
      <c r="T560" s="169"/>
      <c r="U560" s="169"/>
      <c r="V560" s="169"/>
      <c r="W560" s="169"/>
      <c r="X560" s="169"/>
      <c r="Y560" s="169"/>
      <c r="Z560" s="169"/>
      <c r="AA560" s="169"/>
    </row>
    <row r="561" spans="13:27">
      <c r="M561" s="169" t="str">
        <f>IF(P561&lt;&gt;"",SUM($P$6:P561),"")</f>
        <v/>
      </c>
      <c r="N561" s="169"/>
      <c r="O561" s="169"/>
      <c r="P561" s="169" t="str">
        <f>IF(AND(L561='7-1'!$V$2),1,"")</f>
        <v/>
      </c>
      <c r="Q561" s="170"/>
      <c r="R561" s="170"/>
      <c r="S561" s="169"/>
      <c r="T561" s="169"/>
      <c r="U561" s="169"/>
      <c r="V561" s="169"/>
      <c r="W561" s="169"/>
      <c r="X561" s="169"/>
      <c r="Y561" s="169"/>
      <c r="Z561" s="169"/>
      <c r="AA561" s="169"/>
    </row>
    <row r="562" spans="13:27">
      <c r="M562" s="169" t="str">
        <f>IF(P562&lt;&gt;"",SUM($P$6:P562),"")</f>
        <v/>
      </c>
      <c r="N562" s="169"/>
      <c r="O562" s="169"/>
      <c r="P562" s="169" t="str">
        <f>IF(AND(L562='7-1'!$V$2),1,"")</f>
        <v/>
      </c>
      <c r="Q562" s="170"/>
      <c r="R562" s="170"/>
      <c r="S562" s="169"/>
      <c r="T562" s="169"/>
      <c r="U562" s="169"/>
      <c r="V562" s="169"/>
      <c r="W562" s="169"/>
      <c r="X562" s="169"/>
      <c r="Y562" s="169"/>
      <c r="Z562" s="169"/>
      <c r="AA562" s="169"/>
    </row>
    <row r="563" spans="13:27">
      <c r="M563" s="169" t="str">
        <f>IF(P563&lt;&gt;"",SUM($P$6:P563),"")</f>
        <v/>
      </c>
      <c r="N563" s="169"/>
      <c r="O563" s="169"/>
      <c r="P563" s="169" t="str">
        <f>IF(AND(L563='7-1'!$V$2),1,"")</f>
        <v/>
      </c>
      <c r="Q563" s="170"/>
      <c r="R563" s="170"/>
      <c r="S563" s="169"/>
      <c r="T563" s="169"/>
      <c r="U563" s="169"/>
      <c r="V563" s="169"/>
      <c r="W563" s="169"/>
      <c r="X563" s="169"/>
      <c r="Y563" s="169"/>
      <c r="Z563" s="169"/>
      <c r="AA563" s="169"/>
    </row>
    <row r="564" spans="13:27">
      <c r="M564" s="169" t="str">
        <f>IF(P564&lt;&gt;"",SUM($P$6:P564),"")</f>
        <v/>
      </c>
      <c r="N564" s="169"/>
      <c r="O564" s="169"/>
      <c r="P564" s="169" t="str">
        <f>IF(AND(L564='7-1'!$V$2),1,"")</f>
        <v/>
      </c>
      <c r="Q564" s="170"/>
      <c r="R564" s="170"/>
      <c r="S564" s="169"/>
      <c r="T564" s="169"/>
      <c r="U564" s="169"/>
      <c r="V564" s="169"/>
      <c r="W564" s="169"/>
      <c r="X564" s="169"/>
      <c r="Y564" s="169"/>
      <c r="Z564" s="169"/>
      <c r="AA564" s="169"/>
    </row>
    <row r="565" spans="13:27">
      <c r="M565" s="169" t="str">
        <f>IF(P565&lt;&gt;"",SUM($P$6:P565),"")</f>
        <v/>
      </c>
      <c r="N565" s="169"/>
      <c r="O565" s="169"/>
      <c r="P565" s="169" t="str">
        <f>IF(AND(L565='7-1'!$V$2),1,"")</f>
        <v/>
      </c>
      <c r="Q565" s="170"/>
      <c r="R565" s="170"/>
      <c r="S565" s="169"/>
      <c r="T565" s="169"/>
      <c r="U565" s="169"/>
      <c r="V565" s="169"/>
      <c r="W565" s="169"/>
      <c r="X565" s="169"/>
      <c r="Y565" s="169"/>
      <c r="Z565" s="169"/>
      <c r="AA565" s="169"/>
    </row>
    <row r="566" spans="13:27">
      <c r="M566" s="169" t="str">
        <f>IF(P566&lt;&gt;"",SUM($P$6:P566),"")</f>
        <v/>
      </c>
      <c r="N566" s="169"/>
      <c r="O566" s="169"/>
      <c r="P566" s="169" t="str">
        <f>IF(AND(L566='7-1'!$V$2),1,"")</f>
        <v/>
      </c>
      <c r="Q566" s="170"/>
      <c r="R566" s="170"/>
      <c r="S566" s="169"/>
      <c r="T566" s="169"/>
      <c r="U566" s="169"/>
      <c r="V566" s="169"/>
      <c r="W566" s="169"/>
      <c r="X566" s="169"/>
      <c r="Y566" s="169"/>
      <c r="Z566" s="169"/>
      <c r="AA566" s="169"/>
    </row>
    <row r="567" spans="13:27">
      <c r="M567" s="169" t="str">
        <f>IF(P567&lt;&gt;"",SUM($P$6:P567),"")</f>
        <v/>
      </c>
      <c r="N567" s="169"/>
      <c r="O567" s="169"/>
      <c r="P567" s="169" t="str">
        <f>IF(AND(L567='7-1'!$V$2),1,"")</f>
        <v/>
      </c>
      <c r="Q567" s="170"/>
      <c r="R567" s="170"/>
      <c r="S567" s="169"/>
      <c r="T567" s="169"/>
      <c r="U567" s="169"/>
      <c r="V567" s="169"/>
      <c r="W567" s="169"/>
      <c r="X567" s="169"/>
      <c r="Y567" s="169"/>
      <c r="Z567" s="169"/>
      <c r="AA567" s="169"/>
    </row>
    <row r="568" spans="13:27">
      <c r="M568" s="169" t="str">
        <f>IF(P568&lt;&gt;"",SUM($P$6:P568),"")</f>
        <v/>
      </c>
      <c r="N568" s="169"/>
      <c r="O568" s="169"/>
      <c r="P568" s="169" t="str">
        <f>IF(AND(L568='7-1'!$V$2),1,"")</f>
        <v/>
      </c>
      <c r="Q568" s="170"/>
      <c r="R568" s="170"/>
      <c r="S568" s="169"/>
      <c r="T568" s="169"/>
      <c r="U568" s="169"/>
      <c r="V568" s="169"/>
      <c r="W568" s="169"/>
      <c r="X568" s="169"/>
      <c r="Y568" s="169"/>
      <c r="Z568" s="169"/>
      <c r="AA568" s="169"/>
    </row>
    <row r="569" spans="13:27">
      <c r="M569" s="169" t="str">
        <f>IF(P569&lt;&gt;"",SUM($P$6:P569),"")</f>
        <v/>
      </c>
      <c r="N569" s="169"/>
      <c r="O569" s="169"/>
      <c r="P569" s="169" t="str">
        <f>IF(AND(L569='7-1'!$V$2),1,"")</f>
        <v/>
      </c>
      <c r="Q569" s="170"/>
      <c r="R569" s="170"/>
      <c r="S569" s="169"/>
      <c r="T569" s="169"/>
      <c r="U569" s="169"/>
      <c r="V569" s="169"/>
      <c r="W569" s="169"/>
      <c r="X569" s="169"/>
      <c r="Y569" s="169"/>
      <c r="Z569" s="169"/>
      <c r="AA569" s="169"/>
    </row>
    <row r="570" spans="13:27">
      <c r="M570" s="169" t="str">
        <f>IF(P570&lt;&gt;"",SUM($P$6:P570),"")</f>
        <v/>
      </c>
      <c r="N570" s="169"/>
      <c r="O570" s="169"/>
      <c r="P570" s="169" t="str">
        <f>IF(AND(L570='7-1'!$V$2),1,"")</f>
        <v/>
      </c>
      <c r="Q570" s="170"/>
      <c r="R570" s="170"/>
      <c r="S570" s="169"/>
      <c r="T570" s="169"/>
      <c r="U570" s="169"/>
      <c r="V570" s="169"/>
      <c r="W570" s="169"/>
      <c r="X570" s="169"/>
      <c r="Y570" s="169"/>
      <c r="Z570" s="169"/>
      <c r="AA570" s="169"/>
    </row>
    <row r="571" spans="13:27">
      <c r="M571" s="169" t="str">
        <f>IF(P571&lt;&gt;"",SUM($P$6:P571),"")</f>
        <v/>
      </c>
      <c r="N571" s="169"/>
      <c r="O571" s="169"/>
      <c r="P571" s="169" t="str">
        <f>IF(AND(L571='7-1'!$V$2),1,"")</f>
        <v/>
      </c>
      <c r="Q571" s="170"/>
      <c r="R571" s="170"/>
      <c r="S571" s="169"/>
      <c r="T571" s="169"/>
      <c r="U571" s="169"/>
      <c r="V571" s="169"/>
      <c r="W571" s="169"/>
      <c r="X571" s="169"/>
      <c r="Y571" s="169"/>
      <c r="Z571" s="169"/>
      <c r="AA571" s="169"/>
    </row>
    <row r="572" spans="13:27">
      <c r="M572" s="169" t="str">
        <f>IF(P572&lt;&gt;"",SUM($P$6:P572),"")</f>
        <v/>
      </c>
      <c r="N572" s="169"/>
      <c r="O572" s="169"/>
      <c r="P572" s="169" t="str">
        <f>IF(AND(L572='7-1'!$V$2),1,"")</f>
        <v/>
      </c>
      <c r="Q572" s="170"/>
      <c r="R572" s="170"/>
      <c r="S572" s="169"/>
      <c r="T572" s="169"/>
      <c r="U572" s="169"/>
      <c r="V572" s="169"/>
      <c r="W572" s="169"/>
      <c r="X572" s="169"/>
      <c r="Y572" s="169"/>
      <c r="Z572" s="169"/>
      <c r="AA572" s="169"/>
    </row>
    <row r="573" spans="13:27">
      <c r="M573" s="169" t="str">
        <f>IF(P573&lt;&gt;"",SUM($P$6:P573),"")</f>
        <v/>
      </c>
      <c r="N573" s="169"/>
      <c r="O573" s="169"/>
      <c r="P573" s="169" t="str">
        <f>IF(AND(L573='7-1'!$V$2),1,"")</f>
        <v/>
      </c>
      <c r="Q573" s="170"/>
      <c r="R573" s="170"/>
      <c r="S573" s="169"/>
      <c r="T573" s="169"/>
      <c r="U573" s="169"/>
      <c r="V573" s="169"/>
      <c r="W573" s="169"/>
      <c r="X573" s="169"/>
      <c r="Y573" s="169"/>
      <c r="Z573" s="169"/>
      <c r="AA573" s="169"/>
    </row>
    <row r="574" spans="13:27">
      <c r="M574" s="169" t="str">
        <f>IF(P574&lt;&gt;"",SUM($P$6:P574),"")</f>
        <v/>
      </c>
      <c r="N574" s="169"/>
      <c r="O574" s="169"/>
      <c r="P574" s="169" t="str">
        <f>IF(AND(L574='7-1'!$V$2),1,"")</f>
        <v/>
      </c>
      <c r="Q574" s="170"/>
      <c r="R574" s="170"/>
      <c r="S574" s="169"/>
      <c r="T574" s="169"/>
      <c r="U574" s="169"/>
      <c r="V574" s="169"/>
      <c r="W574" s="169"/>
      <c r="X574" s="169"/>
      <c r="Y574" s="169"/>
      <c r="Z574" s="169"/>
      <c r="AA574" s="169"/>
    </row>
    <row r="575" spans="13:27">
      <c r="M575" s="169" t="str">
        <f>IF(P575&lt;&gt;"",SUM($P$6:P575),"")</f>
        <v/>
      </c>
      <c r="N575" s="169"/>
      <c r="O575" s="169"/>
      <c r="P575" s="169" t="str">
        <f>IF(AND(L575='7-1'!$V$2),1,"")</f>
        <v/>
      </c>
      <c r="Q575" s="170"/>
      <c r="R575" s="170"/>
      <c r="S575" s="169"/>
      <c r="T575" s="169"/>
      <c r="U575" s="169"/>
      <c r="V575" s="169"/>
      <c r="W575" s="169"/>
      <c r="X575" s="169"/>
      <c r="Y575" s="169"/>
      <c r="Z575" s="169"/>
      <c r="AA575" s="169"/>
    </row>
    <row r="576" spans="13:27">
      <c r="M576" s="169" t="str">
        <f>IF(P576&lt;&gt;"",SUM($P$6:P576),"")</f>
        <v/>
      </c>
      <c r="N576" s="169"/>
      <c r="O576" s="169"/>
      <c r="P576" s="169" t="str">
        <f>IF(AND(L576='7-1'!$V$2),1,"")</f>
        <v/>
      </c>
      <c r="Q576" s="170"/>
      <c r="R576" s="170"/>
      <c r="S576" s="169"/>
      <c r="T576" s="169"/>
      <c r="U576" s="169"/>
      <c r="V576" s="169"/>
      <c r="W576" s="169"/>
      <c r="X576" s="169"/>
      <c r="Y576" s="169"/>
      <c r="Z576" s="169"/>
      <c r="AA576" s="169"/>
    </row>
    <row r="577" spans="13:27">
      <c r="M577" s="169" t="str">
        <f>IF(P577&lt;&gt;"",SUM($P$6:P577),"")</f>
        <v/>
      </c>
      <c r="N577" s="169"/>
      <c r="O577" s="169"/>
      <c r="P577" s="169" t="str">
        <f>IF(AND(L577='7-1'!$V$2),1,"")</f>
        <v/>
      </c>
      <c r="Q577" s="170"/>
      <c r="R577" s="170"/>
      <c r="S577" s="169"/>
      <c r="T577" s="169"/>
      <c r="U577" s="169"/>
      <c r="V577" s="169"/>
      <c r="W577" s="169"/>
      <c r="X577" s="169"/>
      <c r="Y577" s="169"/>
      <c r="Z577" s="169"/>
      <c r="AA577" s="169"/>
    </row>
    <row r="578" spans="13:27">
      <c r="M578" s="169" t="str">
        <f>IF(P578&lt;&gt;"",SUM($P$6:P578),"")</f>
        <v/>
      </c>
      <c r="N578" s="169"/>
      <c r="O578" s="169"/>
      <c r="P578" s="169" t="str">
        <f>IF(AND(L578='7-1'!$V$2),1,"")</f>
        <v/>
      </c>
      <c r="Q578" s="170"/>
      <c r="R578" s="170"/>
      <c r="S578" s="169"/>
      <c r="T578" s="169"/>
      <c r="U578" s="169"/>
      <c r="V578" s="169"/>
      <c r="W578" s="169"/>
      <c r="X578" s="169"/>
      <c r="Y578" s="169"/>
      <c r="Z578" s="169"/>
      <c r="AA578" s="169"/>
    </row>
    <row r="579" spans="13:27">
      <c r="M579" s="169" t="str">
        <f>IF(P579&lt;&gt;"",SUM($P$6:P579),"")</f>
        <v/>
      </c>
      <c r="N579" s="169"/>
      <c r="O579" s="169"/>
      <c r="P579" s="169" t="str">
        <f>IF(AND(L579='7-1'!$V$2),1,"")</f>
        <v/>
      </c>
      <c r="Q579" s="170"/>
      <c r="R579" s="170"/>
      <c r="S579" s="169"/>
      <c r="T579" s="169"/>
      <c r="U579" s="169"/>
      <c r="V579" s="169"/>
      <c r="W579" s="169"/>
      <c r="X579" s="169"/>
      <c r="Y579" s="169"/>
      <c r="Z579" s="169"/>
      <c r="AA579" s="169"/>
    </row>
    <row r="580" spans="13:27">
      <c r="M580" s="169" t="str">
        <f>IF(P580&lt;&gt;"",SUM($P$6:P580),"")</f>
        <v/>
      </c>
      <c r="N580" s="169"/>
      <c r="O580" s="169"/>
      <c r="P580" s="169" t="str">
        <f>IF(AND(L580='7-1'!$V$2),1,"")</f>
        <v/>
      </c>
      <c r="Q580" s="170"/>
      <c r="R580" s="170"/>
      <c r="S580" s="169"/>
      <c r="T580" s="169"/>
      <c r="U580" s="169"/>
      <c r="V580" s="169"/>
      <c r="W580" s="169"/>
      <c r="X580" s="169"/>
      <c r="Y580" s="169"/>
      <c r="Z580" s="169"/>
      <c r="AA580" s="169"/>
    </row>
    <row r="581" spans="13:27">
      <c r="M581" s="169" t="str">
        <f>IF(P581&lt;&gt;"",SUM($P$6:P581),"")</f>
        <v/>
      </c>
      <c r="N581" s="169"/>
      <c r="O581" s="169"/>
      <c r="P581" s="169" t="str">
        <f>IF(AND(L581='7-1'!$V$2),1,"")</f>
        <v/>
      </c>
      <c r="Q581" s="170"/>
      <c r="R581" s="170"/>
      <c r="S581" s="169"/>
      <c r="T581" s="169"/>
      <c r="U581" s="169"/>
      <c r="V581" s="169"/>
      <c r="W581" s="169"/>
      <c r="X581" s="169"/>
      <c r="Y581" s="169"/>
      <c r="Z581" s="169"/>
      <c r="AA581" s="169"/>
    </row>
    <row r="582" spans="13:27">
      <c r="M582" s="169" t="str">
        <f>IF(P582&lt;&gt;"",SUM($P$6:P582),"")</f>
        <v/>
      </c>
      <c r="N582" s="169"/>
      <c r="O582" s="169"/>
      <c r="P582" s="169" t="str">
        <f>IF(AND(L582='7-1'!$V$2),1,"")</f>
        <v/>
      </c>
      <c r="Q582" s="170"/>
      <c r="R582" s="170"/>
      <c r="S582" s="169"/>
      <c r="T582" s="169"/>
      <c r="U582" s="169"/>
      <c r="V582" s="169"/>
      <c r="W582" s="169"/>
      <c r="X582" s="169"/>
      <c r="Y582" s="169"/>
      <c r="Z582" s="169"/>
      <c r="AA582" s="169"/>
    </row>
    <row r="583" spans="13:27">
      <c r="M583" s="169" t="str">
        <f>IF(P583&lt;&gt;"",SUM($P$6:P583),"")</f>
        <v/>
      </c>
      <c r="N583" s="169"/>
      <c r="O583" s="169"/>
      <c r="P583" s="169" t="str">
        <f>IF(AND(L583='7-1'!$V$2),1,"")</f>
        <v/>
      </c>
      <c r="Q583" s="170"/>
      <c r="R583" s="170"/>
      <c r="S583" s="169"/>
      <c r="T583" s="169"/>
      <c r="U583" s="169"/>
      <c r="V583" s="169"/>
      <c r="W583" s="169"/>
      <c r="X583" s="169"/>
      <c r="Y583" s="169"/>
      <c r="Z583" s="169"/>
      <c r="AA583" s="169"/>
    </row>
    <row r="584" spans="13:27">
      <c r="M584" s="169" t="str">
        <f>IF(P584&lt;&gt;"",SUM($P$6:P584),"")</f>
        <v/>
      </c>
      <c r="N584" s="169"/>
      <c r="O584" s="169"/>
      <c r="P584" s="169" t="str">
        <f>IF(AND(L584='7-1'!$V$2),1,"")</f>
        <v/>
      </c>
      <c r="Q584" s="170"/>
      <c r="R584" s="170"/>
      <c r="S584" s="169"/>
      <c r="T584" s="169"/>
      <c r="U584" s="169"/>
      <c r="V584" s="169"/>
      <c r="W584" s="169"/>
      <c r="X584" s="169"/>
      <c r="Y584" s="169"/>
      <c r="Z584" s="169"/>
      <c r="AA584" s="169"/>
    </row>
    <row r="585" spans="13:27">
      <c r="M585" s="169" t="str">
        <f>IF(P585&lt;&gt;"",SUM($P$6:P585),"")</f>
        <v/>
      </c>
      <c r="N585" s="169"/>
      <c r="O585" s="169"/>
      <c r="P585" s="169" t="str">
        <f>IF(AND(L585='7-1'!$V$2),1,"")</f>
        <v/>
      </c>
      <c r="Q585" s="170"/>
      <c r="R585" s="170"/>
      <c r="S585" s="169"/>
      <c r="T585" s="169"/>
      <c r="U585" s="169"/>
      <c r="V585" s="169"/>
      <c r="W585" s="169"/>
      <c r="X585" s="169"/>
      <c r="Y585" s="169"/>
      <c r="Z585" s="169"/>
      <c r="AA585" s="169"/>
    </row>
    <row r="586" spans="13:27">
      <c r="M586" s="169" t="str">
        <f>IF(P586&lt;&gt;"",SUM($P$6:P586),"")</f>
        <v/>
      </c>
      <c r="N586" s="169"/>
      <c r="O586" s="169"/>
      <c r="P586" s="169" t="str">
        <f>IF(AND(L586='7-1'!$V$2),1,"")</f>
        <v/>
      </c>
      <c r="Q586" s="170"/>
      <c r="R586" s="170"/>
      <c r="S586" s="169"/>
      <c r="T586" s="169"/>
      <c r="U586" s="169"/>
      <c r="V586" s="169"/>
      <c r="W586" s="169"/>
      <c r="X586" s="169"/>
      <c r="Y586" s="169"/>
      <c r="Z586" s="169"/>
      <c r="AA586" s="169"/>
    </row>
    <row r="587" spans="13:27">
      <c r="M587" s="169" t="str">
        <f>IF(P587&lt;&gt;"",SUM($P$6:P587),"")</f>
        <v/>
      </c>
      <c r="N587" s="169"/>
      <c r="O587" s="169"/>
      <c r="P587" s="169" t="str">
        <f>IF(AND(L587='7-1'!$V$2),1,"")</f>
        <v/>
      </c>
      <c r="Q587" s="170"/>
      <c r="R587" s="170"/>
      <c r="S587" s="169"/>
      <c r="T587" s="169"/>
      <c r="U587" s="169"/>
      <c r="V587" s="169"/>
      <c r="W587" s="169"/>
      <c r="X587" s="169"/>
      <c r="Y587" s="169"/>
      <c r="Z587" s="169"/>
      <c r="AA587" s="169"/>
    </row>
    <row r="588" spans="13:27">
      <c r="M588" s="169" t="str">
        <f>IF(P588&lt;&gt;"",SUM($P$6:P588),"")</f>
        <v/>
      </c>
      <c r="N588" s="169"/>
      <c r="O588" s="169"/>
      <c r="P588" s="169" t="str">
        <f>IF(AND(L588='7-1'!$V$2),1,"")</f>
        <v/>
      </c>
      <c r="Q588" s="170"/>
      <c r="R588" s="170"/>
      <c r="S588" s="169"/>
      <c r="T588" s="169"/>
      <c r="U588" s="169"/>
      <c r="V588" s="169"/>
      <c r="W588" s="169"/>
      <c r="X588" s="169"/>
      <c r="Y588" s="169"/>
      <c r="Z588" s="169"/>
      <c r="AA588" s="169"/>
    </row>
    <row r="589" spans="13:27">
      <c r="M589" s="169" t="str">
        <f>IF(P589&lt;&gt;"",SUM($P$6:P589),"")</f>
        <v/>
      </c>
      <c r="N589" s="169"/>
      <c r="O589" s="169"/>
      <c r="P589" s="169" t="str">
        <f>IF(AND(L589='7-1'!$V$2),1,"")</f>
        <v/>
      </c>
      <c r="Q589" s="170"/>
      <c r="R589" s="170"/>
      <c r="S589" s="169"/>
      <c r="T589" s="169"/>
      <c r="U589" s="169"/>
      <c r="V589" s="169"/>
      <c r="W589" s="169"/>
      <c r="X589" s="169"/>
      <c r="Y589" s="169"/>
      <c r="Z589" s="169"/>
      <c r="AA589" s="169"/>
    </row>
    <row r="590" spans="13:27">
      <c r="M590" s="169" t="str">
        <f>IF(P590&lt;&gt;"",SUM($P$6:P590),"")</f>
        <v/>
      </c>
      <c r="N590" s="169"/>
      <c r="O590" s="169"/>
      <c r="P590" s="169" t="str">
        <f>IF(AND(L590='7-1'!$V$2),1,"")</f>
        <v/>
      </c>
      <c r="Q590" s="170"/>
      <c r="R590" s="170"/>
      <c r="S590" s="169"/>
      <c r="T590" s="169"/>
      <c r="U590" s="169"/>
      <c r="V590" s="169"/>
      <c r="W590" s="169"/>
      <c r="X590" s="169"/>
      <c r="Y590" s="169"/>
      <c r="Z590" s="169"/>
      <c r="AA590" s="169"/>
    </row>
    <row r="591" spans="13:27">
      <c r="M591" s="169" t="str">
        <f>IF(P591&lt;&gt;"",SUM($P$6:P591),"")</f>
        <v/>
      </c>
      <c r="N591" s="169"/>
      <c r="O591" s="169"/>
      <c r="P591" s="169" t="str">
        <f>IF(AND(L591='7-1'!$V$2),1,"")</f>
        <v/>
      </c>
      <c r="Q591" s="170"/>
      <c r="R591" s="170"/>
      <c r="S591" s="169"/>
      <c r="T591" s="169"/>
      <c r="U591" s="169"/>
      <c r="V591" s="169"/>
      <c r="W591" s="169"/>
      <c r="X591" s="169"/>
      <c r="Y591" s="169"/>
      <c r="Z591" s="169"/>
      <c r="AA591" s="169"/>
    </row>
    <row r="592" spans="13:27">
      <c r="M592" s="169" t="str">
        <f>IF(P592&lt;&gt;"",SUM($P$6:P592),"")</f>
        <v/>
      </c>
      <c r="N592" s="169"/>
      <c r="O592" s="169"/>
      <c r="P592" s="169" t="str">
        <f>IF(AND(L592='7-1'!$V$2),1,"")</f>
        <v/>
      </c>
      <c r="Q592" s="170"/>
      <c r="R592" s="170"/>
      <c r="S592" s="169"/>
      <c r="T592" s="169"/>
      <c r="U592" s="169"/>
      <c r="V592" s="169"/>
      <c r="W592" s="169"/>
      <c r="X592" s="169"/>
      <c r="Y592" s="169"/>
      <c r="Z592" s="169"/>
      <c r="AA592" s="169"/>
    </row>
    <row r="593" spans="13:27">
      <c r="M593" s="169" t="str">
        <f>IF(P593&lt;&gt;"",SUM($P$6:P593),"")</f>
        <v/>
      </c>
      <c r="N593" s="169"/>
      <c r="O593" s="169"/>
      <c r="P593" s="169" t="str">
        <f>IF(AND(L593='7-1'!$V$2),1,"")</f>
        <v/>
      </c>
      <c r="Q593" s="170"/>
      <c r="R593" s="170"/>
      <c r="S593" s="169"/>
      <c r="T593" s="169"/>
      <c r="U593" s="169"/>
      <c r="V593" s="169"/>
      <c r="W593" s="169"/>
      <c r="X593" s="169"/>
      <c r="Y593" s="169"/>
      <c r="Z593" s="169"/>
      <c r="AA593" s="169"/>
    </row>
    <row r="594" spans="13:27">
      <c r="M594" s="169" t="str">
        <f>IF(P594&lt;&gt;"",SUM($P$6:P594),"")</f>
        <v/>
      </c>
      <c r="N594" s="169"/>
      <c r="O594" s="169"/>
      <c r="P594" s="169" t="str">
        <f>IF(AND(L594='7-1'!$V$2),1,"")</f>
        <v/>
      </c>
      <c r="Q594" s="170"/>
      <c r="R594" s="170"/>
      <c r="S594" s="169"/>
      <c r="T594" s="169"/>
      <c r="U594" s="169"/>
      <c r="V594" s="169"/>
      <c r="W594" s="169"/>
      <c r="X594" s="169"/>
      <c r="Y594" s="169"/>
      <c r="Z594" s="169"/>
      <c r="AA594" s="169"/>
    </row>
    <row r="595" spans="13:27">
      <c r="M595" s="169" t="str">
        <f>IF(P595&lt;&gt;"",SUM($P$6:P595),"")</f>
        <v/>
      </c>
      <c r="N595" s="169"/>
      <c r="O595" s="169"/>
      <c r="P595" s="169" t="str">
        <f>IF(AND(L595='7-1'!$V$2),1,"")</f>
        <v/>
      </c>
      <c r="Q595" s="170"/>
      <c r="R595" s="170"/>
      <c r="S595" s="169"/>
      <c r="T595" s="169"/>
      <c r="U595" s="169"/>
      <c r="V595" s="169"/>
      <c r="W595" s="169"/>
      <c r="X595" s="169"/>
      <c r="Y595" s="169"/>
      <c r="Z595" s="169"/>
      <c r="AA595" s="169"/>
    </row>
    <row r="596" spans="13:27">
      <c r="M596" s="169" t="str">
        <f>IF(P596&lt;&gt;"",SUM($P$6:P596),"")</f>
        <v/>
      </c>
      <c r="N596" s="169"/>
      <c r="O596" s="169"/>
      <c r="P596" s="169" t="str">
        <f>IF(AND(L596='7-1'!$V$2),1,"")</f>
        <v/>
      </c>
      <c r="Q596" s="170"/>
      <c r="R596" s="170"/>
      <c r="S596" s="169"/>
      <c r="T596" s="169"/>
      <c r="U596" s="169"/>
      <c r="V596" s="169"/>
      <c r="W596" s="169"/>
      <c r="X596" s="169"/>
      <c r="Y596" s="169"/>
      <c r="Z596" s="169"/>
      <c r="AA596" s="169"/>
    </row>
    <row r="597" spans="13:27">
      <c r="M597" s="169" t="str">
        <f>IF(P597&lt;&gt;"",SUM($P$6:P597),"")</f>
        <v/>
      </c>
      <c r="N597" s="169"/>
      <c r="O597" s="169"/>
      <c r="P597" s="169" t="str">
        <f>IF(AND(L597='7-1'!$V$2),1,"")</f>
        <v/>
      </c>
      <c r="Q597" s="170"/>
      <c r="R597" s="170"/>
      <c r="S597" s="169"/>
      <c r="T597" s="169"/>
      <c r="U597" s="169"/>
      <c r="V597" s="169"/>
      <c r="W597" s="169"/>
      <c r="X597" s="169"/>
      <c r="Y597" s="169"/>
      <c r="Z597" s="169"/>
      <c r="AA597" s="169"/>
    </row>
    <row r="598" spans="13:27">
      <c r="M598" s="169" t="str">
        <f>IF(P598&lt;&gt;"",SUM($P$6:P598),"")</f>
        <v/>
      </c>
      <c r="N598" s="169"/>
      <c r="O598" s="169"/>
      <c r="P598" s="169" t="str">
        <f>IF(AND(L598='7-1'!$V$2),1,"")</f>
        <v/>
      </c>
      <c r="Q598" s="170"/>
      <c r="R598" s="170"/>
      <c r="S598" s="169"/>
      <c r="T598" s="169"/>
      <c r="U598" s="169"/>
      <c r="V598" s="169"/>
      <c r="W598" s="169"/>
      <c r="X598" s="169"/>
      <c r="Y598" s="169"/>
      <c r="Z598" s="169"/>
      <c r="AA598" s="169"/>
    </row>
    <row r="599" spans="13:27">
      <c r="M599" s="169" t="str">
        <f>IF(P599&lt;&gt;"",SUM($P$6:P599),"")</f>
        <v/>
      </c>
      <c r="N599" s="169"/>
      <c r="O599" s="169"/>
      <c r="P599" s="169" t="str">
        <f>IF(AND(L599='7-1'!$V$2),1,"")</f>
        <v/>
      </c>
      <c r="Q599" s="170"/>
      <c r="R599" s="170"/>
      <c r="S599" s="169"/>
      <c r="T599" s="169"/>
      <c r="U599" s="169"/>
      <c r="V599" s="169"/>
      <c r="W599" s="169"/>
      <c r="X599" s="169"/>
      <c r="Y599" s="169"/>
      <c r="Z599" s="169"/>
      <c r="AA599" s="169"/>
    </row>
    <row r="600" spans="13:27">
      <c r="M600" s="169" t="str">
        <f>IF(P600&lt;&gt;"",SUM($P$6:P600),"")</f>
        <v/>
      </c>
      <c r="N600" s="169"/>
      <c r="O600" s="169"/>
      <c r="P600" s="169" t="str">
        <f>IF(AND(L600='7-1'!$V$2),1,"")</f>
        <v/>
      </c>
      <c r="Q600" s="170"/>
      <c r="R600" s="170"/>
      <c r="S600" s="169"/>
      <c r="T600" s="169"/>
      <c r="U600" s="169"/>
      <c r="V600" s="169"/>
      <c r="W600" s="169"/>
      <c r="X600" s="169"/>
      <c r="Y600" s="169"/>
      <c r="Z600" s="169"/>
      <c r="AA600" s="1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12</vt:i4>
      </vt:variant>
    </vt:vector>
  </HeadingPairs>
  <TitlesOfParts>
    <vt:vector size="14" baseType="lpstr">
      <vt:lpstr>7-1</vt:lpstr>
      <vt:lpstr>ورقة2</vt:lpstr>
      <vt:lpstr>'7-1'!AliElbasry1</vt:lpstr>
      <vt:lpstr>'7-1'!AliElbasry2</vt:lpstr>
      <vt:lpstr>'7-1'!AliElbasry3</vt:lpstr>
      <vt:lpstr>'7-1'!AliElbasry4</vt:lpstr>
      <vt:lpstr>'7-1'!Final</vt:lpstr>
      <vt:lpstr>'7-1'!Print_Area</vt:lpstr>
      <vt:lpstr>'7-1'!Print_Titles</vt:lpstr>
      <vt:lpstr>'7-1'!Ranks</vt:lpstr>
      <vt:lpstr>'7-1'!Subjects</vt:lpstr>
      <vt:lpstr>'7-1'!Term1</vt:lpstr>
      <vt:lpstr>'7-1'!Term2</vt:lpstr>
      <vt:lpstr>'7-1'!Term3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2014-02-02T13:18:50Z</dcterms:created>
  <dcterms:modified xsi:type="dcterms:W3CDTF">2014-02-02T17:38:35Z</dcterms:modified>
</cp:coreProperties>
</file>