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7455" windowHeight="62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22" i="1"/>
  <c r="J23"/>
  <c r="J24"/>
  <c r="J25"/>
  <c r="J26"/>
  <c r="J27"/>
  <c r="J28"/>
  <c r="J29"/>
  <c r="J30"/>
  <c r="J31"/>
  <c r="J32"/>
  <c r="J33"/>
  <c r="J34"/>
  <c r="J7"/>
  <c r="J8"/>
  <c r="J9"/>
  <c r="J10"/>
  <c r="J11"/>
  <c r="J12"/>
  <c r="J13"/>
  <c r="J14"/>
  <c r="J15"/>
  <c r="J16"/>
  <c r="J17"/>
  <c r="J18"/>
  <c r="J19"/>
  <c r="J20"/>
  <c r="J21"/>
  <c r="J6"/>
  <c r="E35"/>
  <c r="H6"/>
  <c r="H35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F35"/>
  <c r="K35"/>
  <c r="J35" l="1"/>
</calcChain>
</file>

<file path=xl/sharedStrings.xml><?xml version="1.0" encoding="utf-8"?>
<sst xmlns="http://schemas.openxmlformats.org/spreadsheetml/2006/main" count="161" uniqueCount="131">
  <si>
    <t>SEG</t>
  </si>
  <si>
    <t>Daily attendance report</t>
  </si>
  <si>
    <t xml:space="preserve"> </t>
  </si>
  <si>
    <t>Work ID</t>
  </si>
  <si>
    <t>Name</t>
  </si>
  <si>
    <t>Attendance date</t>
  </si>
  <si>
    <t>Time In1</t>
  </si>
  <si>
    <t>Time Out 1</t>
  </si>
  <si>
    <t>Overtime
workaday(Hour)</t>
  </si>
  <si>
    <t>Leave early(Minute)</t>
  </si>
  <si>
    <t>Absence(Day)</t>
  </si>
  <si>
    <t>18</t>
  </si>
  <si>
    <t>MOHAMED ABDELMOULA</t>
  </si>
  <si>
    <t>2013-12-26</t>
  </si>
  <si>
    <t xml:space="preserve"> </t>
  </si>
  <si>
    <t>18</t>
  </si>
  <si>
    <t>MOHAMED ABDELMOULA</t>
  </si>
  <si>
    <t>2013-12-27</t>
  </si>
  <si>
    <t xml:space="preserve"> </t>
  </si>
  <si>
    <t>18</t>
  </si>
  <si>
    <t>MOHAMED ABDELMOULA</t>
  </si>
  <si>
    <t>2013-12-28</t>
  </si>
  <si>
    <t xml:space="preserve"> </t>
  </si>
  <si>
    <t>18</t>
  </si>
  <si>
    <t>MOHAMED ABDELMOULA</t>
  </si>
  <si>
    <t>2013-12-29</t>
  </si>
  <si>
    <t xml:space="preserve"> </t>
  </si>
  <si>
    <t>18</t>
  </si>
  <si>
    <t>MOHAMED ABDELMOULA</t>
  </si>
  <si>
    <t>2013-12-30</t>
  </si>
  <si>
    <t xml:space="preserve"> </t>
  </si>
  <si>
    <t>18</t>
  </si>
  <si>
    <t>MOHAMED ABDELMOULA</t>
  </si>
  <si>
    <t>2013-12-31</t>
  </si>
  <si>
    <t xml:space="preserve"> </t>
  </si>
  <si>
    <t>18</t>
  </si>
  <si>
    <t>MOHAMED ABDELMOULA</t>
  </si>
  <si>
    <t>2014-01-01</t>
  </si>
  <si>
    <t xml:space="preserve"> </t>
  </si>
  <si>
    <t>18</t>
  </si>
  <si>
    <t>MOHAMED ABDELMOULA</t>
  </si>
  <si>
    <t>2014-01-02</t>
  </si>
  <si>
    <t xml:space="preserve"> </t>
  </si>
  <si>
    <t>18</t>
  </si>
  <si>
    <t>MOHAMED ABDELMOULA</t>
  </si>
  <si>
    <t>2014-01-03</t>
  </si>
  <si>
    <t xml:space="preserve"> </t>
  </si>
  <si>
    <t>18</t>
  </si>
  <si>
    <t>MOHAMED ABDELMOULA</t>
  </si>
  <si>
    <t>2014-01-04</t>
  </si>
  <si>
    <t xml:space="preserve"> </t>
  </si>
  <si>
    <t>18</t>
  </si>
  <si>
    <t>MOHAMED ABDELMOULA</t>
  </si>
  <si>
    <t>2014-01-05</t>
  </si>
  <si>
    <t>18</t>
  </si>
  <si>
    <t>MOHAMED ABDELMOULA</t>
  </si>
  <si>
    <t>2014-01-06</t>
  </si>
  <si>
    <t xml:space="preserve"> </t>
  </si>
  <si>
    <t>18</t>
  </si>
  <si>
    <t>MOHAMED ABDELMOULA</t>
  </si>
  <si>
    <t>2014-01-07</t>
  </si>
  <si>
    <t xml:space="preserve"> </t>
  </si>
  <si>
    <t>18</t>
  </si>
  <si>
    <t>MOHAMED ABDELMOULA</t>
  </si>
  <si>
    <t>2014-01-08</t>
  </si>
  <si>
    <t xml:space="preserve"> </t>
  </si>
  <si>
    <t>18</t>
  </si>
  <si>
    <t>MOHAMED ABDELMOULA</t>
  </si>
  <si>
    <t>2014-01-09</t>
  </si>
  <si>
    <t>18</t>
  </si>
  <si>
    <t>MOHAMED ABDELMOULA</t>
  </si>
  <si>
    <t>2014-01-10</t>
  </si>
  <si>
    <t xml:space="preserve"> </t>
  </si>
  <si>
    <t>18</t>
  </si>
  <si>
    <t>MOHAMED ABDELMOULA</t>
  </si>
  <si>
    <t>2014-01-11</t>
  </si>
  <si>
    <t xml:space="preserve"> </t>
  </si>
  <si>
    <t>18</t>
  </si>
  <si>
    <t>MOHAMED ABDELMOULA</t>
  </si>
  <si>
    <t>2014-01-12</t>
  </si>
  <si>
    <t xml:space="preserve"> </t>
  </si>
  <si>
    <t>18</t>
  </si>
  <si>
    <t>MOHAMED ABDELMOULA</t>
  </si>
  <si>
    <t>2014-01-13</t>
  </si>
  <si>
    <t xml:space="preserve"> </t>
  </si>
  <si>
    <t>18</t>
  </si>
  <si>
    <t>MOHAMED ABDELMOULA</t>
  </si>
  <si>
    <t>2014-01-14</t>
  </si>
  <si>
    <t xml:space="preserve"> </t>
  </si>
  <si>
    <t>18</t>
  </si>
  <si>
    <t>MOHAMED ABDELMOULA</t>
  </si>
  <si>
    <t>2014-01-15</t>
  </si>
  <si>
    <t xml:space="preserve"> </t>
  </si>
  <si>
    <t>18</t>
  </si>
  <si>
    <t>MOHAMED ABDELMOULA</t>
  </si>
  <si>
    <t>2014-01-16</t>
  </si>
  <si>
    <t>18</t>
  </si>
  <si>
    <t>MOHAMED ABDELMOULA</t>
  </si>
  <si>
    <t>2014-01-17</t>
  </si>
  <si>
    <t xml:space="preserve"> </t>
  </si>
  <si>
    <t>18</t>
  </si>
  <si>
    <t>MOHAMED ABDELMOULA</t>
  </si>
  <si>
    <t>2014-01-18</t>
  </si>
  <si>
    <t xml:space="preserve"> </t>
  </si>
  <si>
    <t>18</t>
  </si>
  <si>
    <t>MOHAMED ABDELMOULA</t>
  </si>
  <si>
    <t>2014-01-19</t>
  </si>
  <si>
    <t xml:space="preserve"> </t>
  </si>
  <si>
    <t>18</t>
  </si>
  <si>
    <t>MOHAMED ABDELMOULA</t>
  </si>
  <si>
    <t>2014-01-20</t>
  </si>
  <si>
    <t xml:space="preserve"> </t>
  </si>
  <si>
    <t>18</t>
  </si>
  <si>
    <t>MOHAMED ABDELMOULA</t>
  </si>
  <si>
    <t>2014-01-21</t>
  </si>
  <si>
    <t xml:space="preserve"> </t>
  </si>
  <si>
    <t>18</t>
  </si>
  <si>
    <t>MOHAMED ABDELMOULA</t>
  </si>
  <si>
    <t>2014-01-22</t>
  </si>
  <si>
    <t xml:space="preserve"> </t>
  </si>
  <si>
    <t>18</t>
  </si>
  <si>
    <t>MOHAMED ABDELMOULA</t>
  </si>
  <si>
    <t>2014-01-23</t>
  </si>
  <si>
    <t xml:space="preserve"> </t>
  </si>
  <si>
    <t>Total:</t>
  </si>
  <si>
    <t xml:space="preserve"> </t>
  </si>
  <si>
    <t xml:space="preserve"> </t>
  </si>
  <si>
    <t>No1/1Page       Operator:sa   Print date:2014-01-26 15:08:02   Record:29</t>
  </si>
  <si>
    <t/>
  </si>
  <si>
    <t>بداية الدوام</t>
  </si>
  <si>
    <t>نهاية الدوام</t>
  </si>
</sst>
</file>

<file path=xl/styles.xml><?xml version="1.0" encoding="utf-8"?>
<styleSheet xmlns="http://schemas.openxmlformats.org/spreadsheetml/2006/main">
  <numFmts count="1">
    <numFmt numFmtId="172" formatCode="[h]:mm"/>
  </numFmts>
  <fonts count="11">
    <font>
      <sz val="11"/>
      <color theme="1"/>
      <name val="Arial"/>
      <family val="2"/>
      <charset val="178"/>
      <scheme val="minor"/>
    </font>
    <font>
      <b/>
      <sz val="8"/>
      <color indexed="8"/>
      <name val="MS Sans Serif"/>
      <charset val="1"/>
    </font>
    <font>
      <sz val="14"/>
      <color indexed="8"/>
      <name val="MS Sans Serif"/>
      <charset val="1"/>
    </font>
    <font>
      <sz val="8"/>
      <color indexed="8"/>
      <name val="MS Sans Serif"/>
      <charset val="1"/>
    </font>
    <font>
      <b/>
      <sz val="8"/>
      <color indexed="8"/>
      <name val="MS Sans Serif"/>
      <family val="2"/>
      <charset val="178"/>
    </font>
    <font>
      <b/>
      <sz val="12"/>
      <color indexed="8"/>
      <name val="MS Sans Serif"/>
      <family val="2"/>
      <charset val="178"/>
    </font>
    <font>
      <b/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10"/>
      <color theme="1"/>
      <name val="Arial"/>
      <family val="2"/>
      <charset val="178"/>
      <scheme val="minor"/>
    </font>
    <font>
      <b/>
      <sz val="9"/>
      <name val="Arial"/>
      <family val="2"/>
      <scheme val="minor"/>
    </font>
    <font>
      <b/>
      <sz val="8"/>
      <color rgb="FFFF0000"/>
      <name val="MS Sans Serif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172" fontId="7" fillId="0" borderId="3" xfId="0" applyNumberFormat="1" applyFont="1" applyBorder="1" applyAlignment="1">
      <alignment horizontal="center"/>
    </xf>
    <xf numFmtId="172" fontId="4" fillId="0" borderId="4" xfId="0" applyNumberFormat="1" applyFont="1" applyFill="1" applyBorder="1" applyAlignment="1">
      <alignment horizontal="center" vertical="center"/>
    </xf>
    <xf numFmtId="172" fontId="8" fillId="0" borderId="3" xfId="0" applyNumberFormat="1" applyFont="1" applyBorder="1" applyAlignment="1">
      <alignment horizontal="center"/>
    </xf>
    <xf numFmtId="172" fontId="6" fillId="0" borderId="0" xfId="0" applyNumberFormat="1" applyFont="1" applyAlignment="1">
      <alignment horizontal="center"/>
    </xf>
    <xf numFmtId="172" fontId="5" fillId="2" borderId="1" xfId="0" applyNumberFormat="1" applyFont="1" applyFill="1" applyBorder="1" applyAlignment="1">
      <alignment horizontal="center" vertical="center"/>
    </xf>
    <xf numFmtId="172" fontId="5" fillId="2" borderId="5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72" fontId="9" fillId="3" borderId="3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0</xdr:colOff>
      <xdr:row>2</xdr:row>
      <xdr:rowOff>0</xdr:rowOff>
    </xdr:to>
    <xdr:pic>
      <xdr:nvPicPr>
        <xdr:cNvPr id="10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981325" cy="2476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7"/>
  <sheetViews>
    <sheetView tabSelected="1" topLeftCell="B2" workbookViewId="0">
      <selection activeCell="I5" sqref="I5"/>
    </sheetView>
  </sheetViews>
  <sheetFormatPr defaultRowHeight="14.25"/>
  <cols>
    <col min="1" max="1" width="0" hidden="1" customWidth="1"/>
    <col min="2" max="2" width="8" customWidth="1"/>
    <col min="3" max="3" width="31.125" customWidth="1"/>
    <col min="4" max="4" width="13.375" customWidth="1"/>
    <col min="5" max="5" width="13.75" customWidth="1"/>
    <col min="6" max="6" width="10.25" customWidth="1"/>
    <col min="7" max="7" width="7.625" customWidth="1"/>
    <col min="8" max="8" width="18.75" customWidth="1"/>
    <col min="9" max="9" width="9" customWidth="1"/>
    <col min="10" max="10" width="16" customWidth="1"/>
    <col min="11" max="11" width="13.625" customWidth="1"/>
  </cols>
  <sheetData>
    <row r="1" spans="2:11" ht="409.6" hidden="1" customHeight="1"/>
    <row r="2" spans="2:11" ht="19.5" customHeight="1">
      <c r="D2" s="15" t="s">
        <v>0</v>
      </c>
      <c r="E2" s="15"/>
      <c r="F2" s="15"/>
      <c r="G2" s="15"/>
      <c r="H2" s="15"/>
      <c r="I2" s="15"/>
      <c r="J2" s="15"/>
      <c r="K2" s="15"/>
    </row>
    <row r="3" spans="2:11" ht="39" customHeight="1"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</row>
    <row r="4" spans="2:11" ht="23.25" customHeight="1">
      <c r="B4" s="17" t="s">
        <v>2</v>
      </c>
      <c r="C4" s="17"/>
      <c r="D4" s="17"/>
      <c r="E4" s="17"/>
      <c r="F4" s="17"/>
      <c r="G4" s="17"/>
      <c r="H4" s="17"/>
      <c r="I4" s="17"/>
      <c r="J4" s="17"/>
      <c r="K4" s="17"/>
    </row>
    <row r="5" spans="2:11" ht="30.75" customHeight="1">
      <c r="B5" s="1" t="s">
        <v>3</v>
      </c>
      <c r="C5" s="1" t="s">
        <v>4</v>
      </c>
      <c r="D5" s="1" t="s">
        <v>5</v>
      </c>
      <c r="E5" s="1" t="s">
        <v>6</v>
      </c>
      <c r="F5" s="4" t="s">
        <v>7</v>
      </c>
      <c r="G5" s="19" t="s">
        <v>129</v>
      </c>
      <c r="H5" s="5" t="s">
        <v>8</v>
      </c>
      <c r="I5" s="20" t="s">
        <v>130</v>
      </c>
      <c r="J5" s="1" t="s">
        <v>9</v>
      </c>
      <c r="K5" s="1" t="s">
        <v>10</v>
      </c>
    </row>
    <row r="6" spans="2:11" ht="12" customHeight="1">
      <c r="B6" s="2" t="s">
        <v>11</v>
      </c>
      <c r="C6" s="2" t="s">
        <v>12</v>
      </c>
      <c r="D6" s="2" t="s">
        <v>13</v>
      </c>
      <c r="E6" s="7">
        <v>0.37361111111111112</v>
      </c>
      <c r="F6" s="8">
        <v>0.7368055555555556</v>
      </c>
      <c r="G6" s="6">
        <v>0.35416666666666669</v>
      </c>
      <c r="H6" s="6">
        <f>IFERROR(IF(E6-G6&lt;0,0,E6-G6),"")</f>
        <v>1.9444444444444431E-2</v>
      </c>
      <c r="I6" s="8">
        <v>0.72916666666666663</v>
      </c>
      <c r="J6" s="14" t="str">
        <f>IFERROR(IF(VALUE(I6-F6)&lt;0,"",-1*SUM(F6-I6)),"")</f>
        <v/>
      </c>
      <c r="K6" s="3" t="s">
        <v>14</v>
      </c>
    </row>
    <row r="7" spans="2:11" ht="12" customHeight="1">
      <c r="B7" s="2" t="s">
        <v>15</v>
      </c>
      <c r="C7" s="2" t="s">
        <v>16</v>
      </c>
      <c r="D7" s="2" t="s">
        <v>17</v>
      </c>
      <c r="E7" s="7"/>
      <c r="F7" s="8" t="s">
        <v>128</v>
      </c>
      <c r="G7" s="6" t="s">
        <v>128</v>
      </c>
      <c r="H7" s="6" t="str">
        <f t="shared" ref="H7:H34" si="0">IFERROR(IF(E7-G7&lt;0,0,E7-G7),"")</f>
        <v/>
      </c>
      <c r="I7" s="8">
        <v>0.72916666666666663</v>
      </c>
      <c r="J7" s="14" t="str">
        <f t="shared" ref="J7:J34" si="1">IFERROR(IF(VALUE(I7-F7)&lt;0,"",-1*SUM(F7-I7)),"")</f>
        <v/>
      </c>
      <c r="K7" s="3" t="s">
        <v>18</v>
      </c>
    </row>
    <row r="8" spans="2:11" ht="12" customHeight="1">
      <c r="B8" s="2" t="s">
        <v>19</v>
      </c>
      <c r="C8" s="2" t="s">
        <v>20</v>
      </c>
      <c r="D8" s="2" t="s">
        <v>21</v>
      </c>
      <c r="E8" s="7" t="s">
        <v>2</v>
      </c>
      <c r="F8" s="8" t="s">
        <v>128</v>
      </c>
      <c r="G8" s="6" t="s">
        <v>128</v>
      </c>
      <c r="H8" s="6" t="str">
        <f t="shared" si="0"/>
        <v/>
      </c>
      <c r="I8" s="8">
        <v>0.72916666666666696</v>
      </c>
      <c r="J8" s="14" t="str">
        <f t="shared" si="1"/>
        <v/>
      </c>
      <c r="K8" s="3" t="s">
        <v>22</v>
      </c>
    </row>
    <row r="9" spans="2:11" ht="12" customHeight="1">
      <c r="B9" s="2" t="s">
        <v>23</v>
      </c>
      <c r="C9" s="2" t="s">
        <v>24</v>
      </c>
      <c r="D9" s="2" t="s">
        <v>25</v>
      </c>
      <c r="E9" s="7">
        <v>0.35902777777777778</v>
      </c>
      <c r="F9" s="8">
        <v>0.73125000000000007</v>
      </c>
      <c r="G9" s="6">
        <v>0.35416666666666669</v>
      </c>
      <c r="H9" s="6">
        <f t="shared" si="0"/>
        <v>4.8611111111110938E-3</v>
      </c>
      <c r="I9" s="8">
        <v>0.72916666666666696</v>
      </c>
      <c r="J9" s="14" t="str">
        <f t="shared" si="1"/>
        <v/>
      </c>
      <c r="K9" s="3" t="s">
        <v>26</v>
      </c>
    </row>
    <row r="10" spans="2:11" ht="12" customHeight="1">
      <c r="B10" s="2" t="s">
        <v>27</v>
      </c>
      <c r="C10" s="2" t="s">
        <v>28</v>
      </c>
      <c r="D10" s="2" t="s">
        <v>29</v>
      </c>
      <c r="E10" s="7">
        <v>0.37847222222222227</v>
      </c>
      <c r="F10" s="8">
        <v>0.78819444444444453</v>
      </c>
      <c r="G10" s="6">
        <v>0.35416666666666669</v>
      </c>
      <c r="H10" s="6">
        <f t="shared" si="0"/>
        <v>2.430555555555558E-2</v>
      </c>
      <c r="I10" s="8">
        <v>0.72916666666666696</v>
      </c>
      <c r="J10" s="14" t="str">
        <f t="shared" si="1"/>
        <v/>
      </c>
      <c r="K10" s="3" t="s">
        <v>30</v>
      </c>
    </row>
    <row r="11" spans="2:11" ht="12" customHeight="1">
      <c r="B11" s="2" t="s">
        <v>31</v>
      </c>
      <c r="C11" s="2" t="s">
        <v>32</v>
      </c>
      <c r="D11" s="2" t="s">
        <v>33</v>
      </c>
      <c r="E11" s="7">
        <v>0.37638888888888888</v>
      </c>
      <c r="F11" s="8">
        <v>0.75416666666666676</v>
      </c>
      <c r="G11" s="6">
        <v>0.35416666666666669</v>
      </c>
      <c r="H11" s="6">
        <f t="shared" si="0"/>
        <v>2.2222222222222199E-2</v>
      </c>
      <c r="I11" s="8">
        <v>0.72916666666666696</v>
      </c>
      <c r="J11" s="14" t="str">
        <f t="shared" si="1"/>
        <v/>
      </c>
      <c r="K11" s="3" t="s">
        <v>34</v>
      </c>
    </row>
    <row r="12" spans="2:11" ht="12" customHeight="1">
      <c r="B12" s="2" t="s">
        <v>35</v>
      </c>
      <c r="C12" s="2" t="s">
        <v>36</v>
      </c>
      <c r="D12" s="2" t="s">
        <v>37</v>
      </c>
      <c r="E12" s="7">
        <v>0.35486111111111113</v>
      </c>
      <c r="F12" s="8">
        <v>0.73472222222222217</v>
      </c>
      <c r="G12" s="6">
        <v>0.35416666666666669</v>
      </c>
      <c r="H12" s="6">
        <f t="shared" si="0"/>
        <v>6.9444444444444198E-4</v>
      </c>
      <c r="I12" s="8">
        <v>0.72916666666666696</v>
      </c>
      <c r="J12" s="14" t="str">
        <f t="shared" si="1"/>
        <v/>
      </c>
      <c r="K12" s="3" t="s">
        <v>38</v>
      </c>
    </row>
    <row r="13" spans="2:11" ht="12" customHeight="1">
      <c r="B13" s="2" t="s">
        <v>39</v>
      </c>
      <c r="C13" s="2" t="s">
        <v>40</v>
      </c>
      <c r="D13" s="2" t="s">
        <v>41</v>
      </c>
      <c r="E13" s="7">
        <v>0.36805555555555558</v>
      </c>
      <c r="F13" s="8">
        <v>0.75763888888888886</v>
      </c>
      <c r="G13" s="6">
        <v>0.35416666666666669</v>
      </c>
      <c r="H13" s="6">
        <f t="shared" si="0"/>
        <v>1.3888888888888895E-2</v>
      </c>
      <c r="I13" s="8">
        <v>0.72916666666666696</v>
      </c>
      <c r="J13" s="14" t="str">
        <f t="shared" si="1"/>
        <v/>
      </c>
      <c r="K13" s="3" t="s">
        <v>42</v>
      </c>
    </row>
    <row r="14" spans="2:11" ht="12" customHeight="1">
      <c r="B14" s="2" t="s">
        <v>43</v>
      </c>
      <c r="C14" s="2" t="s">
        <v>44</v>
      </c>
      <c r="D14" s="2" t="s">
        <v>45</v>
      </c>
      <c r="E14" s="7" t="s">
        <v>2</v>
      </c>
      <c r="F14" s="8" t="s">
        <v>128</v>
      </c>
      <c r="G14" s="6" t="s">
        <v>128</v>
      </c>
      <c r="H14" s="6" t="str">
        <f t="shared" si="0"/>
        <v/>
      </c>
      <c r="I14" s="8">
        <v>0.72916666666666696</v>
      </c>
      <c r="J14" s="14" t="str">
        <f t="shared" si="1"/>
        <v/>
      </c>
      <c r="K14" s="3" t="s">
        <v>46</v>
      </c>
    </row>
    <row r="15" spans="2:11" ht="12" customHeight="1">
      <c r="B15" s="2" t="s">
        <v>47</v>
      </c>
      <c r="C15" s="2" t="s">
        <v>48</v>
      </c>
      <c r="D15" s="2" t="s">
        <v>49</v>
      </c>
      <c r="E15" s="7" t="s">
        <v>2</v>
      </c>
      <c r="F15" s="8" t="s">
        <v>128</v>
      </c>
      <c r="G15" s="6" t="s">
        <v>128</v>
      </c>
      <c r="H15" s="6" t="str">
        <f t="shared" si="0"/>
        <v/>
      </c>
      <c r="I15" s="8">
        <v>0.72916666666666696</v>
      </c>
      <c r="J15" s="14" t="str">
        <f t="shared" si="1"/>
        <v/>
      </c>
      <c r="K15" s="3" t="s">
        <v>50</v>
      </c>
    </row>
    <row r="16" spans="2:11" ht="12" customHeight="1">
      <c r="B16" s="2" t="s">
        <v>51</v>
      </c>
      <c r="C16" s="2" t="s">
        <v>52</v>
      </c>
      <c r="D16" s="2" t="s">
        <v>53</v>
      </c>
      <c r="E16" s="7">
        <v>0.38541666666666669</v>
      </c>
      <c r="F16" s="8" t="s">
        <v>128</v>
      </c>
      <c r="G16" s="6" t="s">
        <v>128</v>
      </c>
      <c r="H16" s="6" t="str">
        <f t="shared" si="0"/>
        <v/>
      </c>
      <c r="I16" s="8">
        <v>0.72916666666666696</v>
      </c>
      <c r="J16" s="14" t="str">
        <f t="shared" si="1"/>
        <v/>
      </c>
      <c r="K16" s="3">
        <v>1</v>
      </c>
    </row>
    <row r="17" spans="2:11" ht="12" customHeight="1">
      <c r="B17" s="2" t="s">
        <v>54</v>
      </c>
      <c r="C17" s="2" t="s">
        <v>55</v>
      </c>
      <c r="D17" s="2" t="s">
        <v>56</v>
      </c>
      <c r="E17" s="7">
        <v>0.37708333333333338</v>
      </c>
      <c r="F17" s="8">
        <v>0.80138888888888893</v>
      </c>
      <c r="G17" s="6">
        <v>0.35416666666666669</v>
      </c>
      <c r="H17" s="6">
        <f t="shared" si="0"/>
        <v>2.2916666666666696E-2</v>
      </c>
      <c r="I17" s="8">
        <v>0.72916666666666696</v>
      </c>
      <c r="J17" s="14" t="str">
        <f t="shared" si="1"/>
        <v/>
      </c>
      <c r="K17" s="3" t="s">
        <v>57</v>
      </c>
    </row>
    <row r="18" spans="2:11" ht="12" customHeight="1">
      <c r="B18" s="2" t="s">
        <v>58</v>
      </c>
      <c r="C18" s="2" t="s">
        <v>59</v>
      </c>
      <c r="D18" s="2" t="s">
        <v>60</v>
      </c>
      <c r="E18" s="7">
        <v>0.35486111111111113</v>
      </c>
      <c r="F18" s="8">
        <v>0.7319444444444444</v>
      </c>
      <c r="G18" s="6">
        <v>0.35416666666666669</v>
      </c>
      <c r="H18" s="6">
        <f t="shared" si="0"/>
        <v>6.9444444444444198E-4</v>
      </c>
      <c r="I18" s="8">
        <v>0.72916666666666696</v>
      </c>
      <c r="J18" s="14" t="str">
        <f t="shared" si="1"/>
        <v/>
      </c>
      <c r="K18" s="3" t="s">
        <v>61</v>
      </c>
    </row>
    <row r="19" spans="2:11" ht="12" customHeight="1">
      <c r="B19" s="2" t="s">
        <v>62</v>
      </c>
      <c r="C19" s="2" t="s">
        <v>63</v>
      </c>
      <c r="D19" s="2" t="s">
        <v>64</v>
      </c>
      <c r="E19" s="7">
        <v>0.37847222222222227</v>
      </c>
      <c r="F19" s="8">
        <v>0.70138888888888884</v>
      </c>
      <c r="G19" s="6">
        <v>0.35416666666666669</v>
      </c>
      <c r="H19" s="6">
        <f t="shared" si="0"/>
        <v>2.430555555555558E-2</v>
      </c>
      <c r="I19" s="8">
        <v>0.72916666666666696</v>
      </c>
      <c r="J19" s="14">
        <f t="shared" si="1"/>
        <v>2.7777777777778123E-2</v>
      </c>
      <c r="K19" s="3" t="s">
        <v>65</v>
      </c>
    </row>
    <row r="20" spans="2:11" ht="12" customHeight="1">
      <c r="B20" s="2" t="s">
        <v>66</v>
      </c>
      <c r="C20" s="2" t="s">
        <v>67</v>
      </c>
      <c r="D20" s="2" t="s">
        <v>68</v>
      </c>
      <c r="E20" s="7" t="s">
        <v>2</v>
      </c>
      <c r="F20" s="8" t="s">
        <v>128</v>
      </c>
      <c r="G20" s="6" t="s">
        <v>128</v>
      </c>
      <c r="H20" s="6" t="str">
        <f t="shared" si="0"/>
        <v/>
      </c>
      <c r="I20" s="8">
        <v>0.72916666666666696</v>
      </c>
      <c r="J20" s="14" t="str">
        <f t="shared" si="1"/>
        <v/>
      </c>
      <c r="K20" s="3">
        <v>1</v>
      </c>
    </row>
    <row r="21" spans="2:11" ht="12" customHeight="1">
      <c r="B21" s="2" t="s">
        <v>69</v>
      </c>
      <c r="C21" s="2" t="s">
        <v>70</v>
      </c>
      <c r="D21" s="2" t="s">
        <v>71</v>
      </c>
      <c r="E21" s="7" t="s">
        <v>2</v>
      </c>
      <c r="F21" s="8" t="s">
        <v>128</v>
      </c>
      <c r="G21" s="6" t="s">
        <v>128</v>
      </c>
      <c r="H21" s="6" t="str">
        <f t="shared" si="0"/>
        <v/>
      </c>
      <c r="I21" s="8">
        <v>0.72916666666666696</v>
      </c>
      <c r="J21" s="14" t="str">
        <f t="shared" si="1"/>
        <v/>
      </c>
      <c r="K21" s="3" t="s">
        <v>72</v>
      </c>
    </row>
    <row r="22" spans="2:11" ht="12" customHeight="1">
      <c r="B22" s="2" t="s">
        <v>73</v>
      </c>
      <c r="C22" s="2" t="s">
        <v>74</v>
      </c>
      <c r="D22" s="2" t="s">
        <v>75</v>
      </c>
      <c r="E22" s="7" t="s">
        <v>2</v>
      </c>
      <c r="F22" s="8" t="s">
        <v>128</v>
      </c>
      <c r="G22" s="6" t="s">
        <v>128</v>
      </c>
      <c r="H22" s="6" t="str">
        <f t="shared" si="0"/>
        <v/>
      </c>
      <c r="I22" s="8">
        <v>0.72916666666666696</v>
      </c>
      <c r="J22" s="14" t="str">
        <f>IFERROR(IF(VALUE(I22-F22)&lt;0,"",-1*SUM(F22-I22)),"")</f>
        <v/>
      </c>
      <c r="K22" s="3" t="s">
        <v>76</v>
      </c>
    </row>
    <row r="23" spans="2:11" ht="12" customHeight="1">
      <c r="B23" s="2" t="s">
        <v>77</v>
      </c>
      <c r="C23" s="2" t="s">
        <v>78</v>
      </c>
      <c r="D23" s="2" t="s">
        <v>79</v>
      </c>
      <c r="E23" s="7">
        <v>0.35347222222222219</v>
      </c>
      <c r="F23" s="8">
        <v>0.73333333333333339</v>
      </c>
      <c r="G23" s="6">
        <v>0.35416666666666669</v>
      </c>
      <c r="H23" s="6">
        <f t="shared" si="0"/>
        <v>0</v>
      </c>
      <c r="I23" s="8">
        <v>0.72916666666666696</v>
      </c>
      <c r="J23" s="14" t="str">
        <f t="shared" si="1"/>
        <v/>
      </c>
      <c r="K23" s="3" t="s">
        <v>80</v>
      </c>
    </row>
    <row r="24" spans="2:11" ht="12" customHeight="1">
      <c r="B24" s="2" t="s">
        <v>81</v>
      </c>
      <c r="C24" s="2" t="s">
        <v>82</v>
      </c>
      <c r="D24" s="2" t="s">
        <v>83</v>
      </c>
      <c r="E24" s="7">
        <v>0.35416666666666669</v>
      </c>
      <c r="F24" s="8">
        <v>0.73263888888888884</v>
      </c>
      <c r="G24" s="6">
        <v>0.35416666666666669</v>
      </c>
      <c r="H24" s="6">
        <f t="shared" si="0"/>
        <v>0</v>
      </c>
      <c r="I24" s="8">
        <v>0.72916666666666696</v>
      </c>
      <c r="J24" s="14" t="str">
        <f t="shared" si="1"/>
        <v/>
      </c>
      <c r="K24" s="3" t="s">
        <v>84</v>
      </c>
    </row>
    <row r="25" spans="2:11" ht="12" customHeight="1">
      <c r="B25" s="2" t="s">
        <v>85</v>
      </c>
      <c r="C25" s="2" t="s">
        <v>86</v>
      </c>
      <c r="D25" s="2" t="s">
        <v>87</v>
      </c>
      <c r="E25" s="7">
        <v>0.55069444444444449</v>
      </c>
      <c r="F25" s="8">
        <v>0.73888888888888893</v>
      </c>
      <c r="G25" s="6">
        <v>0.35416666666666669</v>
      </c>
      <c r="H25" s="6">
        <f t="shared" si="0"/>
        <v>0.1965277777777778</v>
      </c>
      <c r="I25" s="8">
        <v>0.72916666666666696</v>
      </c>
      <c r="J25" s="14" t="str">
        <f t="shared" si="1"/>
        <v/>
      </c>
      <c r="K25" s="3" t="s">
        <v>88</v>
      </c>
    </row>
    <row r="26" spans="2:11" ht="12" customHeight="1">
      <c r="B26" s="2" t="s">
        <v>89</v>
      </c>
      <c r="C26" s="2" t="s">
        <v>90</v>
      </c>
      <c r="D26" s="2" t="s">
        <v>91</v>
      </c>
      <c r="E26" s="7">
        <v>0.4291666666666667</v>
      </c>
      <c r="F26" s="8">
        <v>0.75347222222222221</v>
      </c>
      <c r="G26" s="6">
        <v>0.35416666666666669</v>
      </c>
      <c r="H26" s="6">
        <f t="shared" si="0"/>
        <v>7.5000000000000011E-2</v>
      </c>
      <c r="I26" s="8">
        <v>0.72916666666666696</v>
      </c>
      <c r="J26" s="14" t="str">
        <f t="shared" si="1"/>
        <v/>
      </c>
      <c r="K26" s="3" t="s">
        <v>92</v>
      </c>
    </row>
    <row r="27" spans="2:11" ht="12" customHeight="1">
      <c r="B27" s="2" t="s">
        <v>93</v>
      </c>
      <c r="C27" s="2" t="s">
        <v>94</v>
      </c>
      <c r="D27" s="2" t="s">
        <v>95</v>
      </c>
      <c r="E27" s="7" t="s">
        <v>2</v>
      </c>
      <c r="F27" s="8" t="s">
        <v>128</v>
      </c>
      <c r="G27" s="6" t="s">
        <v>128</v>
      </c>
      <c r="H27" s="6" t="str">
        <f t="shared" si="0"/>
        <v/>
      </c>
      <c r="I27" s="8">
        <v>0.72916666666666696</v>
      </c>
      <c r="J27" s="14" t="str">
        <f t="shared" si="1"/>
        <v/>
      </c>
      <c r="K27" s="3">
        <v>1</v>
      </c>
    </row>
    <row r="28" spans="2:11" ht="12" customHeight="1">
      <c r="B28" s="2" t="s">
        <v>96</v>
      </c>
      <c r="C28" s="2" t="s">
        <v>97</v>
      </c>
      <c r="D28" s="2" t="s">
        <v>98</v>
      </c>
      <c r="E28" s="7" t="s">
        <v>2</v>
      </c>
      <c r="F28" s="8" t="s">
        <v>128</v>
      </c>
      <c r="G28" s="6" t="s">
        <v>128</v>
      </c>
      <c r="H28" s="6" t="str">
        <f t="shared" si="0"/>
        <v/>
      </c>
      <c r="I28" s="8">
        <v>0.72916666666666696</v>
      </c>
      <c r="J28" s="14" t="str">
        <f t="shared" si="1"/>
        <v/>
      </c>
      <c r="K28" s="3" t="s">
        <v>99</v>
      </c>
    </row>
    <row r="29" spans="2:11" ht="12" customHeight="1">
      <c r="B29" s="2" t="s">
        <v>100</v>
      </c>
      <c r="C29" s="2" t="s">
        <v>101</v>
      </c>
      <c r="D29" s="2" t="s">
        <v>102</v>
      </c>
      <c r="E29" s="7" t="s">
        <v>2</v>
      </c>
      <c r="F29" s="8" t="s">
        <v>128</v>
      </c>
      <c r="G29" s="6" t="s">
        <v>128</v>
      </c>
      <c r="H29" s="6" t="str">
        <f t="shared" si="0"/>
        <v/>
      </c>
      <c r="I29" s="8">
        <v>0.72916666666666696</v>
      </c>
      <c r="J29" s="14" t="str">
        <f t="shared" si="1"/>
        <v/>
      </c>
      <c r="K29" s="3" t="s">
        <v>103</v>
      </c>
    </row>
    <row r="30" spans="2:11" ht="12" customHeight="1">
      <c r="B30" s="2" t="s">
        <v>104</v>
      </c>
      <c r="C30" s="2" t="s">
        <v>105</v>
      </c>
      <c r="D30" s="2" t="s">
        <v>106</v>
      </c>
      <c r="E30" s="7">
        <v>0.36805555555555558</v>
      </c>
      <c r="F30" s="8">
        <v>0.73125000000000007</v>
      </c>
      <c r="G30" s="6">
        <v>0.35416666666666669</v>
      </c>
      <c r="H30" s="6">
        <f t="shared" si="0"/>
        <v>1.3888888888888895E-2</v>
      </c>
      <c r="I30" s="8">
        <v>0.72916666666666696</v>
      </c>
      <c r="J30" s="14" t="str">
        <f t="shared" si="1"/>
        <v/>
      </c>
      <c r="K30" s="3" t="s">
        <v>107</v>
      </c>
    </row>
    <row r="31" spans="2:11" ht="12" customHeight="1">
      <c r="B31" s="2" t="s">
        <v>108</v>
      </c>
      <c r="C31" s="2" t="s">
        <v>109</v>
      </c>
      <c r="D31" s="2" t="s">
        <v>110</v>
      </c>
      <c r="E31" s="9">
        <v>0.35000000000000003</v>
      </c>
      <c r="F31" s="8">
        <v>0.57361111111111118</v>
      </c>
      <c r="G31" s="6">
        <v>0.35416666666666669</v>
      </c>
      <c r="H31" s="6">
        <f t="shared" si="0"/>
        <v>0</v>
      </c>
      <c r="I31" s="8">
        <v>0.72916666666666696</v>
      </c>
      <c r="J31" s="14">
        <f t="shared" si="1"/>
        <v>0.15555555555555578</v>
      </c>
      <c r="K31" s="3" t="s">
        <v>111</v>
      </c>
    </row>
    <row r="32" spans="2:11" ht="12" customHeight="1">
      <c r="B32" s="2" t="s">
        <v>112</v>
      </c>
      <c r="C32" s="2" t="s">
        <v>113</v>
      </c>
      <c r="D32" s="2" t="s">
        <v>114</v>
      </c>
      <c r="E32" s="9">
        <v>0.3520833333333333</v>
      </c>
      <c r="F32" s="8">
        <v>0.73333333333333339</v>
      </c>
      <c r="G32" s="6">
        <v>0.35416666666666669</v>
      </c>
      <c r="H32" s="6">
        <f t="shared" si="0"/>
        <v>0</v>
      </c>
      <c r="I32" s="8">
        <v>0.72916666666666696</v>
      </c>
      <c r="J32" s="14" t="str">
        <f t="shared" si="1"/>
        <v/>
      </c>
      <c r="K32" s="3" t="s">
        <v>115</v>
      </c>
    </row>
    <row r="33" spans="2:11" ht="12" customHeight="1">
      <c r="B33" s="2" t="s">
        <v>116</v>
      </c>
      <c r="C33" s="2" t="s">
        <v>117</v>
      </c>
      <c r="D33" s="2" t="s">
        <v>118</v>
      </c>
      <c r="E33" s="9">
        <v>0.38055555555555554</v>
      </c>
      <c r="F33" s="8">
        <v>0.73055555555555562</v>
      </c>
      <c r="G33" s="6">
        <v>0.35416666666666669</v>
      </c>
      <c r="H33" s="6">
        <f t="shared" si="0"/>
        <v>2.6388888888888851E-2</v>
      </c>
      <c r="I33" s="8">
        <v>0.72916666666666696</v>
      </c>
      <c r="J33" s="14" t="str">
        <f t="shared" si="1"/>
        <v/>
      </c>
      <c r="K33" s="3" t="s">
        <v>119</v>
      </c>
    </row>
    <row r="34" spans="2:11" ht="12" customHeight="1">
      <c r="B34" s="2" t="s">
        <v>120</v>
      </c>
      <c r="C34" s="2" t="s">
        <v>121</v>
      </c>
      <c r="D34" s="2" t="s">
        <v>122</v>
      </c>
      <c r="E34" s="9">
        <v>0.37222222222222223</v>
      </c>
      <c r="F34" s="8">
        <v>0.72986111111111107</v>
      </c>
      <c r="G34" s="6">
        <v>0.35416666666666669</v>
      </c>
      <c r="H34" s="6">
        <f t="shared" si="0"/>
        <v>1.8055555555555547E-2</v>
      </c>
      <c r="I34" s="8">
        <v>0.72916666666666696</v>
      </c>
      <c r="J34" s="14" t="str">
        <f t="shared" si="1"/>
        <v/>
      </c>
      <c r="K34" s="3" t="s">
        <v>123</v>
      </c>
    </row>
    <row r="35" spans="2:11" ht="19.5" customHeight="1">
      <c r="B35" s="2" t="s">
        <v>124</v>
      </c>
      <c r="C35" s="2" t="s">
        <v>125</v>
      </c>
      <c r="D35" s="2" t="s">
        <v>126</v>
      </c>
      <c r="E35" s="10">
        <f>SUM(E6:E34)/24</f>
        <v>0.30069444444444443</v>
      </c>
      <c r="F35" s="11">
        <f>SUM(F6:F34)</f>
        <v>13.194444444444443</v>
      </c>
      <c r="G35" s="12"/>
      <c r="H35" s="11">
        <f>SUM(H6:H34)</f>
        <v>0.46319444444444446</v>
      </c>
      <c r="I35" s="13"/>
      <c r="J35" s="13">
        <f>SUM(J6:J34)</f>
        <v>0.1833333333333339</v>
      </c>
      <c r="K35" s="13">
        <f>SUM(K6:K34)</f>
        <v>3</v>
      </c>
    </row>
    <row r="36" spans="2:11" ht="66.75" customHeight="1"/>
    <row r="37" spans="2:11" ht="19.5" customHeight="1">
      <c r="B37" s="18" t="s">
        <v>127</v>
      </c>
      <c r="C37" s="18"/>
      <c r="D37" s="18"/>
      <c r="E37" s="18"/>
      <c r="F37" s="18"/>
      <c r="G37" s="18"/>
      <c r="H37" s="18"/>
      <c r="I37" s="18"/>
      <c r="J37" s="18"/>
      <c r="K37" s="18"/>
    </row>
  </sheetData>
  <mergeCells count="4">
    <mergeCell ref="D2:K2"/>
    <mergeCell ref="B3:K3"/>
    <mergeCell ref="B4:K4"/>
    <mergeCell ref="B37:K37"/>
  </mergeCells>
  <pageMargins left="0.4" right="0.4" top="0.4" bottom="0.4" header="0" footer="0"/>
  <pageSetup orientation="landscape" r:id="rId1"/>
  <headerFooter alignWithMargins="0"/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Abdo</cp:lastModifiedBy>
  <dcterms:created xsi:type="dcterms:W3CDTF">2014-02-06T10:28:39Z</dcterms:created>
  <dcterms:modified xsi:type="dcterms:W3CDTF">2014-02-06T15:20:15Z</dcterms:modified>
</cp:coreProperties>
</file>