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40" yWindow="165" windowWidth="14805" windowHeight="7950" tabRatio="898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4" i="1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"/>
  <c r="F34" l="1"/>
  <c r="C34" l="1"/>
  <c r="A34" l="1"/>
  <c r="O34" l="1"/>
  <c r="J34"/>
  <c r="I34"/>
  <c r="H34"/>
  <c r="G34"/>
  <c r="E34"/>
  <c r="D34"/>
  <c r="A36" l="1"/>
  <c r="A38" s="1"/>
  <c r="A44" l="1"/>
  <c r="A40"/>
  <c r="A46" s="1"/>
  <c r="A42"/>
  <c r="A48" s="1"/>
</calcChain>
</file>

<file path=xl/sharedStrings.xml><?xml version="1.0" encoding="utf-8"?>
<sst xmlns="http://schemas.openxmlformats.org/spreadsheetml/2006/main" count="63" uniqueCount="32">
  <si>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</si>
  <si>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</si>
  <si>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</si>
  <si>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</si>
  <si>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</si>
  <si>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</si>
  <si>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</si>
  <si>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برنامج حساب الدخل والمصروفات الشهرىة للمحلات التجارية</t>
  </si>
  <si>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</si>
  <si>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</si>
  <si>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</si>
  <si>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</si>
  <si>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</si>
  <si>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</si>
  <si>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</si>
  <si>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</si>
  <si>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</si>
  <si>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</si>
  <si>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</si>
  <si>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</si>
  <si>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</si>
  <si>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</si>
  <si>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</si>
  <si>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</si>
  <si>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</si>
  <si>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</si>
  <si>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</si>
  <si>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</si>
  <si>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</si>
  <si>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</si>
  <si>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بداية العقد</t>
  </si>
  <si>
    <t>نهاية العقد</t>
  </si>
</sst>
</file>

<file path=xl/styles.xml><?xml version="1.0" encoding="utf-8"?>
<styleSheet xmlns="http://schemas.openxmlformats.org/spreadsheetml/2006/main">
  <numFmts count="3">
    <numFmt numFmtId="164" formatCode="_-[$ر.س.‏-401]\ * #,##0.00_-;_-[$ر.س.‏-401]\ * #,##0.00\-;_-[$ر.س.‏-401]\ * &quot;-&quot;??_-;_-@_-"/>
    <numFmt numFmtId="165" formatCode="[$-1170000]B2dd/mm/yy;@"/>
    <numFmt numFmtId="166" formatCode="yyyy/mm/dd"/>
  </numFmts>
  <fonts count="8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6"/>
      <color theme="0"/>
      <name val="Mudir MT"/>
      <charset val="178"/>
    </font>
    <font>
      <sz val="11"/>
      <name val="Arial"/>
      <family val="2"/>
      <scheme val="minor"/>
    </font>
    <font>
      <b/>
      <sz val="16"/>
      <color theme="0"/>
      <name val="Arial"/>
      <family val="2"/>
    </font>
    <font>
      <b/>
      <sz val="18"/>
      <color theme="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164" fontId="0" fillId="0" borderId="0" xfId="0" applyNumberFormat="1"/>
    <xf numFmtId="1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9" borderId="9" xfId="0" applyNumberFormat="1" applyFont="1" applyFill="1" applyBorder="1" applyAlignment="1">
      <alignment horizontal="center" vertical="center"/>
    </xf>
    <xf numFmtId="0" fontId="5" fillId="0" borderId="0" xfId="0" applyFont="1"/>
    <xf numFmtId="14" fontId="4" fillId="9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2" fillId="9" borderId="2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right" vertical="center" indent="1" readingOrder="2"/>
    </xf>
    <xf numFmtId="0" fontId="2" fillId="4" borderId="1" xfId="0" applyFont="1" applyFill="1" applyBorder="1" applyAlignment="1">
      <alignment horizontal="right" indent="7"/>
    </xf>
    <xf numFmtId="0" fontId="2" fillId="4" borderId="1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 vertical="top" indent="31" readingOrder="2"/>
    </xf>
    <xf numFmtId="0" fontId="7" fillId="4" borderId="1" xfId="0" applyFont="1" applyFill="1" applyBorder="1" applyAlignment="1">
      <alignment horizontal="right" vertical="center" indent="21" readingOrder="2"/>
    </xf>
    <xf numFmtId="0" fontId="2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8" borderId="7" xfId="0" applyNumberFormat="1" applyFont="1" applyFill="1" applyBorder="1" applyAlignment="1">
      <alignment horizontal="right" vertical="center" indent="4"/>
    </xf>
    <xf numFmtId="0" fontId="1" fillId="8" borderId="8" xfId="0" applyFont="1" applyFill="1" applyBorder="1" applyAlignment="1">
      <alignment horizontal="right" vertical="center" indent="4"/>
    </xf>
    <xf numFmtId="0" fontId="1" fillId="8" borderId="10" xfId="0" applyFont="1" applyFill="1" applyBorder="1" applyAlignment="1">
      <alignment horizontal="right" vertical="center" indent="4"/>
    </xf>
    <xf numFmtId="0" fontId="2" fillId="7" borderId="8" xfId="0" applyFont="1" applyFill="1" applyBorder="1" applyAlignment="1">
      <alignment horizontal="right" vertical="center" indent="4"/>
    </xf>
    <xf numFmtId="0" fontId="2" fillId="7" borderId="11" xfId="0" applyFont="1" applyFill="1" applyBorder="1" applyAlignment="1">
      <alignment horizontal="right" vertical="center" indent="4"/>
    </xf>
    <xf numFmtId="0" fontId="1" fillId="9" borderId="7" xfId="0" applyNumberFormat="1" applyFont="1" applyFill="1" applyBorder="1" applyAlignment="1">
      <alignment horizontal="right" vertical="center" indent="4"/>
    </xf>
    <xf numFmtId="0" fontId="1" fillId="9" borderId="8" xfId="0" applyFont="1" applyFill="1" applyBorder="1" applyAlignment="1">
      <alignment horizontal="right" vertical="center" indent="4"/>
    </xf>
    <xf numFmtId="0" fontId="1" fillId="9" borderId="11" xfId="0" applyFont="1" applyFill="1" applyBorder="1" applyAlignment="1">
      <alignment horizontal="right" vertical="center" indent="4"/>
    </xf>
    <xf numFmtId="0" fontId="1" fillId="9" borderId="10" xfId="0" applyFont="1" applyFill="1" applyBorder="1" applyAlignment="1">
      <alignment horizontal="right" vertical="center" indent="4"/>
    </xf>
    <xf numFmtId="0" fontId="1" fillId="8" borderId="9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 indent="4"/>
    </xf>
    <xf numFmtId="0" fontId="2" fillId="3" borderId="8" xfId="0" applyFont="1" applyFill="1" applyBorder="1" applyAlignment="1">
      <alignment horizontal="right" vertical="center" indent="4"/>
    </xf>
    <xf numFmtId="0" fontId="2" fillId="3" borderId="11" xfId="0" applyFont="1" applyFill="1" applyBorder="1" applyAlignment="1">
      <alignment horizontal="right" vertical="center" indent="4"/>
    </xf>
    <xf numFmtId="0" fontId="2" fillId="7" borderId="7" xfId="0" applyNumberFormat="1" applyFont="1" applyFill="1" applyBorder="1" applyAlignment="1">
      <alignment horizontal="right" vertical="center" indent="6"/>
    </xf>
    <xf numFmtId="0" fontId="2" fillId="4" borderId="14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center" vertical="center" shrinkToFit="1" readingOrder="2"/>
    </xf>
    <xf numFmtId="0" fontId="1" fillId="5" borderId="2" xfId="0" applyNumberFormat="1" applyFont="1" applyFill="1" applyBorder="1" applyAlignment="1">
      <alignment horizontal="center" vertical="center" shrinkToFit="1" readingOrder="2"/>
    </xf>
    <xf numFmtId="0" fontId="1" fillId="5" borderId="3" xfId="0" applyNumberFormat="1" applyFont="1" applyFill="1" applyBorder="1" applyAlignment="1">
      <alignment horizontal="center" vertical="center" shrinkToFit="1" readingOrder="2"/>
    </xf>
    <xf numFmtId="0" fontId="2" fillId="7" borderId="2" xfId="0" applyFont="1" applyFill="1" applyBorder="1" applyAlignment="1">
      <alignment horizontal="center" vertical="center" shrinkToFit="1" readingOrder="2"/>
    </xf>
    <xf numFmtId="0" fontId="2" fillId="7" borderId="10" xfId="0" applyFont="1" applyFill="1" applyBorder="1" applyAlignment="1">
      <alignment horizontal="center" vertical="center" shrinkToFit="1" readingOrder="2"/>
    </xf>
    <xf numFmtId="166" fontId="1" fillId="5" borderId="2" xfId="0" applyNumberFormat="1" applyFont="1" applyFill="1" applyBorder="1" applyAlignment="1">
      <alignment horizontal="center" vertical="center" shrinkToFit="1" readingOrder="2"/>
    </xf>
    <xf numFmtId="166" fontId="1" fillId="5" borderId="3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1"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14A4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"/>
  <sheetViews>
    <sheetView rightToLeft="1" tabSelected="1" zoomScale="70" zoomScaleNormal="70" workbookViewId="0">
      <selection activeCell="M8" sqref="M8"/>
    </sheetView>
  </sheetViews>
  <sheetFormatPr defaultRowHeight="14.25"/>
  <cols>
    <col min="1" max="1" width="21.5" style="1" customWidth="1"/>
    <col min="2" max="2" width="13.375" style="1" customWidth="1"/>
    <col min="3" max="3" width="16.875" customWidth="1"/>
    <col min="4" max="4" width="19" customWidth="1"/>
    <col min="5" max="5" width="14.5" customWidth="1"/>
    <col min="6" max="6" width="22.375" customWidth="1"/>
    <col min="7" max="7" width="11.375" customWidth="1"/>
    <col min="8" max="8" width="10.25" customWidth="1"/>
    <col min="9" max="9" width="13.625" customWidth="1"/>
    <col min="10" max="11" width="9" customWidth="1"/>
    <col min="12" max="12" width="14.375" customWidth="1"/>
    <col min="13" max="13" width="14.125" customWidth="1"/>
    <col min="14" max="14" width="17.5" customWidth="1"/>
    <col min="15" max="15" width="17.375" customWidth="1"/>
  </cols>
  <sheetData>
    <row r="1" spans="1:16" ht="27" customHeight="1" thickBot="1">
      <c r="A1" s="32" t="s">
        <v>7</v>
      </c>
      <c r="B1" s="33"/>
      <c r="C1" s="33"/>
      <c r="D1" s="33"/>
      <c r="E1" s="25"/>
      <c r="F1" s="26"/>
      <c r="G1" s="27"/>
      <c r="H1" s="28"/>
      <c r="I1" s="29"/>
      <c r="J1" s="30"/>
      <c r="K1" s="52"/>
      <c r="L1" s="52"/>
      <c r="M1" s="52"/>
      <c r="N1" s="52"/>
      <c r="O1" s="31"/>
      <c r="P1" s="10"/>
    </row>
    <row r="2" spans="1:16" ht="21" thickBot="1">
      <c r="A2" s="23" t="s">
        <v>9</v>
      </c>
      <c r="B2" s="24" t="s">
        <v>8</v>
      </c>
      <c r="C2" s="24" t="s">
        <v>10</v>
      </c>
      <c r="D2" s="13" t="s">
        <v>13</v>
      </c>
      <c r="E2" s="24" t="s">
        <v>11</v>
      </c>
      <c r="F2" s="24" t="s">
        <v>12</v>
      </c>
      <c r="G2" s="34" t="s">
        <v>14</v>
      </c>
      <c r="H2" s="14" t="s">
        <v>15</v>
      </c>
      <c r="I2" s="35" t="s">
        <v>17</v>
      </c>
      <c r="J2" s="36" t="s">
        <v>16</v>
      </c>
      <c r="K2" s="53" t="s">
        <v>28</v>
      </c>
      <c r="L2" s="53" t="s">
        <v>30</v>
      </c>
      <c r="M2" s="53" t="s">
        <v>31</v>
      </c>
      <c r="N2" s="53" t="s">
        <v>29</v>
      </c>
      <c r="O2" s="36" t="s">
        <v>18</v>
      </c>
    </row>
    <row r="3" spans="1:16" ht="33.75" thickBot="1">
      <c r="A3" s="11">
        <v>41640</v>
      </c>
      <c r="B3" s="12" t="s">
        <v>0</v>
      </c>
      <c r="C3" s="20"/>
      <c r="D3" s="19"/>
      <c r="E3" s="22"/>
      <c r="F3" s="22"/>
      <c r="G3" s="18"/>
      <c r="H3" s="17"/>
      <c r="I3" s="6"/>
      <c r="J3" s="6"/>
      <c r="K3" s="54">
        <v>1500</v>
      </c>
      <c r="L3" s="58">
        <v>41640</v>
      </c>
      <c r="M3" s="58">
        <v>42005</v>
      </c>
      <c r="N3" s="54" t="str">
        <f ca="1">IF(M3="","",IF(M3&lt;=TODAY(),"انتهت المدة","باقي"&amp;DATEDIF(TODAY(),M3,"d")&amp;" يوم"))</f>
        <v>باقي320 يوم</v>
      </c>
      <c r="O3" s="6"/>
    </row>
    <row r="4" spans="1:16" ht="33.75" thickBot="1">
      <c r="A4" s="4">
        <v>41641</v>
      </c>
      <c r="B4" s="5" t="s">
        <v>1</v>
      </c>
      <c r="C4" s="20"/>
      <c r="D4" s="19"/>
      <c r="E4" s="22"/>
      <c r="F4" s="22"/>
      <c r="G4" s="18"/>
      <c r="H4" s="17"/>
      <c r="I4" s="6"/>
      <c r="J4" s="6"/>
      <c r="K4" s="54"/>
      <c r="L4" s="58"/>
      <c r="M4" s="58"/>
      <c r="N4" s="54" t="str">
        <f t="shared" ref="N4:N32" ca="1" si="0">IF(M4="","",IF(M4&lt;=TODAY(),"انتهت المدة","باقي"&amp;DATEDIF(TODAY(),M4,"d")&amp;" يوم"))</f>
        <v/>
      </c>
      <c r="O4" s="6"/>
    </row>
    <row r="5" spans="1:16" ht="33.75" thickBot="1">
      <c r="A5" s="4">
        <v>41642</v>
      </c>
      <c r="B5" s="5" t="s">
        <v>2</v>
      </c>
      <c r="C5" s="20"/>
      <c r="D5" s="19"/>
      <c r="E5" s="22"/>
      <c r="F5" s="22"/>
      <c r="G5" s="18"/>
      <c r="H5" s="17"/>
      <c r="I5" s="6"/>
      <c r="J5" s="6"/>
      <c r="K5" s="54"/>
      <c r="L5" s="58"/>
      <c r="M5" s="58"/>
      <c r="N5" s="54" t="str">
        <f t="shared" ca="1" si="0"/>
        <v/>
      </c>
      <c r="O5" s="6"/>
    </row>
    <row r="6" spans="1:16" ht="33.75" thickBot="1">
      <c r="A6" s="4">
        <v>41643</v>
      </c>
      <c r="B6" s="5" t="s">
        <v>3</v>
      </c>
      <c r="C6" s="20"/>
      <c r="D6" s="19"/>
      <c r="E6" s="22"/>
      <c r="F6" s="22"/>
      <c r="G6" s="18"/>
      <c r="H6" s="17"/>
      <c r="I6" s="6"/>
      <c r="J6" s="6"/>
      <c r="K6" s="54"/>
      <c r="L6" s="58"/>
      <c r="M6" s="58"/>
      <c r="N6" s="54" t="str">
        <f t="shared" ca="1" si="0"/>
        <v/>
      </c>
      <c r="O6" s="6"/>
    </row>
    <row r="7" spans="1:16" ht="33.75" thickBot="1">
      <c r="A7" s="4">
        <v>41644</v>
      </c>
      <c r="B7" s="5" t="s">
        <v>4</v>
      </c>
      <c r="C7" s="20"/>
      <c r="D7" s="19"/>
      <c r="E7" s="22"/>
      <c r="F7" s="22"/>
      <c r="G7" s="18"/>
      <c r="H7" s="17"/>
      <c r="I7" s="6"/>
      <c r="J7" s="6"/>
      <c r="K7" s="54"/>
      <c r="L7" s="58"/>
      <c r="M7" s="58"/>
      <c r="N7" s="54" t="str">
        <f t="shared" ca="1" si="0"/>
        <v/>
      </c>
      <c r="O7" s="6"/>
    </row>
    <row r="8" spans="1:16" ht="33.75" thickBot="1">
      <c r="A8" s="4">
        <v>41645</v>
      </c>
      <c r="B8" s="5" t="s">
        <v>5</v>
      </c>
      <c r="C8" s="20"/>
      <c r="D8" s="19"/>
      <c r="E8" s="22"/>
      <c r="F8" s="22"/>
      <c r="G8" s="18"/>
      <c r="H8" s="17"/>
      <c r="I8" s="6"/>
      <c r="J8" s="6"/>
      <c r="K8" s="54"/>
      <c r="L8" s="58"/>
      <c r="M8" s="58"/>
      <c r="N8" s="54" t="str">
        <f t="shared" ca="1" si="0"/>
        <v/>
      </c>
      <c r="O8" s="6"/>
    </row>
    <row r="9" spans="1:16" ht="33.75" thickBot="1">
      <c r="A9" s="11">
        <v>41646</v>
      </c>
      <c r="B9" s="12" t="s">
        <v>6</v>
      </c>
      <c r="C9" s="20"/>
      <c r="D9" s="19"/>
      <c r="E9" s="22"/>
      <c r="F9" s="22"/>
      <c r="G9" s="18"/>
      <c r="H9" s="17"/>
      <c r="I9" s="6"/>
      <c r="J9" s="6"/>
      <c r="K9" s="54"/>
      <c r="L9" s="58"/>
      <c r="M9" s="58"/>
      <c r="N9" s="54" t="str">
        <f t="shared" ca="1" si="0"/>
        <v/>
      </c>
      <c r="O9" s="6"/>
    </row>
    <row r="10" spans="1:16" ht="33.75" thickBot="1">
      <c r="A10" s="11">
        <v>41647</v>
      </c>
      <c r="B10" s="12" t="s">
        <v>0</v>
      </c>
      <c r="C10" s="20"/>
      <c r="D10" s="19"/>
      <c r="E10" s="22"/>
      <c r="F10" s="22"/>
      <c r="G10" s="18"/>
      <c r="H10" s="17"/>
      <c r="I10" s="6"/>
      <c r="J10" s="6"/>
      <c r="K10" s="54"/>
      <c r="L10" s="58"/>
      <c r="M10" s="58"/>
      <c r="N10" s="54" t="str">
        <f t="shared" ca="1" si="0"/>
        <v/>
      </c>
      <c r="O10" s="6"/>
    </row>
    <row r="11" spans="1:16" ht="33.75" thickBot="1">
      <c r="A11" s="4">
        <v>41648</v>
      </c>
      <c r="B11" s="5" t="s">
        <v>1</v>
      </c>
      <c r="C11" s="20"/>
      <c r="D11" s="19"/>
      <c r="E11" s="22"/>
      <c r="F11" s="22"/>
      <c r="G11" s="18"/>
      <c r="H11" s="17"/>
      <c r="I11" s="6"/>
      <c r="J11" s="6"/>
      <c r="K11" s="54"/>
      <c r="L11" s="58"/>
      <c r="M11" s="58"/>
      <c r="N11" s="54" t="str">
        <f t="shared" ca="1" si="0"/>
        <v/>
      </c>
      <c r="O11" s="6"/>
    </row>
    <row r="12" spans="1:16" ht="33.75" thickBot="1">
      <c r="A12" s="4">
        <v>41649</v>
      </c>
      <c r="B12" s="5" t="s">
        <v>2</v>
      </c>
      <c r="C12" s="20"/>
      <c r="D12" s="19"/>
      <c r="E12" s="22"/>
      <c r="F12" s="22"/>
      <c r="G12" s="18"/>
      <c r="H12" s="17"/>
      <c r="I12" s="6"/>
      <c r="J12" s="6"/>
      <c r="K12" s="54"/>
      <c r="L12" s="58"/>
      <c r="M12" s="58"/>
      <c r="N12" s="54" t="str">
        <f t="shared" ca="1" si="0"/>
        <v/>
      </c>
      <c r="O12" s="6"/>
    </row>
    <row r="13" spans="1:16" ht="33.75" thickBot="1">
      <c r="A13" s="4">
        <v>41650</v>
      </c>
      <c r="B13" s="5" t="s">
        <v>3</v>
      </c>
      <c r="C13" s="20"/>
      <c r="D13" s="19"/>
      <c r="E13" s="22"/>
      <c r="F13" s="22"/>
      <c r="G13" s="18"/>
      <c r="H13" s="17"/>
      <c r="I13" s="6"/>
      <c r="J13" s="6"/>
      <c r="K13" s="54"/>
      <c r="L13" s="58"/>
      <c r="M13" s="58"/>
      <c r="N13" s="54" t="str">
        <f t="shared" ca="1" si="0"/>
        <v/>
      </c>
      <c r="O13" s="6"/>
    </row>
    <row r="14" spans="1:16" ht="33.75" thickBot="1">
      <c r="A14" s="4">
        <v>41651</v>
      </c>
      <c r="B14" s="5" t="s">
        <v>4</v>
      </c>
      <c r="C14" s="20"/>
      <c r="D14" s="19"/>
      <c r="E14" s="22"/>
      <c r="F14" s="22"/>
      <c r="G14" s="18"/>
      <c r="H14" s="17"/>
      <c r="I14" s="6"/>
      <c r="J14" s="6"/>
      <c r="K14" s="54"/>
      <c r="L14" s="58"/>
      <c r="M14" s="58"/>
      <c r="N14" s="54" t="str">
        <f t="shared" ca="1" si="0"/>
        <v/>
      </c>
      <c r="O14" s="6"/>
    </row>
    <row r="15" spans="1:16" ht="33.75" thickBot="1">
      <c r="A15" s="4">
        <v>41652</v>
      </c>
      <c r="B15" s="5" t="s">
        <v>5</v>
      </c>
      <c r="C15" s="20"/>
      <c r="D15" s="19"/>
      <c r="E15" s="22"/>
      <c r="F15" s="22"/>
      <c r="G15" s="18"/>
      <c r="H15" s="17"/>
      <c r="I15" s="6"/>
      <c r="J15" s="6"/>
      <c r="K15" s="54"/>
      <c r="L15" s="58"/>
      <c r="M15" s="58"/>
      <c r="N15" s="54" t="str">
        <f t="shared" ca="1" si="0"/>
        <v/>
      </c>
      <c r="O15" s="6"/>
    </row>
    <row r="16" spans="1:16" ht="33.75" thickBot="1">
      <c r="A16" s="11">
        <v>41653</v>
      </c>
      <c r="B16" s="12" t="s">
        <v>6</v>
      </c>
      <c r="C16" s="20"/>
      <c r="D16" s="19"/>
      <c r="E16" s="22"/>
      <c r="F16" s="22"/>
      <c r="G16" s="18"/>
      <c r="H16" s="17"/>
      <c r="I16" s="6"/>
      <c r="J16" s="6"/>
      <c r="K16" s="54"/>
      <c r="L16" s="58"/>
      <c r="M16" s="58"/>
      <c r="N16" s="54" t="str">
        <f t="shared" ca="1" si="0"/>
        <v/>
      </c>
      <c r="O16" s="6"/>
    </row>
    <row r="17" spans="1:15" ht="33.75" thickBot="1">
      <c r="A17" s="11">
        <v>41654</v>
      </c>
      <c r="B17" s="12" t="s">
        <v>0</v>
      </c>
      <c r="C17" s="20"/>
      <c r="D17" s="19"/>
      <c r="E17" s="22"/>
      <c r="F17" s="22"/>
      <c r="G17" s="18"/>
      <c r="H17" s="17"/>
      <c r="I17" s="6"/>
      <c r="J17" s="6"/>
      <c r="K17" s="54"/>
      <c r="L17" s="58"/>
      <c r="M17" s="58"/>
      <c r="N17" s="54" t="str">
        <f t="shared" ca="1" si="0"/>
        <v/>
      </c>
      <c r="O17" s="6"/>
    </row>
    <row r="18" spans="1:15" ht="33.75" thickBot="1">
      <c r="A18" s="4">
        <v>41655</v>
      </c>
      <c r="B18" s="5" t="s">
        <v>1</v>
      </c>
      <c r="C18" s="20"/>
      <c r="D18" s="19"/>
      <c r="E18" s="22"/>
      <c r="F18" s="22"/>
      <c r="G18" s="18"/>
      <c r="H18" s="17"/>
      <c r="I18" s="6"/>
      <c r="J18" s="6"/>
      <c r="K18" s="54"/>
      <c r="L18" s="58"/>
      <c r="M18" s="58"/>
      <c r="N18" s="54" t="str">
        <f t="shared" ca="1" si="0"/>
        <v/>
      </c>
      <c r="O18" s="6"/>
    </row>
    <row r="19" spans="1:15" ht="33.75" thickBot="1">
      <c r="A19" s="4">
        <v>41656</v>
      </c>
      <c r="B19" s="5" t="s">
        <v>2</v>
      </c>
      <c r="C19" s="20"/>
      <c r="D19" s="19"/>
      <c r="E19" s="22"/>
      <c r="F19" s="22"/>
      <c r="G19" s="18"/>
      <c r="H19" s="17"/>
      <c r="I19" s="6"/>
      <c r="J19" s="6"/>
      <c r="K19" s="54"/>
      <c r="L19" s="58"/>
      <c r="M19" s="58"/>
      <c r="N19" s="54" t="str">
        <f t="shared" ca="1" si="0"/>
        <v/>
      </c>
      <c r="O19" s="6"/>
    </row>
    <row r="20" spans="1:15" ht="33.75" thickBot="1">
      <c r="A20" s="4">
        <v>41657</v>
      </c>
      <c r="B20" s="5" t="s">
        <v>3</v>
      </c>
      <c r="C20" s="20"/>
      <c r="D20" s="19"/>
      <c r="E20" s="22"/>
      <c r="F20" s="22"/>
      <c r="G20" s="18"/>
      <c r="H20" s="17"/>
      <c r="I20" s="6"/>
      <c r="J20" s="6"/>
      <c r="K20" s="54"/>
      <c r="L20" s="58"/>
      <c r="M20" s="58"/>
      <c r="N20" s="54" t="str">
        <f t="shared" ca="1" si="0"/>
        <v/>
      </c>
      <c r="O20" s="6"/>
    </row>
    <row r="21" spans="1:15" ht="33.75" thickBot="1">
      <c r="A21" s="4">
        <v>41658</v>
      </c>
      <c r="B21" s="5" t="s">
        <v>4</v>
      </c>
      <c r="C21" s="20"/>
      <c r="D21" s="19"/>
      <c r="E21" s="22"/>
      <c r="F21" s="22"/>
      <c r="G21" s="18"/>
      <c r="H21" s="17"/>
      <c r="I21" s="6"/>
      <c r="J21" s="6"/>
      <c r="K21" s="54"/>
      <c r="L21" s="58"/>
      <c r="M21" s="58"/>
      <c r="N21" s="54" t="str">
        <f t="shared" ca="1" si="0"/>
        <v/>
      </c>
      <c r="O21" s="6"/>
    </row>
    <row r="22" spans="1:15" ht="33.75" thickBot="1">
      <c r="A22" s="4">
        <v>41659</v>
      </c>
      <c r="B22" s="5" t="s">
        <v>5</v>
      </c>
      <c r="C22" s="21"/>
      <c r="D22" s="19"/>
      <c r="E22" s="22"/>
      <c r="F22" s="22"/>
      <c r="G22" s="18"/>
      <c r="H22" s="17"/>
      <c r="I22" s="6"/>
      <c r="J22" s="6"/>
      <c r="K22" s="54"/>
      <c r="L22" s="58"/>
      <c r="M22" s="58"/>
      <c r="N22" s="54" t="str">
        <f t="shared" ca="1" si="0"/>
        <v/>
      </c>
      <c r="O22" s="6"/>
    </row>
    <row r="23" spans="1:15" ht="33.75" thickBot="1">
      <c r="A23" s="11">
        <v>41660</v>
      </c>
      <c r="B23" s="12" t="s">
        <v>6</v>
      </c>
      <c r="C23" s="20"/>
      <c r="D23" s="19"/>
      <c r="E23" s="22"/>
      <c r="F23" s="22"/>
      <c r="G23" s="18"/>
      <c r="H23" s="17"/>
      <c r="I23" s="6"/>
      <c r="J23" s="6"/>
      <c r="K23" s="54"/>
      <c r="L23" s="58"/>
      <c r="M23" s="58"/>
      <c r="N23" s="54" t="str">
        <f t="shared" ca="1" si="0"/>
        <v/>
      </c>
      <c r="O23" s="6"/>
    </row>
    <row r="24" spans="1:15" ht="33.75" thickBot="1">
      <c r="A24" s="11">
        <v>41661</v>
      </c>
      <c r="B24" s="12" t="s">
        <v>0</v>
      </c>
      <c r="C24" s="20"/>
      <c r="D24" s="19"/>
      <c r="E24" s="22"/>
      <c r="F24" s="22"/>
      <c r="G24" s="18"/>
      <c r="H24" s="17"/>
      <c r="I24" s="6"/>
      <c r="J24" s="6"/>
      <c r="K24" s="54"/>
      <c r="L24" s="58"/>
      <c r="M24" s="58"/>
      <c r="N24" s="54" t="str">
        <f t="shared" ca="1" si="0"/>
        <v/>
      </c>
      <c r="O24" s="6"/>
    </row>
    <row r="25" spans="1:15" ht="33.75" thickBot="1">
      <c r="A25" s="4">
        <v>41662</v>
      </c>
      <c r="B25" s="5" t="s">
        <v>1</v>
      </c>
      <c r="C25" s="20"/>
      <c r="D25" s="19"/>
      <c r="E25" s="22"/>
      <c r="F25" s="22"/>
      <c r="G25" s="18"/>
      <c r="H25" s="17"/>
      <c r="I25" s="6"/>
      <c r="J25" s="6"/>
      <c r="K25" s="54"/>
      <c r="L25" s="58"/>
      <c r="M25" s="58"/>
      <c r="N25" s="54" t="str">
        <f t="shared" ca="1" si="0"/>
        <v/>
      </c>
      <c r="O25" s="6"/>
    </row>
    <row r="26" spans="1:15" ht="33.75" thickBot="1">
      <c r="A26" s="4">
        <v>41663</v>
      </c>
      <c r="B26" s="5" t="s">
        <v>2</v>
      </c>
      <c r="C26" s="20"/>
      <c r="D26" s="19"/>
      <c r="E26" s="22"/>
      <c r="F26" s="22"/>
      <c r="G26" s="18"/>
      <c r="H26" s="17"/>
      <c r="I26" s="6"/>
      <c r="J26" s="6"/>
      <c r="K26" s="54"/>
      <c r="L26" s="58"/>
      <c r="M26" s="58"/>
      <c r="N26" s="54" t="str">
        <f t="shared" ca="1" si="0"/>
        <v/>
      </c>
      <c r="O26" s="6"/>
    </row>
    <row r="27" spans="1:15" ht="33.75" thickBot="1">
      <c r="A27" s="4">
        <v>41664</v>
      </c>
      <c r="B27" s="5" t="s">
        <v>3</v>
      </c>
      <c r="C27" s="20"/>
      <c r="D27" s="19"/>
      <c r="E27" s="22"/>
      <c r="F27" s="22"/>
      <c r="G27" s="18"/>
      <c r="H27" s="17"/>
      <c r="I27" s="6"/>
      <c r="J27" s="6"/>
      <c r="K27" s="54"/>
      <c r="L27" s="58"/>
      <c r="M27" s="58"/>
      <c r="N27" s="54" t="str">
        <f t="shared" ca="1" si="0"/>
        <v/>
      </c>
      <c r="O27" s="6"/>
    </row>
    <row r="28" spans="1:15" ht="33.75" thickBot="1">
      <c r="A28" s="4">
        <v>41665</v>
      </c>
      <c r="B28" s="5" t="s">
        <v>4</v>
      </c>
      <c r="C28" s="20"/>
      <c r="D28" s="19"/>
      <c r="E28" s="22"/>
      <c r="F28" s="22"/>
      <c r="G28" s="18"/>
      <c r="H28" s="17"/>
      <c r="I28" s="6"/>
      <c r="J28" s="6"/>
      <c r="K28" s="54"/>
      <c r="L28" s="58"/>
      <c r="M28" s="58"/>
      <c r="N28" s="54" t="str">
        <f t="shared" ca="1" si="0"/>
        <v/>
      </c>
      <c r="O28" s="6"/>
    </row>
    <row r="29" spans="1:15" ht="33.75" thickBot="1">
      <c r="A29" s="4">
        <v>41666</v>
      </c>
      <c r="B29" s="5" t="s">
        <v>5</v>
      </c>
      <c r="C29" s="20"/>
      <c r="D29" s="19"/>
      <c r="E29" s="22"/>
      <c r="F29" s="22"/>
      <c r="G29" s="18"/>
      <c r="H29" s="17"/>
      <c r="I29" s="6"/>
      <c r="J29" s="6"/>
      <c r="K29" s="54"/>
      <c r="L29" s="58"/>
      <c r="M29" s="58"/>
      <c r="N29" s="54" t="str">
        <f t="shared" ca="1" si="0"/>
        <v/>
      </c>
      <c r="O29" s="6"/>
    </row>
    <row r="30" spans="1:15" ht="33.75" thickBot="1">
      <c r="A30" s="11">
        <v>41667</v>
      </c>
      <c r="B30" s="12" t="s">
        <v>6</v>
      </c>
      <c r="C30" s="20"/>
      <c r="D30" s="19"/>
      <c r="E30" s="22"/>
      <c r="F30" s="22"/>
      <c r="G30" s="18"/>
      <c r="H30" s="17"/>
      <c r="I30" s="6"/>
      <c r="J30" s="6"/>
      <c r="K30" s="54"/>
      <c r="L30" s="58"/>
      <c r="M30" s="58"/>
      <c r="N30" s="54" t="str">
        <f t="shared" ca="1" si="0"/>
        <v/>
      </c>
      <c r="O30" s="6"/>
    </row>
    <row r="31" spans="1:15" ht="33.75" thickBot="1">
      <c r="A31" s="11">
        <v>41668</v>
      </c>
      <c r="B31" s="12" t="s">
        <v>0</v>
      </c>
      <c r="C31" s="20"/>
      <c r="D31" s="19"/>
      <c r="E31" s="22"/>
      <c r="F31" s="22"/>
      <c r="G31" s="18"/>
      <c r="H31" s="17"/>
      <c r="I31" s="6"/>
      <c r="J31" s="6"/>
      <c r="K31" s="54"/>
      <c r="L31" s="58"/>
      <c r="M31" s="58"/>
      <c r="N31" s="54" t="str">
        <f t="shared" ca="1" si="0"/>
        <v/>
      </c>
      <c r="O31" s="6"/>
    </row>
    <row r="32" spans="1:15" ht="33.75" thickBot="1">
      <c r="A32" s="4">
        <v>41669</v>
      </c>
      <c r="B32" s="5" t="s">
        <v>1</v>
      </c>
      <c r="C32" s="20"/>
      <c r="D32" s="19"/>
      <c r="E32" s="22"/>
      <c r="F32" s="22"/>
      <c r="G32" s="18"/>
      <c r="H32" s="17"/>
      <c r="I32" s="6"/>
      <c r="J32" s="6"/>
      <c r="K32" s="55"/>
      <c r="L32" s="59"/>
      <c r="M32" s="59"/>
      <c r="N32" s="54" t="str">
        <f t="shared" ca="1" si="0"/>
        <v/>
      </c>
      <c r="O32" s="7"/>
    </row>
    <row r="33" spans="1:15" ht="21" thickBot="1">
      <c r="A33" s="48" t="s">
        <v>20</v>
      </c>
      <c r="B33" s="49"/>
      <c r="C33" s="15" t="s">
        <v>21</v>
      </c>
      <c r="D33" s="15" t="s">
        <v>21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5" t="s">
        <v>21</v>
      </c>
      <c r="K33" s="56"/>
      <c r="L33" s="56"/>
      <c r="M33" s="56"/>
      <c r="N33" s="56"/>
      <c r="O33" s="15" t="s">
        <v>21</v>
      </c>
    </row>
    <row r="34" spans="1:15" ht="21" thickBot="1">
      <c r="A34" s="8">
        <f>SUM(C3:C32)</f>
        <v>0</v>
      </c>
      <c r="B34" s="50"/>
      <c r="C34" s="16">
        <f>SUM(C3:C32)</f>
        <v>0</v>
      </c>
      <c r="D34" s="16">
        <f t="shared" ref="D34:O34" si="1">SUM(D3:D32)</f>
        <v>0</v>
      </c>
      <c r="E34" s="16">
        <f t="shared" si="1"/>
        <v>0</v>
      </c>
      <c r="F34" s="16">
        <f t="shared" si="1"/>
        <v>0</v>
      </c>
      <c r="G34" s="16">
        <f t="shared" si="1"/>
        <v>0</v>
      </c>
      <c r="H34" s="16">
        <f t="shared" si="1"/>
        <v>0</v>
      </c>
      <c r="I34" s="16">
        <f t="shared" si="1"/>
        <v>0</v>
      </c>
      <c r="J34" s="16">
        <f t="shared" si="1"/>
        <v>0</v>
      </c>
      <c r="K34" s="57"/>
      <c r="L34" s="57"/>
      <c r="M34" s="57"/>
      <c r="N34" s="57"/>
      <c r="O34" s="16">
        <f t="shared" si="1"/>
        <v>0</v>
      </c>
    </row>
    <row r="35" spans="1:15" ht="20.25">
      <c r="A35" s="37" t="s">
        <v>19</v>
      </c>
      <c r="B35" s="38"/>
      <c r="C35" s="2"/>
      <c r="D35" s="2"/>
    </row>
    <row r="36" spans="1:15" ht="21" thickBot="1">
      <c r="A36" s="46">
        <f ca="1">-SUM(D3:O32)</f>
        <v>-85145</v>
      </c>
      <c r="B36" s="39"/>
      <c r="C36" s="2"/>
      <c r="D36" s="2"/>
    </row>
    <row r="37" spans="1:15" ht="20.25">
      <c r="A37" s="51" t="s">
        <v>22</v>
      </c>
      <c r="B37" s="40"/>
      <c r="C37" s="2"/>
      <c r="D37" s="2"/>
    </row>
    <row r="38" spans="1:15" ht="21" thickBot="1">
      <c r="A38" s="47">
        <f ca="1">SUM(A34,A36)</f>
        <v>-85145</v>
      </c>
      <c r="B38" s="41"/>
      <c r="C38" s="2"/>
      <c r="D38" s="2"/>
    </row>
    <row r="39" spans="1:15" ht="20.25">
      <c r="A39" s="42" t="s">
        <v>23</v>
      </c>
      <c r="B39" s="43"/>
      <c r="C39" s="2"/>
    </row>
    <row r="40" spans="1:15" ht="21" thickBot="1">
      <c r="A40" s="9">
        <f ca="1" xml:space="preserve"> (SUM(A38)/2 )</f>
        <v>-42572.5</v>
      </c>
      <c r="B40" s="44"/>
    </row>
    <row r="41" spans="1:15" ht="20.25">
      <c r="A41" s="42" t="s">
        <v>24</v>
      </c>
      <c r="B41" s="43"/>
      <c r="E41" s="3"/>
    </row>
    <row r="42" spans="1:15" ht="21" thickBot="1">
      <c r="A42" s="9">
        <f ca="1">SUM(A38/3)</f>
        <v>-28381.666666666668</v>
      </c>
      <c r="B42" s="45"/>
    </row>
    <row r="43" spans="1:15" ht="20.25">
      <c r="A43" s="42" t="s">
        <v>25</v>
      </c>
      <c r="B43" s="43"/>
    </row>
    <row r="44" spans="1:15" ht="21" thickBot="1">
      <c r="A44" s="9">
        <f ca="1">SUM(A38/4)</f>
        <v>-21286.25</v>
      </c>
      <c r="B44" s="45"/>
    </row>
    <row r="45" spans="1:15" ht="20.25">
      <c r="A45" s="42" t="s">
        <v>26</v>
      </c>
      <c r="B45" s="43"/>
    </row>
    <row r="46" spans="1:15" ht="21" thickBot="1">
      <c r="A46" s="9">
        <f ca="1">SUM(A40/5)</f>
        <v>-8514.5</v>
      </c>
      <c r="B46" s="45"/>
    </row>
    <row r="47" spans="1:15" ht="20.25">
      <c r="A47" s="42" t="s">
        <v>27</v>
      </c>
      <c r="B47" s="43"/>
    </row>
    <row r="48" spans="1:15" ht="21" thickBot="1">
      <c r="A48" s="9">
        <f ca="1">SUM(A42/6)</f>
        <v>-4730.2777777777783</v>
      </c>
      <c r="B48" s="45"/>
    </row>
  </sheetData>
  <sheetProtection selectLockedCells="1" selectUnlockedCells="1"/>
  <conditionalFormatting sqref="N3:N32">
    <cfRule type="cellIs" dxfId="0" priority="1" operator="equal">
      <formula>"انتهت المدة"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2014-02-15T04:36:54Z</dcterms:modified>
</cp:coreProperties>
</file>