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38" i="1"/>
  <c r="I44" l="1"/>
  <c r="J44"/>
  <c r="I45"/>
  <c r="J45" s="1"/>
  <c r="J46"/>
  <c r="J47"/>
  <c r="J48"/>
  <c r="J49"/>
  <c r="J50"/>
  <c r="J51"/>
  <c r="J43"/>
  <c r="I43"/>
  <c r="E44"/>
  <c r="F44" s="1"/>
  <c r="F45"/>
  <c r="F46"/>
  <c r="F47"/>
  <c r="F48"/>
  <c r="F49"/>
  <c r="F50"/>
  <c r="F51"/>
  <c r="F43"/>
  <c r="E43"/>
  <c r="F34" l="1"/>
  <c r="C34" l="1"/>
  <c r="A34" l="1"/>
  <c r="K34" l="1"/>
  <c r="J34"/>
  <c r="I34"/>
  <c r="H34"/>
  <c r="G34"/>
  <c r="E34"/>
  <c r="D34"/>
  <c r="A36" l="1"/>
  <c r="A38" s="1"/>
  <c r="A44" l="1"/>
  <c r="A40"/>
  <c r="A46" s="1"/>
  <c r="A42"/>
  <c r="A48" s="1"/>
</calcChain>
</file>

<file path=xl/sharedStrings.xml><?xml version="1.0" encoding="utf-8"?>
<sst xmlns="http://schemas.openxmlformats.org/spreadsheetml/2006/main" count="69" uniqueCount="37">
  <si>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</si>
  <si>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</si>
  <si>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</si>
  <si>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</si>
  <si>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</si>
  <si>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</si>
  <si>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</si>
  <si>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</si>
  <si>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</si>
  <si>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</si>
  <si>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</si>
  <si>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</si>
  <si>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</si>
  <si>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</si>
  <si>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</si>
  <si>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</si>
  <si>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</si>
  <si>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</si>
  <si>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</si>
  <si>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</si>
  <si>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</si>
  <si>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</si>
  <si>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</si>
  <si>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</si>
  <si>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</si>
  <si>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</si>
  <si>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</si>
  <si>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</si>
  <si>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</si>
  <si>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</si>
  <si>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بداية العقد</t>
  </si>
  <si>
    <t>نهاية العقد</t>
  </si>
  <si>
    <t>قيمة الايجار في السنة</t>
  </si>
  <si>
    <t>قيمة الايجار في الشهر</t>
  </si>
  <si>
    <t>المبلغ في السنة</t>
  </si>
  <si>
    <t>المبلغ في الشهر</t>
  </si>
  <si>
    <t>المبلغ</t>
  </si>
</sst>
</file>

<file path=xl/styles.xml><?xml version="1.0" encoding="utf-8"?>
<styleSheet xmlns="http://schemas.openxmlformats.org/spreadsheetml/2006/main">
  <numFmts count="3">
    <numFmt numFmtId="164" formatCode="_-[$ر.س.‏-401]\ * #,##0.00_-;_-[$ر.س.‏-401]\ * #,##0.00\-;_-[$ر.س.‏-401]\ * &quot;-&quot;??_-;_-@_-"/>
    <numFmt numFmtId="165" formatCode="[$-1170000]B2dd/mm/yy;@"/>
    <numFmt numFmtId="166" formatCode="yyyy/mm/dd"/>
  </numFmts>
  <fonts count="12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theme="4" tint="0.79998168889431442"/>
      <name val="Arial"/>
      <family val="2"/>
      <scheme val="minor"/>
    </font>
    <font>
      <b/>
      <sz val="18"/>
      <color theme="2" tint="-9.9978637043366805E-2"/>
      <name val="Arial"/>
      <family val="2"/>
      <scheme val="minor"/>
    </font>
    <font>
      <b/>
      <sz val="18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  <xf numFmtId="0" fontId="8" fillId="10" borderId="2" xfId="0" applyNumberFormat="1" applyFont="1" applyFill="1" applyBorder="1" applyAlignment="1">
      <alignment horizontal="center" vertical="center" shrinkToFit="1" readingOrder="2"/>
    </xf>
    <xf numFmtId="166" fontId="8" fillId="10" borderId="2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8" fillId="11" borderId="2" xfId="0" applyFont="1" applyFill="1" applyBorder="1" applyAlignment="1">
      <alignment horizontal="center" vertical="center" shrinkToFit="1" readingOrder="2"/>
    </xf>
    <xf numFmtId="0" fontId="8" fillId="12" borderId="2" xfId="0" applyFont="1" applyFill="1" applyBorder="1" applyAlignment="1">
      <alignment horizontal="center" vertical="center" shrinkToFit="1" readingOrder="2"/>
    </xf>
    <xf numFmtId="0" fontId="9" fillId="13" borderId="2" xfId="0" applyNumberFormat="1" applyFont="1" applyFill="1" applyBorder="1" applyAlignment="1">
      <alignment horizontal="center" vertical="center" shrinkToFit="1" readingOrder="2"/>
    </xf>
    <xf numFmtId="0" fontId="8" fillId="0" borderId="0" xfId="0" applyFont="1" applyFill="1" applyBorder="1" applyAlignment="1">
      <alignment horizontal="center" vertical="center" shrinkToFit="1" readingOrder="2"/>
    </xf>
    <xf numFmtId="0" fontId="8" fillId="0" borderId="0" xfId="0" applyNumberFormat="1" applyFont="1" applyFill="1" applyBorder="1" applyAlignment="1">
      <alignment horizontal="center" vertical="center" shrinkToFit="1" readingOrder="2"/>
    </xf>
    <xf numFmtId="0" fontId="8" fillId="11" borderId="14" xfId="0" applyFont="1" applyFill="1" applyBorder="1" applyAlignment="1">
      <alignment horizontal="center" vertical="center" shrinkToFit="1" readingOrder="2"/>
    </xf>
    <xf numFmtId="0" fontId="10" fillId="2" borderId="2" xfId="0" applyNumberFormat="1" applyFont="1" applyFill="1" applyBorder="1" applyAlignment="1">
      <alignment horizontal="center" vertical="center" shrinkToFit="1" readingOrder="2"/>
    </xf>
    <xf numFmtId="0" fontId="11" fillId="14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CC99"/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rightToLeft="1" tabSelected="1" topLeftCell="A34" zoomScale="70" zoomScaleNormal="70" workbookViewId="0">
      <selection activeCell="J38" sqref="J38"/>
    </sheetView>
  </sheetViews>
  <sheetFormatPr defaultRowHeight="14.25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5.25" customWidth="1"/>
    <col min="8" max="8" width="15.375" customWidth="1"/>
    <col min="9" max="9" width="18.125" customWidth="1"/>
    <col min="10" max="10" width="15.375" customWidth="1"/>
    <col min="11" max="11" width="17.375" customWidth="1"/>
  </cols>
  <sheetData>
    <row r="1" spans="1:12" ht="27" customHeight="1" thickBot="1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31"/>
      <c r="L1" s="10"/>
    </row>
    <row r="2" spans="1:12" ht="21" thickBot="1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36" t="s">
        <v>18</v>
      </c>
    </row>
    <row r="3" spans="1:12" ht="33.75" thickBot="1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6"/>
    </row>
    <row r="4" spans="1:12" ht="33.75" thickBot="1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6"/>
    </row>
    <row r="5" spans="1:12" ht="33.75" thickBot="1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6"/>
    </row>
    <row r="6" spans="1:12" ht="33.75" thickBot="1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6"/>
    </row>
    <row r="7" spans="1:12" ht="33.75" thickBot="1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6"/>
    </row>
    <row r="8" spans="1:12" ht="33.75" thickBot="1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6"/>
    </row>
    <row r="9" spans="1:12" ht="33.75" thickBot="1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6"/>
    </row>
    <row r="10" spans="1:12" ht="33.75" thickBot="1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6"/>
    </row>
    <row r="11" spans="1:12" ht="33.75" thickBot="1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6"/>
    </row>
    <row r="12" spans="1:12" ht="33.75" thickBot="1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6"/>
    </row>
    <row r="13" spans="1:12" ht="33.75" thickBot="1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6"/>
    </row>
    <row r="14" spans="1:12" ht="33.75" thickBot="1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6"/>
    </row>
    <row r="15" spans="1:12" ht="33.75" thickBot="1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6"/>
    </row>
    <row r="16" spans="1:12" ht="33.75" thickBot="1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6"/>
    </row>
    <row r="17" spans="1:11" ht="33.75" thickBot="1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6"/>
    </row>
    <row r="18" spans="1:11" ht="33.75" thickBot="1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6"/>
    </row>
    <row r="19" spans="1:11" ht="33.75" thickBot="1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6"/>
    </row>
    <row r="20" spans="1:11" ht="33.75" thickBot="1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6"/>
    </row>
    <row r="21" spans="1:11" ht="33.75" thickBot="1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6"/>
    </row>
    <row r="22" spans="1:11" ht="33.75" thickBot="1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6"/>
    </row>
    <row r="23" spans="1:11" ht="33.75" thickBot="1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6"/>
    </row>
    <row r="24" spans="1:11" ht="33.75" thickBot="1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6"/>
    </row>
    <row r="25" spans="1:11" ht="33.75" thickBot="1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6"/>
    </row>
    <row r="26" spans="1:11" ht="33.75" thickBot="1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6"/>
    </row>
    <row r="27" spans="1:11" ht="33.75" thickBot="1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6"/>
    </row>
    <row r="28" spans="1:11" ht="33.75" thickBot="1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6"/>
    </row>
    <row r="29" spans="1:11" ht="33.75" thickBot="1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6"/>
    </row>
    <row r="30" spans="1:11" ht="33.75" thickBot="1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6"/>
    </row>
    <row r="31" spans="1:11" ht="33.75" thickBot="1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6"/>
    </row>
    <row r="32" spans="1:11" ht="33.75" thickBot="1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7"/>
    </row>
    <row r="33" spans="1:11" ht="21" thickBot="1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spans="1:11" ht="21" thickBot="1">
      <c r="A34" s="8">
        <f>SUM(C3:C32)</f>
        <v>0</v>
      </c>
      <c r="B34" s="50"/>
      <c r="C34" s="16">
        <f>SUM(C3:C32)</f>
        <v>0</v>
      </c>
      <c r="D34" s="16">
        <f t="shared" ref="D34:K34" si="0">SUM(D3:D32)</f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</row>
    <row r="35" spans="1:11" ht="20.25">
      <c r="A35" s="37" t="s">
        <v>19</v>
      </c>
      <c r="B35" s="38"/>
      <c r="C35" s="2"/>
      <c r="D35" s="2"/>
    </row>
    <row r="36" spans="1:11" ht="21" thickBot="1">
      <c r="A36" s="46">
        <f>-SUM(D3:K32)</f>
        <v>0</v>
      </c>
      <c r="B36" s="39"/>
      <c r="C36" s="2"/>
      <c r="D36" s="2"/>
    </row>
    <row r="37" spans="1:11" ht="35.25" customHeight="1" thickBot="1">
      <c r="A37" s="51" t="s">
        <v>22</v>
      </c>
      <c r="B37" s="40"/>
      <c r="C37" s="2"/>
      <c r="D37" s="56" t="s">
        <v>28</v>
      </c>
      <c r="E37" s="56" t="s">
        <v>30</v>
      </c>
      <c r="F37" s="56" t="s">
        <v>31</v>
      </c>
      <c r="G37" s="61" t="s">
        <v>29</v>
      </c>
      <c r="H37" s="59"/>
      <c r="I37" s="59"/>
      <c r="J37" s="54"/>
      <c r="K37" s="54"/>
    </row>
    <row r="38" spans="1:11" ht="36.75" customHeight="1" thickBot="1">
      <c r="A38" s="47">
        <f>SUM(A34,A36)</f>
        <v>0</v>
      </c>
      <c r="B38" s="41"/>
      <c r="C38" s="2"/>
      <c r="D38" s="52">
        <v>12000</v>
      </c>
      <c r="E38" s="53">
        <v>41685</v>
      </c>
      <c r="F38" s="53">
        <v>41713</v>
      </c>
      <c r="G38" s="52" t="str">
        <f ca="1">IF(F38="","",IF(F38&lt;=TODAY(),"انتهت المدة","باقي"&amp;DAYS360(TODAY(),F38)&amp;" يوم"))</f>
        <v>باقي30 يوم</v>
      </c>
      <c r="H38" s="60"/>
      <c r="I38" s="60"/>
      <c r="J38" s="55"/>
      <c r="K38" s="55"/>
    </row>
    <row r="39" spans="1:11" ht="20.25">
      <c r="A39" s="42" t="s">
        <v>23</v>
      </c>
      <c r="B39" s="43"/>
      <c r="C39" s="2"/>
    </row>
    <row r="40" spans="1:11" ht="21" thickBot="1">
      <c r="A40" s="9">
        <f xml:space="preserve"> (SUM(A38)/2 )</f>
        <v>0</v>
      </c>
      <c r="B40" s="44"/>
    </row>
    <row r="41" spans="1:11" ht="21" thickBot="1">
      <c r="A41" s="42" t="s">
        <v>24</v>
      </c>
      <c r="B41" s="43"/>
      <c r="E41" s="3"/>
    </row>
    <row r="42" spans="1:11" ht="24" thickBot="1">
      <c r="A42" s="9">
        <f>SUM(A38/3)</f>
        <v>0</v>
      </c>
      <c r="B42" s="45"/>
      <c r="D42" s="57" t="s">
        <v>28</v>
      </c>
      <c r="E42" s="57" t="s">
        <v>32</v>
      </c>
      <c r="F42" s="57" t="s">
        <v>33</v>
      </c>
      <c r="H42" s="63" t="s">
        <v>36</v>
      </c>
      <c r="I42" s="63" t="s">
        <v>35</v>
      </c>
      <c r="J42" s="63" t="s">
        <v>34</v>
      </c>
    </row>
    <row r="43" spans="1:11" ht="29.25" customHeight="1" thickBot="1">
      <c r="A43" s="42" t="s">
        <v>25</v>
      </c>
      <c r="B43" s="43"/>
      <c r="D43" s="58">
        <v>12000</v>
      </c>
      <c r="E43" s="58">
        <f>D43/12</f>
        <v>1000</v>
      </c>
      <c r="F43" s="58">
        <f>E43/30</f>
        <v>33.333333333333336</v>
      </c>
      <c r="H43" s="62">
        <v>5</v>
      </c>
      <c r="I43" s="62">
        <f>H43*30</f>
        <v>150</v>
      </c>
      <c r="J43" s="62">
        <f>I43*12</f>
        <v>1800</v>
      </c>
    </row>
    <row r="44" spans="1:11" ht="24" thickBot="1">
      <c r="A44" s="9">
        <f>SUM(A38/4)</f>
        <v>0</v>
      </c>
      <c r="B44" s="45"/>
      <c r="D44" s="58">
        <v>18000</v>
      </c>
      <c r="E44" s="58">
        <f t="shared" ref="E44" si="1">D44/12</f>
        <v>1500</v>
      </c>
      <c r="F44" s="58">
        <f t="shared" ref="F44:F51" si="2">E44/30</f>
        <v>50</v>
      </c>
      <c r="H44" s="62">
        <v>36</v>
      </c>
      <c r="I44" s="62">
        <f t="shared" ref="I44:I45" si="3">H44*30</f>
        <v>1080</v>
      </c>
      <c r="J44" s="62">
        <f t="shared" ref="J44:J51" si="4">I44*12</f>
        <v>12960</v>
      </c>
    </row>
    <row r="45" spans="1:11" ht="24" thickBot="1">
      <c r="A45" s="42" t="s">
        <v>26</v>
      </c>
      <c r="B45" s="43"/>
      <c r="D45" s="58"/>
      <c r="E45" s="58"/>
      <c r="F45" s="58">
        <f t="shared" si="2"/>
        <v>0</v>
      </c>
      <c r="H45" s="62">
        <v>56</v>
      </c>
      <c r="I45" s="62">
        <f t="shared" si="3"/>
        <v>1680</v>
      </c>
      <c r="J45" s="62">
        <f t="shared" si="4"/>
        <v>20160</v>
      </c>
    </row>
    <row r="46" spans="1:11" ht="24" thickBot="1">
      <c r="A46" s="9">
        <f>SUM(A40/5)</f>
        <v>0</v>
      </c>
      <c r="B46" s="45"/>
      <c r="D46" s="58"/>
      <c r="E46" s="58"/>
      <c r="F46" s="58">
        <f t="shared" si="2"/>
        <v>0</v>
      </c>
      <c r="H46" s="62"/>
      <c r="I46" s="62"/>
      <c r="J46" s="62">
        <f t="shared" si="4"/>
        <v>0</v>
      </c>
    </row>
    <row r="47" spans="1:11" ht="24" thickBot="1">
      <c r="A47" s="42" t="s">
        <v>27</v>
      </c>
      <c r="B47" s="43"/>
      <c r="D47" s="58"/>
      <c r="E47" s="58"/>
      <c r="F47" s="58">
        <f t="shared" si="2"/>
        <v>0</v>
      </c>
      <c r="H47" s="62"/>
      <c r="I47" s="62"/>
      <c r="J47" s="62">
        <f t="shared" si="4"/>
        <v>0</v>
      </c>
    </row>
    <row r="48" spans="1:11" ht="24" thickBot="1">
      <c r="A48" s="9">
        <f>SUM(A42/6)</f>
        <v>0</v>
      </c>
      <c r="B48" s="45"/>
      <c r="D48" s="58"/>
      <c r="E48" s="58"/>
      <c r="F48" s="58">
        <f t="shared" si="2"/>
        <v>0</v>
      </c>
      <c r="H48" s="62"/>
      <c r="I48" s="62"/>
      <c r="J48" s="62">
        <f t="shared" si="4"/>
        <v>0</v>
      </c>
    </row>
    <row r="49" spans="4:10" ht="24" thickBot="1">
      <c r="D49" s="58"/>
      <c r="E49" s="58"/>
      <c r="F49" s="58">
        <f t="shared" si="2"/>
        <v>0</v>
      </c>
      <c r="H49" s="62"/>
      <c r="I49" s="62"/>
      <c r="J49" s="62">
        <f t="shared" si="4"/>
        <v>0</v>
      </c>
    </row>
    <row r="50" spans="4:10" ht="24" thickBot="1">
      <c r="D50" s="58"/>
      <c r="E50" s="58"/>
      <c r="F50" s="58">
        <f t="shared" si="2"/>
        <v>0</v>
      </c>
      <c r="H50" s="62"/>
      <c r="I50" s="62"/>
      <c r="J50" s="62">
        <f t="shared" si="4"/>
        <v>0</v>
      </c>
    </row>
    <row r="51" spans="4:10" ht="24" thickBot="1">
      <c r="D51" s="58"/>
      <c r="E51" s="58"/>
      <c r="F51" s="58">
        <f t="shared" si="2"/>
        <v>0</v>
      </c>
      <c r="H51" s="62"/>
      <c r="I51" s="62"/>
      <c r="J51" s="62">
        <f t="shared" si="4"/>
        <v>0</v>
      </c>
    </row>
  </sheetData>
  <sheetProtection selectLockedCells="1" selectUnlockedCells="1"/>
  <conditionalFormatting sqref="G38:K38">
    <cfRule type="cellIs" dxfId="1" priority="3" operator="equal">
      <formula>"انتهت المدة"</formula>
    </cfRule>
  </conditionalFormatting>
  <conditionalFormatting sqref="G38">
    <cfRule type="cellIs" dxfId="0" priority="1" operator="equal">
      <formula>"انتهت المدة"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2014-02-15T06:36:28Z</dcterms:modified>
</cp:coreProperties>
</file>