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/>
  </bookViews>
  <sheets>
    <sheet name="ورقة2" sheetId="2" r:id="rId1"/>
    <sheet name="ورقة3" sheetId="3" r:id="rId2"/>
  </sheets>
  <definedNames>
    <definedName name="_xlnm._FilterDatabase" localSheetId="0" hidden="1">ورقة2!$A$2:$F$34</definedName>
  </definedNames>
  <calcPr calcId="125725"/>
</workbook>
</file>

<file path=xl/calcChain.xml><?xml version="1.0" encoding="utf-8"?>
<calcChain xmlns="http://schemas.openxmlformats.org/spreadsheetml/2006/main">
  <c r="I4" i="2"/>
  <c r="E22" s="1"/>
  <c r="I5"/>
  <c r="E3" s="1"/>
  <c r="I6"/>
  <c r="E24" s="1"/>
  <c r="I7"/>
  <c r="E25" s="1"/>
  <c r="I8"/>
  <c r="E26" s="1"/>
  <c r="I9"/>
  <c r="E27" s="1"/>
  <c r="I10"/>
  <c r="E28" s="1"/>
  <c r="I11"/>
  <c r="E29" s="1"/>
  <c r="I12"/>
  <c r="E30" s="1"/>
  <c r="I13"/>
  <c r="E31" s="1"/>
  <c r="I14"/>
  <c r="E32" s="1"/>
  <c r="I15"/>
  <c r="E23" s="1"/>
  <c r="I16"/>
  <c r="E4" s="1"/>
  <c r="I17"/>
  <c r="E5" s="1"/>
  <c r="I18"/>
  <c r="E6" s="1"/>
  <c r="I19"/>
  <c r="E7" s="1"/>
  <c r="I20"/>
  <c r="E8" s="1"/>
  <c r="I21"/>
  <c r="E9" s="1"/>
  <c r="I22"/>
  <c r="E10" s="1"/>
  <c r="I23"/>
  <c r="E11" s="1"/>
  <c r="I24"/>
  <c r="E12" s="1"/>
  <c r="I25"/>
  <c r="E13" s="1"/>
  <c r="I26"/>
  <c r="E14" s="1"/>
  <c r="I27"/>
  <c r="E15" s="1"/>
  <c r="I28"/>
  <c r="E16" s="1"/>
  <c r="I29"/>
  <c r="E17" s="1"/>
  <c r="I30"/>
  <c r="E18" s="1"/>
  <c r="I31"/>
  <c r="E19" s="1"/>
  <c r="I32"/>
  <c r="E20" s="1"/>
  <c r="I3"/>
  <c r="E21" s="1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4"/>
  <c r="D5"/>
  <c r="D6"/>
  <c r="D7"/>
  <c r="D3"/>
</calcChain>
</file>

<file path=xl/sharedStrings.xml><?xml version="1.0" encoding="utf-8"?>
<sst xmlns="http://schemas.openxmlformats.org/spreadsheetml/2006/main" count="31" uniqueCount="27">
  <si>
    <t>رقم الفرع</t>
  </si>
  <si>
    <t>المبيعات</t>
  </si>
  <si>
    <t>التغير</t>
  </si>
  <si>
    <t>ترتيب اليوم</t>
  </si>
  <si>
    <t>ترتيب الامس</t>
  </si>
  <si>
    <t>المطلوب</t>
  </si>
  <si>
    <t>خانة النسبه</t>
  </si>
  <si>
    <t>خانة التغير</t>
  </si>
  <si>
    <t>النسبه</t>
  </si>
  <si>
    <t>مبيعات اليوم</t>
  </si>
  <si>
    <t>مبيعات الامس</t>
  </si>
  <si>
    <t>تعديل (( تراجع 12 مركز )) بالعباره التاليه (( 12 )) ويكون امامه سالب اذا تراجع</t>
  </si>
  <si>
    <t xml:space="preserve"> ولون احمر او موجب اذا تقدم ولونه اخصر</t>
  </si>
  <si>
    <t>باختصار يكتفى بالرقم بدون ذكر تقدم او تراجع</t>
  </si>
  <si>
    <t>اولا</t>
  </si>
  <si>
    <t>نلاحظ فرع  ((10 )) ترتيبه (( 13 )) في مبيعات اليوم</t>
  </si>
  <si>
    <t xml:space="preserve">ونلاحظ ترتيبه في مبيعات الامس (( 11 )) </t>
  </si>
  <si>
    <t>المفروض يكون التعير (( -2 )) تراجع مركزين</t>
  </si>
  <si>
    <t>ولكن نجد التغير تراجع (( 12 مركز ))</t>
  </si>
  <si>
    <t xml:space="preserve">اااامل تعديل المعادله لكي يتم تلقائيا حساب التغير للمبيعات </t>
  </si>
  <si>
    <t>ثانيا</t>
  </si>
  <si>
    <t xml:space="preserve">هل بلامكان تلوين خلفية الخليه يدوي مع وجود معادلة التلوين التلقائي </t>
  </si>
  <si>
    <t xml:space="preserve">اذا هناك صعوبه اامل حذف معادلة تلوين الخليه وجعلها يدوي </t>
  </si>
  <si>
    <t>ثالثا</t>
  </si>
  <si>
    <t>ترتيبه الثالث</t>
  </si>
  <si>
    <t>صح</t>
  </si>
  <si>
    <t>حضرتك وضعت الثلاثة شروط ولا يوجد احتمال رابع في خانة النسبة لاختار اللون يدوي يمكن تلوين الخليه تلقائيا عندما تكون فارغة .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</si>
</sst>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shrinkToFit="1"/>
    </xf>
    <xf numFmtId="0" fontId="0" fillId="0" borderId="0" xfId="0" applyAlignment="1"/>
    <xf numFmtId="0" fontId="0" fillId="4" borderId="5" xfId="0" applyFill="1" applyBorder="1" applyAlignment="1"/>
    <xf numFmtId="0" fontId="0" fillId="4" borderId="10" xfId="0" applyFill="1" applyBorder="1" applyAlignment="1">
      <alignment horizontal="center"/>
    </xf>
    <xf numFmtId="0" fontId="0" fillId="4" borderId="10" xfId="0" applyFill="1" applyBorder="1" applyAlignment="1"/>
    <xf numFmtId="0" fontId="0" fillId="4" borderId="6" xfId="0" applyFill="1" applyBorder="1" applyAlignment="1"/>
    <xf numFmtId="0" fontId="4" fillId="3" borderId="0" xfId="0" applyFont="1" applyFill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5" fillId="9" borderId="13" xfId="0" applyFont="1" applyFill="1" applyBorder="1" applyAlignment="1">
      <alignment horizontal="center" vertical="center" shrinkToFit="1" readingOrder="2"/>
    </xf>
    <xf numFmtId="0" fontId="5" fillId="9" borderId="11" xfId="0" applyFont="1" applyFill="1" applyBorder="1" applyAlignment="1">
      <alignment horizontal="center" vertical="center" shrinkToFit="1" readingOrder="2"/>
    </xf>
    <xf numFmtId="0" fontId="5" fillId="0" borderId="0" xfId="0" applyFont="1" applyAlignment="1">
      <alignment horizontal="center" vertical="center" shrinkToFit="1" readingOrder="2"/>
    </xf>
    <xf numFmtId="0" fontId="5" fillId="9" borderId="12" xfId="0" applyFont="1" applyFill="1" applyBorder="1" applyAlignment="1">
      <alignment horizontal="center" vertical="center" shrinkToFit="1" readingOrder="2"/>
    </xf>
    <xf numFmtId="0" fontId="5" fillId="6" borderId="1" xfId="0" applyFont="1" applyFill="1" applyBorder="1" applyAlignment="1">
      <alignment horizontal="center" vertical="center" shrinkToFit="1" readingOrder="2"/>
    </xf>
    <xf numFmtId="0" fontId="5" fillId="6" borderId="4" xfId="0" applyFont="1" applyFill="1" applyBorder="1" applyAlignment="1">
      <alignment horizontal="center" vertical="center" shrinkToFit="1" readingOrder="2"/>
    </xf>
    <xf numFmtId="0" fontId="6" fillId="4" borderId="14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2" fillId="0" borderId="16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10" fontId="2" fillId="8" borderId="7" xfId="1" applyNumberFormat="1" applyFont="1" applyFill="1" applyBorder="1" applyAlignment="1">
      <alignment horizontal="center"/>
    </xf>
    <xf numFmtId="10" fontId="2" fillId="8" borderId="1" xfId="1" applyNumberFormat="1" applyFont="1" applyFill="1" applyBorder="1" applyAlignment="1">
      <alignment horizontal="center"/>
    </xf>
    <xf numFmtId="10" fontId="2" fillId="7" borderId="7" xfId="1" applyNumberFormat="1" applyFont="1" applyFill="1" applyBorder="1" applyAlignment="1">
      <alignment horizontal="center"/>
    </xf>
    <xf numFmtId="10" fontId="2" fillId="7" borderId="1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40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rightToLeft="1" tabSelected="1" workbookViewId="0">
      <selection activeCell="C3" sqref="C3:C32"/>
    </sheetView>
  </sheetViews>
  <sheetFormatPr defaultColWidth="8.75" defaultRowHeight="14.25"/>
  <cols>
    <col min="1" max="4" width="8.75" style="1"/>
    <col min="5" max="5" width="8.75" style="1" customWidth="1"/>
    <col min="6" max="6" width="8.75" style="1"/>
    <col min="7" max="7" width="9"/>
    <col min="8" max="8" width="11" style="1" customWidth="1"/>
    <col min="9" max="9" width="9"/>
    <col min="10" max="10" width="8.75" style="1"/>
    <col min="11" max="11" width="13.5" style="1" customWidth="1"/>
    <col min="12" max="16384" width="8.75" style="1"/>
  </cols>
  <sheetData>
    <row r="1" spans="1:16" ht="26.25" customHeight="1" thickBot="1">
      <c r="A1" s="26" t="s">
        <v>9</v>
      </c>
      <c r="B1" s="27"/>
      <c r="C1" s="27"/>
      <c r="D1" s="27"/>
      <c r="E1" s="28"/>
      <c r="F1" s="27" t="s">
        <v>10</v>
      </c>
      <c r="G1" s="27"/>
      <c r="H1" s="27"/>
      <c r="I1" s="29"/>
    </row>
    <row r="2" spans="1:16" ht="18.75" thickBot="1">
      <c r="A2" s="30" t="s">
        <v>0</v>
      </c>
      <c r="B2" s="30" t="s">
        <v>1</v>
      </c>
      <c r="C2" s="30" t="s">
        <v>8</v>
      </c>
      <c r="D2" s="30" t="s">
        <v>3</v>
      </c>
      <c r="E2" s="31" t="s">
        <v>2</v>
      </c>
      <c r="F2" s="30" t="s">
        <v>0</v>
      </c>
      <c r="G2" s="30" t="s">
        <v>1</v>
      </c>
      <c r="H2" s="30" t="s">
        <v>8</v>
      </c>
      <c r="I2" s="30" t="s">
        <v>4</v>
      </c>
      <c r="K2" s="11" t="s">
        <v>5</v>
      </c>
      <c r="L2" s="12"/>
      <c r="M2" s="12"/>
      <c r="N2" s="12"/>
      <c r="O2" s="13"/>
    </row>
    <row r="3" spans="1:16" ht="18.75" thickBot="1">
      <c r="A3" s="3">
        <v>10</v>
      </c>
      <c r="B3" s="3">
        <v>52</v>
      </c>
      <c r="C3" s="43">
        <v>0.5</v>
      </c>
      <c r="D3" s="4">
        <f>RANK(C3,$C$3:$C$32,0)</f>
        <v>13</v>
      </c>
      <c r="E3" s="2">
        <f>IF(VLOOKUP(A3,$F$3:$I$132,4,0)&lt;&gt;D3,(VLOOKUP(A3,$F$3:$I$132,4,0)-D3),0)</f>
        <v>-10</v>
      </c>
      <c r="F3" s="2">
        <v>12</v>
      </c>
      <c r="G3" s="2">
        <v>96</v>
      </c>
      <c r="H3" s="41">
        <v>0.89</v>
      </c>
      <c r="I3" s="4">
        <f>RANK(H3,$H$3:$H$32,0)</f>
        <v>1</v>
      </c>
      <c r="K3" s="14" t="s">
        <v>7</v>
      </c>
      <c r="L3" s="15"/>
      <c r="M3" s="15"/>
      <c r="N3" s="15"/>
      <c r="O3" s="16"/>
    </row>
    <row r="4" spans="1:16" ht="16.5" thickBot="1">
      <c r="A4" s="2">
        <v>29</v>
      </c>
      <c r="B4" s="2">
        <v>55</v>
      </c>
      <c r="C4" s="44">
        <v>0.86</v>
      </c>
      <c r="D4" s="4">
        <f t="shared" ref="D4:D32" si="0">RANK(C4,$C$3:$C$32,0)</f>
        <v>1</v>
      </c>
      <c r="E4" s="2">
        <f t="shared" ref="E4:E32" si="1">IF(VLOOKUP(A4,$F$3:$I$132,4,0)&lt;&gt;D4,(VLOOKUP(A4,$F$3:$I$132,4,0)-D4),0)</f>
        <v>13</v>
      </c>
      <c r="F4" s="2">
        <v>11</v>
      </c>
      <c r="G4" s="2">
        <v>91</v>
      </c>
      <c r="H4" s="42">
        <v>0.86</v>
      </c>
      <c r="I4" s="4">
        <f t="shared" ref="I4:I32" si="2">RANK(H4,$H$3:$H$32,0)</f>
        <v>2</v>
      </c>
      <c r="K4" s="6" t="s">
        <v>11</v>
      </c>
      <c r="L4" s="7"/>
      <c r="M4" s="8"/>
      <c r="N4" s="8"/>
      <c r="O4" s="9"/>
      <c r="P4" s="5"/>
    </row>
    <row r="5" spans="1:16" ht="21" thickBot="1">
      <c r="A5" s="2">
        <v>28</v>
      </c>
      <c r="B5" s="2">
        <v>54</v>
      </c>
      <c r="C5" s="44">
        <v>0.83</v>
      </c>
      <c r="D5" s="4">
        <f t="shared" si="0"/>
        <v>2</v>
      </c>
      <c r="E5" s="2">
        <f t="shared" si="1"/>
        <v>13</v>
      </c>
      <c r="F5" s="2">
        <v>10</v>
      </c>
      <c r="G5" s="2">
        <v>99</v>
      </c>
      <c r="H5" s="42">
        <v>0.83</v>
      </c>
      <c r="I5" s="4">
        <f t="shared" si="2"/>
        <v>3</v>
      </c>
      <c r="J5" s="10" t="s">
        <v>14</v>
      </c>
      <c r="K5" s="17" t="s">
        <v>12</v>
      </c>
      <c r="L5" s="18"/>
      <c r="M5" s="18"/>
      <c r="N5" s="18"/>
      <c r="O5" s="19"/>
    </row>
    <row r="6" spans="1:16" ht="16.5" thickBot="1">
      <c r="A6" s="2">
        <v>27</v>
      </c>
      <c r="B6" s="2">
        <v>55</v>
      </c>
      <c r="C6" s="44">
        <v>0.8</v>
      </c>
      <c r="D6" s="4">
        <f t="shared" si="0"/>
        <v>3</v>
      </c>
      <c r="E6" s="2">
        <f t="shared" si="1"/>
        <v>13</v>
      </c>
      <c r="F6" s="2">
        <v>9</v>
      </c>
      <c r="G6" s="2">
        <v>88</v>
      </c>
      <c r="H6" s="42">
        <v>0.8</v>
      </c>
      <c r="I6" s="4">
        <f t="shared" si="2"/>
        <v>4</v>
      </c>
      <c r="K6" s="20" t="s">
        <v>13</v>
      </c>
      <c r="L6" s="21"/>
      <c r="M6" s="21"/>
      <c r="N6" s="21"/>
      <c r="O6" s="22"/>
    </row>
    <row r="7" spans="1:16" ht="16.5" thickBot="1">
      <c r="A7" s="2">
        <v>26</v>
      </c>
      <c r="B7" s="2">
        <v>72</v>
      </c>
      <c r="C7" s="44">
        <v>0.77</v>
      </c>
      <c r="D7" s="4">
        <f t="shared" si="0"/>
        <v>4</v>
      </c>
      <c r="E7" s="2">
        <f t="shared" si="1"/>
        <v>13</v>
      </c>
      <c r="F7" s="2">
        <v>8</v>
      </c>
      <c r="G7" s="2">
        <v>80</v>
      </c>
      <c r="H7" s="42">
        <v>0.77</v>
      </c>
      <c r="I7" s="4">
        <f t="shared" si="2"/>
        <v>5</v>
      </c>
    </row>
    <row r="8" spans="1:16" ht="18.75" thickBot="1">
      <c r="A8" s="2">
        <v>25</v>
      </c>
      <c r="B8" s="2">
        <v>90</v>
      </c>
      <c r="C8" s="44">
        <v>0.74</v>
      </c>
      <c r="D8" s="4">
        <f t="shared" si="0"/>
        <v>5</v>
      </c>
      <c r="E8" s="2">
        <f t="shared" si="1"/>
        <v>13</v>
      </c>
      <c r="F8" s="2">
        <v>7</v>
      </c>
      <c r="G8" s="2">
        <v>60</v>
      </c>
      <c r="H8" s="42">
        <v>0.74</v>
      </c>
      <c r="I8" s="4">
        <f t="shared" si="2"/>
        <v>6</v>
      </c>
      <c r="K8" s="14" t="s">
        <v>7</v>
      </c>
      <c r="L8" s="15"/>
      <c r="M8" s="15"/>
      <c r="N8" s="15"/>
      <c r="O8" s="16"/>
    </row>
    <row r="9" spans="1:16" ht="21" thickBot="1">
      <c r="A9" s="2">
        <v>24</v>
      </c>
      <c r="B9" s="2">
        <v>75</v>
      </c>
      <c r="C9" s="44">
        <v>0.71</v>
      </c>
      <c r="D9" s="4">
        <f t="shared" si="0"/>
        <v>6</v>
      </c>
      <c r="E9" s="2">
        <f t="shared" si="1"/>
        <v>13</v>
      </c>
      <c r="F9" s="2">
        <v>6</v>
      </c>
      <c r="G9" s="2">
        <v>50</v>
      </c>
      <c r="H9" s="42">
        <v>0.71</v>
      </c>
      <c r="I9" s="4">
        <f t="shared" si="2"/>
        <v>7</v>
      </c>
      <c r="J9" s="10" t="s">
        <v>20</v>
      </c>
      <c r="K9" s="36" t="s">
        <v>15</v>
      </c>
      <c r="L9" s="37"/>
      <c r="M9" s="37"/>
      <c r="N9" s="37"/>
      <c r="O9" s="38"/>
      <c r="P9" s="1" t="s">
        <v>25</v>
      </c>
    </row>
    <row r="10" spans="1:16" ht="16.5" thickBot="1">
      <c r="A10" s="2">
        <v>23</v>
      </c>
      <c r="B10" s="2">
        <v>70</v>
      </c>
      <c r="C10" s="44">
        <v>0.68</v>
      </c>
      <c r="D10" s="4">
        <f t="shared" si="0"/>
        <v>7</v>
      </c>
      <c r="E10" s="2">
        <f t="shared" si="1"/>
        <v>13</v>
      </c>
      <c r="F10" s="2">
        <v>5</v>
      </c>
      <c r="G10" s="2">
        <v>90</v>
      </c>
      <c r="H10" s="42">
        <v>0.68</v>
      </c>
      <c r="I10" s="4">
        <f t="shared" si="2"/>
        <v>8</v>
      </c>
      <c r="K10" s="32" t="s">
        <v>16</v>
      </c>
      <c r="L10" s="33"/>
      <c r="M10" s="33"/>
      <c r="N10" s="33"/>
      <c r="O10" s="34"/>
      <c r="P10" s="35" t="s">
        <v>24</v>
      </c>
    </row>
    <row r="11" spans="1:16" ht="16.5" thickBot="1">
      <c r="A11" s="2">
        <v>22</v>
      </c>
      <c r="B11" s="2">
        <v>82</v>
      </c>
      <c r="C11" s="44">
        <v>0.65</v>
      </c>
      <c r="D11" s="4">
        <f t="shared" si="0"/>
        <v>8</v>
      </c>
      <c r="E11" s="2">
        <f t="shared" si="1"/>
        <v>13</v>
      </c>
      <c r="F11" s="2">
        <v>4</v>
      </c>
      <c r="G11" s="2">
        <v>70</v>
      </c>
      <c r="H11" s="42">
        <v>0.65</v>
      </c>
      <c r="I11" s="4">
        <f t="shared" si="2"/>
        <v>9</v>
      </c>
      <c r="K11" s="17" t="s">
        <v>17</v>
      </c>
      <c r="L11" s="18"/>
      <c r="M11" s="18"/>
      <c r="N11" s="18"/>
      <c r="O11" s="19"/>
    </row>
    <row r="12" spans="1:16" ht="16.5" thickBot="1">
      <c r="A12" s="2">
        <v>21</v>
      </c>
      <c r="B12" s="2">
        <v>85</v>
      </c>
      <c r="C12" s="44">
        <v>0.62</v>
      </c>
      <c r="D12" s="4">
        <f t="shared" si="0"/>
        <v>9</v>
      </c>
      <c r="E12" s="2">
        <f t="shared" si="1"/>
        <v>13</v>
      </c>
      <c r="F12" s="2">
        <v>3</v>
      </c>
      <c r="G12" s="2">
        <v>80</v>
      </c>
      <c r="H12" s="42">
        <v>0.62</v>
      </c>
      <c r="I12" s="4">
        <f t="shared" si="2"/>
        <v>10</v>
      </c>
      <c r="K12" s="17" t="s">
        <v>18</v>
      </c>
      <c r="L12" s="18"/>
      <c r="M12" s="18"/>
      <c r="N12" s="18"/>
      <c r="O12" s="19"/>
    </row>
    <row r="13" spans="1:16" ht="16.5" thickBot="1">
      <c r="A13" s="2">
        <v>20</v>
      </c>
      <c r="B13" s="2">
        <v>87</v>
      </c>
      <c r="C13" s="44">
        <v>0.59</v>
      </c>
      <c r="D13" s="4">
        <f t="shared" si="0"/>
        <v>10</v>
      </c>
      <c r="E13" s="2">
        <f t="shared" si="1"/>
        <v>13</v>
      </c>
      <c r="F13" s="2">
        <v>2</v>
      </c>
      <c r="G13" s="2">
        <v>90</v>
      </c>
      <c r="H13" s="42">
        <v>0.59</v>
      </c>
      <c r="I13" s="4">
        <f t="shared" si="2"/>
        <v>11</v>
      </c>
      <c r="K13" s="20" t="s">
        <v>19</v>
      </c>
      <c r="L13" s="21"/>
      <c r="M13" s="21"/>
      <c r="N13" s="21"/>
      <c r="O13" s="22"/>
    </row>
    <row r="14" spans="1:16" ht="16.5" thickBot="1">
      <c r="A14" s="2">
        <v>19</v>
      </c>
      <c r="B14" s="2">
        <v>88</v>
      </c>
      <c r="C14" s="44">
        <v>0.56000000000000005</v>
      </c>
      <c r="D14" s="4">
        <f t="shared" si="0"/>
        <v>11</v>
      </c>
      <c r="E14" s="2">
        <f t="shared" si="1"/>
        <v>13</v>
      </c>
      <c r="F14" s="2">
        <v>1</v>
      </c>
      <c r="G14" s="2">
        <v>60</v>
      </c>
      <c r="H14" s="42">
        <v>0.56000000000000005</v>
      </c>
      <c r="I14" s="4">
        <f t="shared" si="2"/>
        <v>12</v>
      </c>
    </row>
    <row r="15" spans="1:16" ht="16.5" thickBot="1">
      <c r="A15" s="2">
        <v>18</v>
      </c>
      <c r="B15" s="2">
        <v>89</v>
      </c>
      <c r="C15" s="44">
        <v>0.53</v>
      </c>
      <c r="D15" s="4">
        <f t="shared" si="0"/>
        <v>12</v>
      </c>
      <c r="E15" s="2">
        <f t="shared" si="1"/>
        <v>13</v>
      </c>
      <c r="F15" s="3">
        <v>30</v>
      </c>
      <c r="G15" s="2">
        <v>100</v>
      </c>
      <c r="H15" s="42">
        <v>0.53</v>
      </c>
      <c r="I15" s="4">
        <f t="shared" si="2"/>
        <v>13</v>
      </c>
    </row>
    <row r="16" spans="1:16" ht="21" thickBot="1">
      <c r="A16" s="2">
        <v>17</v>
      </c>
      <c r="B16" s="2">
        <v>92</v>
      </c>
      <c r="C16" s="44">
        <v>0.5</v>
      </c>
      <c r="D16" s="4">
        <f t="shared" si="0"/>
        <v>13</v>
      </c>
      <c r="E16" s="2">
        <f t="shared" si="1"/>
        <v>13</v>
      </c>
      <c r="F16" s="2">
        <v>29</v>
      </c>
      <c r="G16" s="3">
        <v>52</v>
      </c>
      <c r="H16" s="42">
        <v>0.5</v>
      </c>
      <c r="I16" s="4">
        <f t="shared" si="2"/>
        <v>14</v>
      </c>
      <c r="J16" s="10" t="s">
        <v>23</v>
      </c>
      <c r="K16" s="14" t="s">
        <v>6</v>
      </c>
      <c r="L16" s="15"/>
      <c r="M16" s="15"/>
      <c r="N16" s="15"/>
      <c r="O16" s="16"/>
    </row>
    <row r="17" spans="1:17" ht="16.5" thickBot="1">
      <c r="A17" s="2">
        <v>16</v>
      </c>
      <c r="B17" s="2">
        <v>94</v>
      </c>
      <c r="C17" s="44">
        <v>0.47</v>
      </c>
      <c r="D17" s="4">
        <f t="shared" si="0"/>
        <v>15</v>
      </c>
      <c r="E17" s="2">
        <f t="shared" si="1"/>
        <v>12</v>
      </c>
      <c r="F17" s="2">
        <v>28</v>
      </c>
      <c r="G17" s="2">
        <v>55</v>
      </c>
      <c r="H17" s="42">
        <v>0.47</v>
      </c>
      <c r="I17" s="4">
        <f t="shared" si="2"/>
        <v>15</v>
      </c>
      <c r="K17" s="23" t="s">
        <v>21</v>
      </c>
      <c r="L17" s="24"/>
      <c r="M17" s="24"/>
      <c r="N17" s="24"/>
      <c r="O17" s="25"/>
    </row>
    <row r="18" spans="1:17" ht="16.5" thickBot="1">
      <c r="A18" s="2">
        <v>15</v>
      </c>
      <c r="B18" s="2">
        <v>95</v>
      </c>
      <c r="C18" s="44">
        <v>0.44</v>
      </c>
      <c r="D18" s="4">
        <f t="shared" si="0"/>
        <v>16</v>
      </c>
      <c r="E18" s="2">
        <f t="shared" si="1"/>
        <v>12</v>
      </c>
      <c r="F18" s="2">
        <v>27</v>
      </c>
      <c r="G18" s="2">
        <v>54</v>
      </c>
      <c r="H18" s="42">
        <v>0.44</v>
      </c>
      <c r="I18" s="4">
        <f t="shared" si="2"/>
        <v>16</v>
      </c>
      <c r="K18" s="20" t="s">
        <v>22</v>
      </c>
      <c r="L18" s="21"/>
      <c r="M18" s="21"/>
      <c r="N18" s="21"/>
      <c r="O18" s="22"/>
    </row>
    <row r="19" spans="1:17" ht="16.5" thickBot="1">
      <c r="A19" s="2">
        <v>14</v>
      </c>
      <c r="B19" s="2">
        <v>93</v>
      </c>
      <c r="C19" s="44">
        <v>0.41</v>
      </c>
      <c r="D19" s="4">
        <f t="shared" si="0"/>
        <v>17</v>
      </c>
      <c r="E19" s="2">
        <f t="shared" si="1"/>
        <v>12</v>
      </c>
      <c r="F19" s="2">
        <v>26</v>
      </c>
      <c r="G19" s="2">
        <v>55</v>
      </c>
      <c r="H19" s="42">
        <v>0.41</v>
      </c>
      <c r="I19" s="4">
        <f t="shared" si="2"/>
        <v>17</v>
      </c>
    </row>
    <row r="20" spans="1:17" ht="16.5" thickBot="1">
      <c r="A20" s="2">
        <v>13</v>
      </c>
      <c r="B20" s="2">
        <v>96</v>
      </c>
      <c r="C20" s="44">
        <v>0.38</v>
      </c>
      <c r="D20" s="4">
        <f t="shared" si="0"/>
        <v>18</v>
      </c>
      <c r="E20" s="2">
        <f t="shared" si="1"/>
        <v>12</v>
      </c>
      <c r="F20" s="2">
        <v>25</v>
      </c>
      <c r="G20" s="2">
        <v>72</v>
      </c>
      <c r="H20" s="42">
        <v>0.38</v>
      </c>
      <c r="I20" s="4">
        <f t="shared" si="2"/>
        <v>18</v>
      </c>
      <c r="J20" s="39" t="s">
        <v>26</v>
      </c>
      <c r="K20" s="40"/>
      <c r="L20" s="40"/>
      <c r="M20" s="40"/>
      <c r="N20" s="40"/>
      <c r="O20" s="40"/>
      <c r="P20" s="40"/>
      <c r="Q20" s="40"/>
    </row>
    <row r="21" spans="1:17" ht="16.5" thickBot="1">
      <c r="A21" s="2">
        <v>12</v>
      </c>
      <c r="B21" s="2">
        <v>91</v>
      </c>
      <c r="C21" s="44">
        <v>0.35</v>
      </c>
      <c r="D21" s="4">
        <f t="shared" si="0"/>
        <v>19</v>
      </c>
      <c r="E21" s="2">
        <f t="shared" si="1"/>
        <v>-18</v>
      </c>
      <c r="F21" s="2">
        <v>24</v>
      </c>
      <c r="G21" s="2">
        <v>90</v>
      </c>
      <c r="H21" s="42">
        <v>0.35</v>
      </c>
      <c r="I21" s="4">
        <f t="shared" si="2"/>
        <v>19</v>
      </c>
      <c r="J21" s="39"/>
      <c r="K21" s="40"/>
      <c r="L21" s="40"/>
      <c r="M21" s="40"/>
      <c r="N21" s="40"/>
      <c r="O21" s="40"/>
      <c r="P21" s="40"/>
      <c r="Q21" s="40"/>
    </row>
    <row r="22" spans="1:17" ht="16.5" thickBot="1">
      <c r="A22" s="2">
        <v>11</v>
      </c>
      <c r="B22" s="2">
        <v>99</v>
      </c>
      <c r="C22" s="44">
        <v>0.32</v>
      </c>
      <c r="D22" s="4">
        <f t="shared" si="0"/>
        <v>20</v>
      </c>
      <c r="E22" s="2">
        <f t="shared" si="1"/>
        <v>-18</v>
      </c>
      <c r="F22" s="2">
        <v>23</v>
      </c>
      <c r="G22" s="2">
        <v>75</v>
      </c>
      <c r="H22" s="42">
        <v>0.32</v>
      </c>
      <c r="I22" s="4">
        <f t="shared" si="2"/>
        <v>20</v>
      </c>
    </row>
    <row r="23" spans="1:17" ht="16.5" thickBot="1">
      <c r="A23" s="2">
        <v>30</v>
      </c>
      <c r="B23" s="2">
        <v>88</v>
      </c>
      <c r="C23" s="44">
        <v>0.28999999999999998</v>
      </c>
      <c r="D23" s="4">
        <f t="shared" si="0"/>
        <v>21</v>
      </c>
      <c r="E23" s="2">
        <f t="shared" si="1"/>
        <v>-8</v>
      </c>
      <c r="F23" s="2">
        <v>22</v>
      </c>
      <c r="G23" s="2">
        <v>70</v>
      </c>
      <c r="H23" s="42">
        <v>0.28999999999999998</v>
      </c>
      <c r="I23" s="4">
        <f t="shared" si="2"/>
        <v>21</v>
      </c>
    </row>
    <row r="24" spans="1:17" ht="16.5" thickBot="1">
      <c r="A24" s="2">
        <v>9</v>
      </c>
      <c r="B24" s="2">
        <v>80</v>
      </c>
      <c r="C24" s="44">
        <v>0.26</v>
      </c>
      <c r="D24" s="4">
        <f t="shared" si="0"/>
        <v>22</v>
      </c>
      <c r="E24" s="2">
        <f t="shared" si="1"/>
        <v>-18</v>
      </c>
      <c r="F24" s="2">
        <v>21</v>
      </c>
      <c r="G24" s="2">
        <v>82</v>
      </c>
      <c r="H24" s="42">
        <v>0.26</v>
      </c>
      <c r="I24" s="4">
        <f t="shared" si="2"/>
        <v>22</v>
      </c>
    </row>
    <row r="25" spans="1:17" ht="16.5" thickBot="1">
      <c r="A25" s="2">
        <v>8</v>
      </c>
      <c r="B25" s="2">
        <v>60</v>
      </c>
      <c r="C25" s="44">
        <v>0.23</v>
      </c>
      <c r="D25" s="4">
        <f t="shared" si="0"/>
        <v>23</v>
      </c>
      <c r="E25" s="2">
        <f t="shared" si="1"/>
        <v>-18</v>
      </c>
      <c r="F25" s="2">
        <v>20</v>
      </c>
      <c r="G25" s="2">
        <v>85</v>
      </c>
      <c r="H25" s="42">
        <v>0.23</v>
      </c>
      <c r="I25" s="4">
        <f t="shared" si="2"/>
        <v>23</v>
      </c>
    </row>
    <row r="26" spans="1:17" ht="16.5" thickBot="1">
      <c r="A26" s="2">
        <v>7</v>
      </c>
      <c r="B26" s="2">
        <v>50</v>
      </c>
      <c r="C26" s="44">
        <v>0.2</v>
      </c>
      <c r="D26" s="4">
        <f t="shared" si="0"/>
        <v>24</v>
      </c>
      <c r="E26" s="2">
        <f t="shared" si="1"/>
        <v>-18</v>
      </c>
      <c r="F26" s="2">
        <v>19</v>
      </c>
      <c r="G26" s="2">
        <v>87</v>
      </c>
      <c r="H26" s="42">
        <v>0.2</v>
      </c>
      <c r="I26" s="4">
        <f t="shared" si="2"/>
        <v>24</v>
      </c>
    </row>
    <row r="27" spans="1:17" ht="16.5" thickBot="1">
      <c r="A27" s="2">
        <v>6</v>
      </c>
      <c r="B27" s="2">
        <v>90</v>
      </c>
      <c r="C27" s="44">
        <v>0.17</v>
      </c>
      <c r="D27" s="4">
        <f t="shared" si="0"/>
        <v>25</v>
      </c>
      <c r="E27" s="2">
        <f t="shared" si="1"/>
        <v>-18</v>
      </c>
      <c r="F27" s="2">
        <v>18</v>
      </c>
      <c r="G27" s="2">
        <v>88</v>
      </c>
      <c r="H27" s="42">
        <v>0.17</v>
      </c>
      <c r="I27" s="4">
        <f t="shared" si="2"/>
        <v>25</v>
      </c>
    </row>
    <row r="28" spans="1:17" ht="16.5" thickBot="1">
      <c r="A28" s="2">
        <v>5</v>
      </c>
      <c r="B28" s="2">
        <v>70</v>
      </c>
      <c r="C28" s="44">
        <v>0.14000000000000001</v>
      </c>
      <c r="D28" s="4">
        <f t="shared" si="0"/>
        <v>26</v>
      </c>
      <c r="E28" s="2">
        <f t="shared" si="1"/>
        <v>-18</v>
      </c>
      <c r="F28" s="2">
        <v>17</v>
      </c>
      <c r="G28" s="2">
        <v>89</v>
      </c>
      <c r="H28" s="42">
        <v>0.14000000000000001</v>
      </c>
      <c r="I28" s="4">
        <f t="shared" si="2"/>
        <v>26</v>
      </c>
    </row>
    <row r="29" spans="1:17" ht="16.5" thickBot="1">
      <c r="A29" s="2">
        <v>4</v>
      </c>
      <c r="B29" s="2">
        <v>80</v>
      </c>
      <c r="C29" s="44">
        <v>0.11</v>
      </c>
      <c r="D29" s="4">
        <f t="shared" si="0"/>
        <v>27</v>
      </c>
      <c r="E29" s="2">
        <f t="shared" si="1"/>
        <v>-18</v>
      </c>
      <c r="F29" s="2">
        <v>16</v>
      </c>
      <c r="G29" s="2">
        <v>92</v>
      </c>
      <c r="H29" s="42">
        <v>0.11</v>
      </c>
      <c r="I29" s="4">
        <f t="shared" si="2"/>
        <v>27</v>
      </c>
    </row>
    <row r="30" spans="1:17" ht="16.5" thickBot="1">
      <c r="A30" s="2">
        <v>3</v>
      </c>
      <c r="B30" s="2">
        <v>90</v>
      </c>
      <c r="C30" s="44">
        <v>0.08</v>
      </c>
      <c r="D30" s="4">
        <f t="shared" si="0"/>
        <v>28</v>
      </c>
      <c r="E30" s="2">
        <f t="shared" si="1"/>
        <v>-18</v>
      </c>
      <c r="F30" s="2">
        <v>15</v>
      </c>
      <c r="G30" s="2">
        <v>94</v>
      </c>
      <c r="H30" s="42">
        <v>0.08</v>
      </c>
      <c r="I30" s="4">
        <f t="shared" si="2"/>
        <v>28</v>
      </c>
    </row>
    <row r="31" spans="1:17" ht="16.5" thickBot="1">
      <c r="A31" s="2">
        <v>2</v>
      </c>
      <c r="B31" s="2">
        <v>60</v>
      </c>
      <c r="C31" s="44">
        <v>0.05</v>
      </c>
      <c r="D31" s="4">
        <f t="shared" si="0"/>
        <v>29</v>
      </c>
      <c r="E31" s="2">
        <f>IF(VLOOKUP(A31,$F$3:$I$132,4,0)&lt;&gt;D31,(VLOOKUP(A31,$F$3:$I$132,4,0)-D31),0)</f>
        <v>-18</v>
      </c>
      <c r="F31" s="2">
        <v>14</v>
      </c>
      <c r="G31" s="2">
        <v>95</v>
      </c>
      <c r="H31" s="42">
        <v>0.05</v>
      </c>
      <c r="I31" s="4">
        <f t="shared" si="2"/>
        <v>29</v>
      </c>
    </row>
    <row r="32" spans="1:17" ht="16.5" thickBot="1">
      <c r="A32" s="2">
        <v>1</v>
      </c>
      <c r="B32" s="2">
        <v>100</v>
      </c>
      <c r="C32" s="44">
        <v>0.02</v>
      </c>
      <c r="D32" s="4">
        <f t="shared" si="0"/>
        <v>30</v>
      </c>
      <c r="E32" s="2">
        <f t="shared" si="1"/>
        <v>-18</v>
      </c>
      <c r="F32" s="2">
        <v>13</v>
      </c>
      <c r="G32" s="2">
        <v>93</v>
      </c>
      <c r="H32" s="42">
        <v>0.02</v>
      </c>
      <c r="I32" s="4">
        <f t="shared" si="2"/>
        <v>30</v>
      </c>
    </row>
  </sheetData>
  <sortState ref="A1:F34">
    <sortCondition descending="1" ref="C1"/>
  </sortState>
  <mergeCells count="16">
    <mergeCell ref="J20:Q21"/>
    <mergeCell ref="K16:O16"/>
    <mergeCell ref="K18:O18"/>
    <mergeCell ref="K17:O17"/>
    <mergeCell ref="K8:O8"/>
    <mergeCell ref="K9:O9"/>
    <mergeCell ref="K10:O10"/>
    <mergeCell ref="K13:O13"/>
    <mergeCell ref="K12:O12"/>
    <mergeCell ref="K11:O11"/>
    <mergeCell ref="K2:O2"/>
    <mergeCell ref="K3:O3"/>
    <mergeCell ref="K5:O5"/>
    <mergeCell ref="K6:O6"/>
    <mergeCell ref="A1:D1"/>
    <mergeCell ref="F1:I1"/>
  </mergeCells>
  <conditionalFormatting sqref="C3:C32">
    <cfRule type="cellIs" dxfId="7" priority="6" operator="lessThanOrEqual">
      <formula>0.3</formula>
    </cfRule>
    <cfRule type="expression" dxfId="6" priority="8">
      <formula>AND(C3&gt;30%,C3&lt;=50%)</formula>
    </cfRule>
    <cfRule type="expression" dxfId="5" priority="9">
      <formula>AND(C3&gt;50%,C3&lt;=100%)</formula>
    </cfRule>
  </conditionalFormatting>
  <conditionalFormatting sqref="E3:E32">
    <cfRule type="cellIs" dxfId="4" priority="4" operator="greaterThan">
      <formula>0</formula>
    </cfRule>
    <cfRule type="cellIs" dxfId="3" priority="5" operator="lessThan">
      <formula>0</formula>
    </cfRule>
  </conditionalFormatting>
  <conditionalFormatting sqref="H3:H32">
    <cfRule type="cellIs" dxfId="2" priority="1" operator="lessThanOrEqual">
      <formula>0.3</formula>
    </cfRule>
    <cfRule type="expression" dxfId="1" priority="2">
      <formula>AND(H3&gt;30%,H3&lt;=50%)</formula>
    </cfRule>
    <cfRule type="expression" dxfId="0" priority="3">
      <formula>AND(H3&gt;50%,H3&lt;=100%)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17" sqref="H17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2014-02-18T04:11:12Z</dcterms:modified>
</cp:coreProperties>
</file>