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data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N22" i="1"/>
  <c r="AM22"/>
  <c r="AL22"/>
  <c r="AO22" s="1"/>
  <c r="AK22"/>
  <c r="E22"/>
  <c r="D22"/>
  <c r="C22"/>
  <c r="AN21"/>
  <c r="AM21"/>
  <c r="AL21"/>
  <c r="AO21" s="1"/>
  <c r="AK21"/>
  <c r="E21"/>
  <c r="D21"/>
  <c r="C21"/>
  <c r="AN20"/>
  <c r="AM20"/>
  <c r="AL20"/>
  <c r="AO20" s="1"/>
  <c r="AK20"/>
  <c r="E20"/>
  <c r="D20"/>
  <c r="C20"/>
  <c r="C10"/>
  <c r="D10"/>
  <c r="E10"/>
  <c r="C11"/>
  <c r="D11"/>
  <c r="E11"/>
  <c r="E9"/>
  <c r="D9"/>
  <c r="C9"/>
  <c r="AK10"/>
  <c r="AL10"/>
  <c r="AO10" s="1"/>
  <c r="AP10" s="1"/>
  <c r="AM10"/>
  <c r="AN10"/>
  <c r="AK11"/>
  <c r="AL11"/>
  <c r="AO11" s="1"/>
  <c r="AP11" s="1"/>
  <c r="AM11"/>
  <c r="AN11"/>
  <c r="AP9"/>
  <c r="AO9"/>
  <c r="AN9"/>
  <c r="AM9"/>
  <c r="AL9"/>
  <c r="AK9"/>
  <c r="AP22" l="1"/>
  <c r="AP21"/>
  <c r="AP20"/>
</calcChain>
</file>

<file path=xl/sharedStrings.xml><?xml version="1.0" encoding="utf-8"?>
<sst xmlns="http://schemas.openxmlformats.org/spreadsheetml/2006/main" count="106" uniqueCount="26">
  <si>
    <t>م</t>
  </si>
  <si>
    <t>الرقم المالي</t>
  </si>
  <si>
    <t>الاسم</t>
  </si>
  <si>
    <t>الوظيفة</t>
  </si>
  <si>
    <t>موقع العمل</t>
  </si>
  <si>
    <t>H</t>
  </si>
  <si>
    <t>N</t>
  </si>
  <si>
    <t>F</t>
  </si>
  <si>
    <t>T</t>
  </si>
  <si>
    <t>absent</t>
  </si>
  <si>
    <t>N.ot</t>
  </si>
  <si>
    <t>F.ot</t>
  </si>
  <si>
    <t>H.ot</t>
  </si>
  <si>
    <t>E.ot</t>
  </si>
  <si>
    <t>TOTAL</t>
  </si>
  <si>
    <t>AA1</t>
  </si>
  <si>
    <t>Labor</t>
  </si>
  <si>
    <t>zone1</t>
  </si>
  <si>
    <t>zone2</t>
  </si>
  <si>
    <t>zone3</t>
  </si>
  <si>
    <t>AA2</t>
  </si>
  <si>
    <t>AA3</t>
  </si>
  <si>
    <t>A</t>
  </si>
  <si>
    <t>W</t>
  </si>
  <si>
    <t>L</t>
  </si>
  <si>
    <t>النتائج كالتالي</t>
  </si>
</sst>
</file>

<file path=xl/styles.xml><?xml version="1.0" encoding="utf-8"?>
<styleSheet xmlns="http://schemas.openxmlformats.org/spreadsheetml/2006/main">
  <numFmts count="3">
    <numFmt numFmtId="167" formatCode="_-* #,##0.00_-;\-* #,##0.00_-;_-* &quot;-&quot;??_-;_-@_-"/>
    <numFmt numFmtId="168" formatCode="ddd"/>
    <numFmt numFmtId="170" formatCode="dd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178"/>
      <scheme val="minor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0" fillId="0" borderId="0" xfId="0"/>
    <xf numFmtId="0" fontId="6" fillId="0" borderId="1" xfId="0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  <protection locked="0" hidden="1"/>
    </xf>
    <xf numFmtId="170" fontId="9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4" xfId="0" applyFont="1" applyFill="1" applyBorder="1" applyAlignment="1" applyProtection="1">
      <alignment horizontal="center" vertical="center" wrapText="1"/>
      <protection hidden="1"/>
    </xf>
    <xf numFmtId="0" fontId="4" fillId="5" borderId="3" xfId="0" applyFont="1" applyFill="1" applyBorder="1" applyAlignment="1" applyProtection="1">
      <alignment horizontal="center" vertical="center" wrapText="1"/>
      <protection hidden="1"/>
    </xf>
    <xf numFmtId="0" fontId="6" fillId="5" borderId="3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168" fontId="6" fillId="3" borderId="5" xfId="0" applyNumberFormat="1" applyFont="1" applyFill="1" applyBorder="1" applyAlignment="1" applyProtection="1">
      <alignment horizontal="center" vertical="center"/>
      <protection hidden="1"/>
    </xf>
    <xf numFmtId="168" fontId="6" fillId="6" borderId="5" xfId="0" applyNumberFormat="1" applyFont="1" applyFill="1" applyBorder="1" applyAlignment="1" applyProtection="1">
      <alignment horizontal="center" vertical="center"/>
      <protection hidden="1"/>
    </xf>
    <xf numFmtId="168" fontId="6" fillId="6" borderId="6" xfId="0" applyNumberFormat="1" applyFont="1" applyFill="1" applyBorder="1" applyAlignment="1" applyProtection="1">
      <alignment horizontal="center" vertical="center"/>
      <protection hidden="1"/>
    </xf>
    <xf numFmtId="168" fontId="6" fillId="9" borderId="5" xfId="0" applyNumberFormat="1" applyFont="1" applyFill="1" applyBorder="1" applyAlignment="1" applyProtection="1">
      <alignment horizontal="center" vertical="center"/>
      <protection hidden="1"/>
    </xf>
    <xf numFmtId="168" fontId="6" fillId="9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0" fillId="0" borderId="0" xfId="0"/>
    <xf numFmtId="0" fontId="6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  <protection locked="0" hidden="1"/>
    </xf>
    <xf numFmtId="170" fontId="9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6" fillId="5" borderId="4" xfId="0" applyFont="1" applyFill="1" applyBorder="1" applyAlignment="1" applyProtection="1">
      <alignment horizontal="center" vertical="center" wrapText="1"/>
      <protection hidden="1"/>
    </xf>
    <xf numFmtId="0" fontId="4" fillId="5" borderId="3" xfId="0" applyFont="1" applyFill="1" applyBorder="1" applyAlignment="1" applyProtection="1">
      <alignment horizontal="center" vertical="center" wrapText="1"/>
      <protection hidden="1"/>
    </xf>
    <xf numFmtId="0" fontId="6" fillId="5" borderId="3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0" fontId="5" fillId="10" borderId="2" xfId="1" applyNumberFormat="1" applyFont="1" applyFill="1" applyBorder="1" applyAlignment="1" applyProtection="1">
      <alignment horizontal="center" vertical="center"/>
      <protection locked="0" hidden="1"/>
    </xf>
    <xf numFmtId="0" fontId="5" fillId="10" borderId="1" xfId="1" applyNumberFormat="1" applyFont="1" applyFill="1" applyBorder="1" applyAlignment="1" applyProtection="1">
      <alignment horizontal="center" vertical="center"/>
      <protection locked="0" hidden="1"/>
    </xf>
    <xf numFmtId="0" fontId="5" fillId="11" borderId="2" xfId="1" applyNumberFormat="1" applyFont="1" applyFill="1" applyBorder="1" applyAlignment="1" applyProtection="1">
      <alignment horizontal="center" vertical="center"/>
      <protection locked="0" hidden="1"/>
    </xf>
    <xf numFmtId="0" fontId="5" fillId="11" borderId="1" xfId="1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NumberFormat="1"/>
    <xf numFmtId="0" fontId="6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3" xfId="0" applyNumberFormat="1" applyFont="1" applyFill="1" applyBorder="1" applyAlignment="1" applyProtection="1">
      <alignment horizontal="center" vertical="center"/>
      <protection hidden="1"/>
    </xf>
    <xf numFmtId="0" fontId="5" fillId="4" borderId="2" xfId="1" applyNumberFormat="1" applyFont="1" applyFill="1" applyBorder="1" applyAlignment="1" applyProtection="1">
      <alignment horizontal="center" vertical="center"/>
      <protection locked="0" hidden="1"/>
    </xf>
    <xf numFmtId="0" fontId="5" fillId="12" borderId="2" xfId="1" applyNumberFormat="1" applyFont="1" applyFill="1" applyBorder="1" applyAlignment="1" applyProtection="1">
      <alignment horizontal="center" vertical="center"/>
      <protection locked="0" hidden="1"/>
    </xf>
    <xf numFmtId="0" fontId="5" fillId="8" borderId="2" xfId="1" applyNumberFormat="1" applyFont="1" applyFill="1" applyBorder="1" applyAlignment="1" applyProtection="1">
      <alignment horizontal="center" vertical="center"/>
      <protection locked="0" hidden="1"/>
    </xf>
    <xf numFmtId="0" fontId="5" fillId="2" borderId="1" xfId="1" applyNumberFormat="1" applyFont="1" applyFill="1" applyBorder="1" applyAlignment="1" applyProtection="1">
      <alignment horizontal="center" vertical="center"/>
      <protection locked="0" hidden="1"/>
    </xf>
    <xf numFmtId="0" fontId="4" fillId="7" borderId="2" xfId="0" applyFont="1" applyFill="1" applyBorder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/>
      <protection hidden="1"/>
    </xf>
    <xf numFmtId="0" fontId="4" fillId="7" borderId="2" xfId="0" applyNumberFormat="1" applyFont="1" applyFill="1" applyBorder="1" applyAlignment="1" applyProtection="1">
      <alignment horizontal="center" vertical="center"/>
      <protection hidden="1"/>
    </xf>
    <xf numFmtId="168" fontId="6" fillId="6" borderId="8" xfId="0" applyNumberFormat="1" applyFont="1" applyFill="1" applyBorder="1" applyAlignment="1" applyProtection="1">
      <alignment horizontal="center" vertical="center"/>
      <protection hidden="1"/>
    </xf>
    <xf numFmtId="168" fontId="6" fillId="3" borderId="9" xfId="0" applyNumberFormat="1" applyFont="1" applyFill="1" applyBorder="1" applyAlignment="1" applyProtection="1">
      <alignment horizontal="center" vertical="center"/>
      <protection hidden="1"/>
    </xf>
    <xf numFmtId="168" fontId="6" fillId="9" borderId="9" xfId="0" applyNumberFormat="1" applyFont="1" applyFill="1" applyBorder="1" applyAlignment="1" applyProtection="1">
      <alignment horizontal="center" vertical="center"/>
      <protection hidden="1"/>
    </xf>
    <xf numFmtId="168" fontId="6" fillId="6" borderId="9" xfId="0" applyNumberFormat="1" applyFont="1" applyFill="1" applyBorder="1" applyAlignment="1" applyProtection="1">
      <alignment horizontal="center" vertical="center"/>
      <protection hidden="1"/>
    </xf>
    <xf numFmtId="168" fontId="6" fillId="9" borderId="10" xfId="0" applyNumberFormat="1" applyFont="1" applyFill="1" applyBorder="1" applyAlignment="1" applyProtection="1">
      <alignment horizontal="center" vertical="center"/>
      <protection hidden="1"/>
    </xf>
    <xf numFmtId="0" fontId="10" fillId="13" borderId="11" xfId="0" applyFont="1" applyFill="1" applyBorder="1" applyAlignment="1">
      <alignment horizontal="center" vertical="center"/>
    </xf>
    <xf numFmtId="0" fontId="10" fillId="13" borderId="12" xfId="0" applyFont="1" applyFill="1" applyBorder="1" applyAlignment="1">
      <alignment horizontal="center" vertical="center"/>
    </xf>
    <xf numFmtId="0" fontId="10" fillId="13" borderId="13" xfId="0" applyFont="1" applyFill="1" applyBorder="1" applyAlignment="1">
      <alignment horizontal="center" vertical="center"/>
    </xf>
    <xf numFmtId="0" fontId="10" fillId="13" borderId="14" xfId="0" applyFont="1" applyFill="1" applyBorder="1" applyAlignment="1">
      <alignment horizontal="center" vertical="center"/>
    </xf>
    <xf numFmtId="0" fontId="10" fillId="13" borderId="15" xfId="0" applyFont="1" applyFill="1" applyBorder="1" applyAlignment="1">
      <alignment horizontal="center" vertical="center"/>
    </xf>
    <xf numFmtId="0" fontId="10" fillId="13" borderId="16" xfId="0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19049</xdr:rowOff>
    </xdr:from>
    <xdr:to>
      <xdr:col>33</xdr:col>
      <xdr:colOff>66675</xdr:colOff>
      <xdr:row>7</xdr:row>
      <xdr:rowOff>0</xdr:rowOff>
    </xdr:to>
    <xdr:sp macro="" textlink="">
      <xdr:nvSpPr>
        <xdr:cNvPr id="2" name="Line Callout 1 1"/>
        <xdr:cNvSpPr/>
      </xdr:nvSpPr>
      <xdr:spPr>
        <a:xfrm>
          <a:off x="5753100" y="19049"/>
          <a:ext cx="2962275" cy="1333501"/>
        </a:xfrm>
        <a:prstGeom prst="borderCallout1">
          <a:avLst>
            <a:gd name="adj1" fmla="val 18750"/>
            <a:gd name="adj2" fmla="val -8333"/>
            <a:gd name="adj3" fmla="val 125839"/>
            <a:gd name="adj4" fmla="val 1214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200" b="1"/>
            <a:t>المعادلات في اللون البنفسجي </a:t>
          </a:r>
          <a:br>
            <a:rPr lang="ar-AE" sz="1200" b="1"/>
          </a:br>
          <a:r>
            <a:rPr lang="ar-AE" sz="1200" b="1"/>
            <a:t>طبعا ممكن أن تصل الى 600 صف </a:t>
          </a:r>
        </a:p>
        <a:p>
          <a:pPr algn="ctr"/>
          <a:r>
            <a:rPr lang="ar-AE" sz="1200" b="1"/>
            <a:t>المطلوب : </a:t>
          </a:r>
        </a:p>
        <a:p>
          <a:pPr algn="ctr"/>
          <a:endParaRPr lang="ar-AE" sz="1200" b="1"/>
        </a:p>
        <a:p>
          <a:pPr algn="ctr"/>
          <a:r>
            <a:rPr lang="ar-AE" sz="1200" b="1"/>
            <a:t> تحويلها الى كود </a:t>
          </a:r>
        </a:p>
        <a:p>
          <a:pPr algn="ctr"/>
          <a:r>
            <a:rPr lang="ar-AE" sz="1200" b="1"/>
            <a:t>علما بأن النتائج</a:t>
          </a:r>
          <a:r>
            <a:rPr lang="ar-AE" sz="1200" b="1" baseline="0"/>
            <a:t> تكون كما في الجدول الثاني </a:t>
          </a:r>
        </a:p>
        <a:p>
          <a:pPr algn="ctr"/>
          <a:endParaRPr lang="ar-AE" sz="1200" b="1"/>
        </a:p>
        <a:p>
          <a:pPr algn="ctr"/>
          <a:endParaRPr lang="ar-AE" sz="1200" b="1"/>
        </a:p>
        <a:p>
          <a:pPr algn="ctr"/>
          <a:endParaRPr lang="ar-AE" sz="1200" b="1"/>
        </a:p>
        <a:p>
          <a:pPr algn="ctr"/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Q22"/>
  <sheetViews>
    <sheetView tabSelected="1" workbookViewId="0">
      <selection activeCell="E12" sqref="E12"/>
    </sheetView>
  </sheetViews>
  <sheetFormatPr defaultRowHeight="15"/>
  <cols>
    <col min="6" max="36" width="3" customWidth="1"/>
    <col min="37" max="37" width="7" customWidth="1"/>
    <col min="38" max="38" width="10.28515625" customWidth="1"/>
    <col min="39" max="39" width="6.7109375" customWidth="1"/>
    <col min="40" max="40" width="7.140625" customWidth="1"/>
    <col min="41" max="41" width="7.5703125" style="39" customWidth="1"/>
    <col min="42" max="42" width="6.85546875" style="39" customWidth="1"/>
  </cols>
  <sheetData>
    <row r="6" spans="1:42" ht="15.75" thickBot="1"/>
    <row r="7" spans="1:42" ht="15.75" thickBot="1">
      <c r="A7" s="18"/>
      <c r="B7" s="19"/>
      <c r="C7" s="18"/>
      <c r="D7" s="18"/>
      <c r="E7" s="18"/>
      <c r="F7" s="15" t="s">
        <v>5</v>
      </c>
      <c r="G7" s="13" t="s">
        <v>6</v>
      </c>
      <c r="H7" s="16" t="s">
        <v>7</v>
      </c>
      <c r="I7" s="13" t="s">
        <v>6</v>
      </c>
      <c r="J7" s="13" t="s">
        <v>6</v>
      </c>
      <c r="K7" s="13" t="s">
        <v>6</v>
      </c>
      <c r="L7" s="13" t="s">
        <v>6</v>
      </c>
      <c r="M7" s="13" t="s">
        <v>6</v>
      </c>
      <c r="N7" s="13" t="s">
        <v>6</v>
      </c>
      <c r="O7" s="16" t="s">
        <v>7</v>
      </c>
      <c r="P7" s="14" t="s">
        <v>5</v>
      </c>
      <c r="Q7" s="13" t="s">
        <v>6</v>
      </c>
      <c r="R7" s="13" t="s">
        <v>6</v>
      </c>
      <c r="S7" s="13" t="s">
        <v>6</v>
      </c>
      <c r="T7" s="13" t="s">
        <v>6</v>
      </c>
      <c r="U7" s="13" t="s">
        <v>6</v>
      </c>
      <c r="V7" s="16" t="s">
        <v>7</v>
      </c>
      <c r="W7" s="13" t="s">
        <v>6</v>
      </c>
      <c r="X7" s="13" t="s">
        <v>6</v>
      </c>
      <c r="Y7" s="13" t="s">
        <v>6</v>
      </c>
      <c r="Z7" s="13" t="s">
        <v>6</v>
      </c>
      <c r="AA7" s="13" t="s">
        <v>6</v>
      </c>
      <c r="AB7" s="13" t="s">
        <v>6</v>
      </c>
      <c r="AC7" s="16" t="s">
        <v>7</v>
      </c>
      <c r="AD7" s="13" t="s">
        <v>6</v>
      </c>
      <c r="AE7" s="13" t="s">
        <v>6</v>
      </c>
      <c r="AF7" s="13" t="s">
        <v>6</v>
      </c>
      <c r="AG7" s="13" t="s">
        <v>6</v>
      </c>
      <c r="AH7" s="13" t="s">
        <v>6</v>
      </c>
      <c r="AI7" s="13" t="s">
        <v>6</v>
      </c>
      <c r="AJ7" s="17" t="s">
        <v>7</v>
      </c>
      <c r="AK7" s="1"/>
      <c r="AL7" s="1"/>
      <c r="AM7" s="1"/>
      <c r="AN7" s="1"/>
    </row>
    <row r="8" spans="1:42" ht="22.5" customHeight="1" thickBot="1">
      <c r="A8" s="9" t="s">
        <v>0</v>
      </c>
      <c r="B8" s="10" t="s">
        <v>1</v>
      </c>
      <c r="C8" s="11" t="s">
        <v>2</v>
      </c>
      <c r="D8" s="11" t="s">
        <v>3</v>
      </c>
      <c r="E8" s="11" t="s">
        <v>4</v>
      </c>
      <c r="F8" s="8">
        <v>41640</v>
      </c>
      <c r="G8" s="8">
        <v>41641</v>
      </c>
      <c r="H8" s="8">
        <v>41642</v>
      </c>
      <c r="I8" s="8">
        <v>41643</v>
      </c>
      <c r="J8" s="8">
        <v>41644</v>
      </c>
      <c r="K8" s="8">
        <v>41645</v>
      </c>
      <c r="L8" s="8">
        <v>41646</v>
      </c>
      <c r="M8" s="8">
        <v>41647</v>
      </c>
      <c r="N8" s="8">
        <v>41648</v>
      </c>
      <c r="O8" s="8">
        <v>41649</v>
      </c>
      <c r="P8" s="8">
        <v>41650</v>
      </c>
      <c r="Q8" s="8">
        <v>41651</v>
      </c>
      <c r="R8" s="8">
        <v>41652</v>
      </c>
      <c r="S8" s="8">
        <v>41653</v>
      </c>
      <c r="T8" s="8">
        <v>41654</v>
      </c>
      <c r="U8" s="8">
        <v>41655</v>
      </c>
      <c r="V8" s="8">
        <v>41656</v>
      </c>
      <c r="W8" s="8">
        <v>41657</v>
      </c>
      <c r="X8" s="8">
        <v>41658</v>
      </c>
      <c r="Y8" s="8">
        <v>41659</v>
      </c>
      <c r="Z8" s="8">
        <v>41660</v>
      </c>
      <c r="AA8" s="8">
        <v>41661</v>
      </c>
      <c r="AB8" s="8">
        <v>41662</v>
      </c>
      <c r="AC8" s="8">
        <v>41663</v>
      </c>
      <c r="AD8" s="8">
        <v>41664</v>
      </c>
      <c r="AE8" s="8">
        <v>41665</v>
      </c>
      <c r="AF8" s="8">
        <v>41666</v>
      </c>
      <c r="AG8" s="8">
        <v>41667</v>
      </c>
      <c r="AH8" s="8">
        <v>41668</v>
      </c>
      <c r="AI8" s="8">
        <v>41669</v>
      </c>
      <c r="AJ8" s="8">
        <v>41670</v>
      </c>
      <c r="AK8" s="12" t="s">
        <v>9</v>
      </c>
      <c r="AL8" s="11" t="s">
        <v>10</v>
      </c>
      <c r="AM8" s="11" t="s">
        <v>11</v>
      </c>
      <c r="AN8" s="11" t="s">
        <v>12</v>
      </c>
      <c r="AO8" s="40" t="s">
        <v>13</v>
      </c>
      <c r="AP8" s="41" t="s">
        <v>14</v>
      </c>
    </row>
    <row r="9" spans="1:42">
      <c r="A9" s="5">
        <v>1</v>
      </c>
      <c r="B9" s="6">
        <v>1001</v>
      </c>
      <c r="C9" s="46" t="str">
        <f>VLOOKUP($B9,data!$A:$D,2,0)</f>
        <v>AA1</v>
      </c>
      <c r="D9" s="46" t="str">
        <f>VLOOKUP($B9,data!$A:$D,3,0)</f>
        <v>Labor</v>
      </c>
      <c r="E9" s="46" t="str">
        <f>VLOOKUP($B9,data!$A:$D,4,0)</f>
        <v>zone1</v>
      </c>
      <c r="F9" s="37">
        <v>0</v>
      </c>
      <c r="G9" s="7">
        <v>0</v>
      </c>
      <c r="H9" s="35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35">
        <v>0</v>
      </c>
      <c r="P9" s="3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35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35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35">
        <v>0</v>
      </c>
      <c r="AK9" s="47">
        <f>30-(30-(COUNTIF(F9:AJ9,"A")+COUNTIF(F9:AJ9,"L")+(COUNTIF(F9:AJ9,"W")*2)+(COUNTIF(F9:AJ9,"T")+(COUNTIF(F9:AJ9,"C")+(COUNTIF(F9:AJ9,"N"))))))</f>
        <v>0</v>
      </c>
      <c r="AL9" s="46">
        <f>IF(SUMIF($F$7:$AJ$7,"N",F9:AJ9)&gt;2*(SUMPRODUCT(($F$7:$AJ$7="N")*(F9:AJ9&lt;&gt;""))-SUMPRODUCT(($F$7:$AJ$7="N")*(F9:AJ9&gt;""))),2*(SUMPRODUCT(($F$7:$AJ$7="N")*(F9:AJ9&lt;&gt;""))-SUMPRODUCT(($F$7:$AJ$7="N")*(F9:AJ9&gt;""))),SUMIF($F$7:$AJ$7,"N",F9:AJ9))</f>
        <v>0</v>
      </c>
      <c r="AM9" s="46">
        <f>SUMIF($F$7:$AI$7,"F",F9:AI9)</f>
        <v>0</v>
      </c>
      <c r="AN9" s="46">
        <f>SUMIF($F$7:$AI$7,"H",F9:AI9)</f>
        <v>0</v>
      </c>
      <c r="AO9" s="48">
        <f>SUMIF($F$7:$AJ$7,"N",F9:AJ9)-AL9</f>
        <v>0</v>
      </c>
      <c r="AP9" s="48">
        <f>AO9+AN9+AM9+AL9</f>
        <v>0</v>
      </c>
    </row>
    <row r="10" spans="1:42">
      <c r="A10" s="2">
        <v>2</v>
      </c>
      <c r="B10" s="4">
        <v>1002</v>
      </c>
      <c r="C10" s="46" t="str">
        <f>VLOOKUP($B10,data!$A:$D,2,0)</f>
        <v>AA2</v>
      </c>
      <c r="D10" s="46" t="str">
        <f>VLOOKUP($B10,data!$A:$D,3,0)</f>
        <v>Labor</v>
      </c>
      <c r="E10" s="46" t="str">
        <f>VLOOKUP($B10,data!$A:$D,4,0)</f>
        <v>zone2</v>
      </c>
      <c r="F10" s="38">
        <v>0</v>
      </c>
      <c r="G10" s="3">
        <v>0</v>
      </c>
      <c r="H10" s="36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6">
        <v>0</v>
      </c>
      <c r="P10" s="38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6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6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6">
        <v>0</v>
      </c>
      <c r="AK10" s="47">
        <f t="shared" ref="AK10:AK11" si="0">30-(30-(COUNTIF(F10:AJ10,"A")+COUNTIF(F10:AJ10,"L")+(COUNTIF(F10:AJ10,"W")*2)+(COUNTIF(F10:AJ10,"T")+(COUNTIF(F10:AJ10,"C")+(COUNTIF(F10:AJ10,"N"))))))</f>
        <v>0</v>
      </c>
      <c r="AL10" s="46">
        <f t="shared" ref="AL10:AL11" si="1">IF(SUMIF($F$7:$AJ$7,"N",F10:AJ10)&gt;2*(SUMPRODUCT(($F$7:$AJ$7="N")*(F10:AJ10&lt;&gt;""))-SUMPRODUCT(($F$7:$AJ$7="N")*(F10:AJ10&gt;""))),2*(SUMPRODUCT(($F$7:$AJ$7="N")*(F10:AJ10&lt;&gt;""))-SUMPRODUCT(($F$7:$AJ$7="N")*(F10:AJ10&gt;""))),SUMIF($F$7:$AJ$7,"N",F10:AJ10))</f>
        <v>0</v>
      </c>
      <c r="AM10" s="46">
        <f t="shared" ref="AM10:AM11" si="2">SUMIF($F$7:$AI$7,"F",F10:AI10)</f>
        <v>0</v>
      </c>
      <c r="AN10" s="46">
        <f t="shared" ref="AN10:AN11" si="3">SUMIF($F$7:$AI$7,"H",F10:AI10)</f>
        <v>0</v>
      </c>
      <c r="AO10" s="48">
        <f t="shared" ref="AO10:AO11" si="4">SUMIF($F$7:$AJ$7,"N",F10:AJ10)-AL10</f>
        <v>0</v>
      </c>
      <c r="AP10" s="48">
        <f t="shared" ref="AP10:AP11" si="5">AO10+AN10+AM10+AL10</f>
        <v>0</v>
      </c>
    </row>
    <row r="11" spans="1:42">
      <c r="A11" s="5">
        <v>3</v>
      </c>
      <c r="B11" s="4">
        <v>1003</v>
      </c>
      <c r="C11" s="46" t="str">
        <f>VLOOKUP($B11,data!$A:$D,2,0)</f>
        <v>AA3</v>
      </c>
      <c r="D11" s="46" t="str">
        <f>VLOOKUP($B11,data!$A:$D,3,0)</f>
        <v>Labor</v>
      </c>
      <c r="E11" s="46" t="str">
        <f>VLOOKUP($B11,data!$A:$D,4,0)</f>
        <v>zone3</v>
      </c>
      <c r="F11" s="38">
        <v>0</v>
      </c>
      <c r="G11" s="3">
        <v>0</v>
      </c>
      <c r="H11" s="36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6">
        <v>0</v>
      </c>
      <c r="P11" s="38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6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6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6">
        <v>0</v>
      </c>
      <c r="AK11" s="47">
        <f t="shared" si="0"/>
        <v>0</v>
      </c>
      <c r="AL11" s="46">
        <f t="shared" si="1"/>
        <v>0</v>
      </c>
      <c r="AM11" s="46">
        <f t="shared" si="2"/>
        <v>0</v>
      </c>
      <c r="AN11" s="46">
        <f t="shared" si="3"/>
        <v>0</v>
      </c>
      <c r="AO11" s="48">
        <f t="shared" si="4"/>
        <v>0</v>
      </c>
      <c r="AP11" s="48">
        <f t="shared" si="5"/>
        <v>0</v>
      </c>
    </row>
    <row r="13" spans="1:42" s="20" customFormat="1">
      <c r="AO13" s="39"/>
      <c r="AP13" s="39"/>
    </row>
    <row r="14" spans="1:42" s="20" customFormat="1">
      <c r="AO14" s="39"/>
      <c r="AP14" s="39"/>
    </row>
    <row r="16" spans="1:42">
      <c r="F16" s="54" t="s">
        <v>25</v>
      </c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6"/>
    </row>
    <row r="17" spans="1:42">
      <c r="F17" s="57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9"/>
    </row>
    <row r="18" spans="1:42" ht="15.75" thickBot="1">
      <c r="A18" s="18"/>
      <c r="B18" s="19"/>
      <c r="C18" s="18"/>
      <c r="D18" s="18"/>
      <c r="E18" s="18"/>
      <c r="F18" s="49" t="s">
        <v>5</v>
      </c>
      <c r="G18" s="50" t="s">
        <v>6</v>
      </c>
      <c r="H18" s="51" t="s">
        <v>7</v>
      </c>
      <c r="I18" s="50" t="s">
        <v>6</v>
      </c>
      <c r="J18" s="50" t="s">
        <v>6</v>
      </c>
      <c r="K18" s="50" t="s">
        <v>6</v>
      </c>
      <c r="L18" s="50" t="s">
        <v>6</v>
      </c>
      <c r="M18" s="50" t="s">
        <v>6</v>
      </c>
      <c r="N18" s="50" t="s">
        <v>6</v>
      </c>
      <c r="O18" s="51" t="s">
        <v>7</v>
      </c>
      <c r="P18" s="52" t="s">
        <v>5</v>
      </c>
      <c r="Q18" s="50" t="s">
        <v>6</v>
      </c>
      <c r="R18" s="50" t="s">
        <v>6</v>
      </c>
      <c r="S18" s="50" t="s">
        <v>6</v>
      </c>
      <c r="T18" s="50" t="s">
        <v>6</v>
      </c>
      <c r="U18" s="50" t="s">
        <v>6</v>
      </c>
      <c r="V18" s="51" t="s">
        <v>7</v>
      </c>
      <c r="W18" s="50" t="s">
        <v>6</v>
      </c>
      <c r="X18" s="50" t="s">
        <v>6</v>
      </c>
      <c r="Y18" s="50" t="s">
        <v>6</v>
      </c>
      <c r="Z18" s="50" t="s">
        <v>6</v>
      </c>
      <c r="AA18" s="50" t="s">
        <v>6</v>
      </c>
      <c r="AB18" s="50" t="s">
        <v>6</v>
      </c>
      <c r="AC18" s="51" t="s">
        <v>7</v>
      </c>
      <c r="AD18" s="50" t="s">
        <v>6</v>
      </c>
      <c r="AE18" s="50" t="s">
        <v>6</v>
      </c>
      <c r="AF18" s="50" t="s">
        <v>6</v>
      </c>
      <c r="AG18" s="50" t="s">
        <v>6</v>
      </c>
      <c r="AH18" s="50" t="s">
        <v>6</v>
      </c>
      <c r="AI18" s="50" t="s">
        <v>6</v>
      </c>
      <c r="AJ18" s="53" t="s">
        <v>7</v>
      </c>
      <c r="AK18" s="20"/>
      <c r="AL18" s="20"/>
      <c r="AM18" s="20"/>
      <c r="AN18" s="20"/>
    </row>
    <row r="19" spans="1:42" ht="15.75" thickBot="1">
      <c r="A19" s="31" t="s">
        <v>0</v>
      </c>
      <c r="B19" s="32" t="s">
        <v>1</v>
      </c>
      <c r="C19" s="33" t="s">
        <v>2</v>
      </c>
      <c r="D19" s="33" t="s">
        <v>3</v>
      </c>
      <c r="E19" s="33" t="s">
        <v>4</v>
      </c>
      <c r="F19" s="29">
        <v>41640</v>
      </c>
      <c r="G19" s="29">
        <v>41641</v>
      </c>
      <c r="H19" s="29">
        <v>41642</v>
      </c>
      <c r="I19" s="29">
        <v>41643</v>
      </c>
      <c r="J19" s="29">
        <v>41644</v>
      </c>
      <c r="K19" s="29">
        <v>41645</v>
      </c>
      <c r="L19" s="29">
        <v>41646</v>
      </c>
      <c r="M19" s="29">
        <v>41647</v>
      </c>
      <c r="N19" s="29">
        <v>41648</v>
      </c>
      <c r="O19" s="29">
        <v>41649</v>
      </c>
      <c r="P19" s="29">
        <v>41650</v>
      </c>
      <c r="Q19" s="29">
        <v>41651</v>
      </c>
      <c r="R19" s="29">
        <v>41652</v>
      </c>
      <c r="S19" s="29">
        <v>41653</v>
      </c>
      <c r="T19" s="29">
        <v>41654</v>
      </c>
      <c r="U19" s="29">
        <v>41655</v>
      </c>
      <c r="V19" s="29">
        <v>41656</v>
      </c>
      <c r="W19" s="29">
        <v>41657</v>
      </c>
      <c r="X19" s="29">
        <v>41658</v>
      </c>
      <c r="Y19" s="29">
        <v>41659</v>
      </c>
      <c r="Z19" s="29">
        <v>41660</v>
      </c>
      <c r="AA19" s="29">
        <v>41661</v>
      </c>
      <c r="AB19" s="29">
        <v>41662</v>
      </c>
      <c r="AC19" s="29">
        <v>41663</v>
      </c>
      <c r="AD19" s="29">
        <v>41664</v>
      </c>
      <c r="AE19" s="29">
        <v>41665</v>
      </c>
      <c r="AF19" s="29">
        <v>41666</v>
      </c>
      <c r="AG19" s="29">
        <v>41667</v>
      </c>
      <c r="AH19" s="29">
        <v>41668</v>
      </c>
      <c r="AI19" s="29">
        <v>41669</v>
      </c>
      <c r="AJ19" s="29">
        <v>41670</v>
      </c>
      <c r="AK19" s="34" t="s">
        <v>9</v>
      </c>
      <c r="AL19" s="33" t="s">
        <v>10</v>
      </c>
      <c r="AM19" s="33" t="s">
        <v>11</v>
      </c>
      <c r="AN19" s="33" t="s">
        <v>12</v>
      </c>
      <c r="AO19" s="40" t="s">
        <v>13</v>
      </c>
      <c r="AP19" s="41" t="s">
        <v>14</v>
      </c>
    </row>
    <row r="20" spans="1:42">
      <c r="A20" s="26">
        <v>1</v>
      </c>
      <c r="B20" s="27">
        <v>1001</v>
      </c>
      <c r="C20" s="22" t="str">
        <f>VLOOKUP($B20,data!$A:$D,2,0)</f>
        <v>AA1</v>
      </c>
      <c r="D20" s="22" t="str">
        <f>VLOOKUP($B20,data!$A:$D,3,0)</f>
        <v>Labor</v>
      </c>
      <c r="E20" s="22" t="str">
        <f>VLOOKUP($B20,data!$A:$D,4,0)</f>
        <v>zone1</v>
      </c>
      <c r="F20" s="37">
        <v>0</v>
      </c>
      <c r="G20" s="28">
        <v>4</v>
      </c>
      <c r="H20" s="35">
        <v>0</v>
      </c>
      <c r="I20" s="42" t="s">
        <v>22</v>
      </c>
      <c r="J20" s="28">
        <v>4</v>
      </c>
      <c r="K20" s="28">
        <v>4</v>
      </c>
      <c r="L20" s="28">
        <v>4</v>
      </c>
      <c r="M20" s="28">
        <v>4</v>
      </c>
      <c r="N20" s="28">
        <v>4</v>
      </c>
      <c r="O20" s="35">
        <v>0</v>
      </c>
      <c r="P20" s="37">
        <v>0</v>
      </c>
      <c r="Q20" s="28">
        <v>0</v>
      </c>
      <c r="R20" s="28">
        <v>4</v>
      </c>
      <c r="S20" s="28">
        <v>0</v>
      </c>
      <c r="T20" s="43" t="s">
        <v>23</v>
      </c>
      <c r="U20" s="28">
        <v>0</v>
      </c>
      <c r="V20" s="35">
        <v>0</v>
      </c>
      <c r="W20" s="28">
        <v>5</v>
      </c>
      <c r="X20" s="28">
        <v>5</v>
      </c>
      <c r="Y20" s="28">
        <v>5</v>
      </c>
      <c r="Z20" s="28">
        <v>5</v>
      </c>
      <c r="AA20" s="28">
        <v>5</v>
      </c>
      <c r="AB20" s="28">
        <v>5</v>
      </c>
      <c r="AC20" s="35">
        <v>0</v>
      </c>
      <c r="AD20" s="28">
        <v>0</v>
      </c>
      <c r="AE20" s="28">
        <v>4</v>
      </c>
      <c r="AF20" s="28">
        <v>0</v>
      </c>
      <c r="AG20" s="28">
        <v>0</v>
      </c>
      <c r="AH20" s="44" t="s">
        <v>24</v>
      </c>
      <c r="AI20" s="44" t="s">
        <v>24</v>
      </c>
      <c r="AJ20" s="35">
        <v>0</v>
      </c>
      <c r="AK20" s="30">
        <f>30-(30-(COUNTIF(F20:AJ20,"A")+COUNTIF(F20:AJ20,"L")+(COUNTIF(F20:AJ20,"W")*2)+(COUNTIF(F20:AJ20,"T")+(COUNTIF(F20:AJ20,"C")+(COUNTIF(F20:AJ20,"N"))))))</f>
        <v>5</v>
      </c>
      <c r="AL20" s="22">
        <f>IF(SUMIF($F$7:$AJ$7,"N",F20:AJ20)&gt;2*(SUMPRODUCT(($F$7:$AJ$7="N")*(F20:AJ20&lt;&gt;""))-SUMPRODUCT(($F$7:$AJ$7="N")*(F20:AJ20&gt;""))),2*(SUMPRODUCT(($F$7:$AJ$7="N")*(F20:AJ20&lt;&gt;""))-SUMPRODUCT(($F$7:$AJ$7="N")*(F20:AJ20&gt;""))),SUMIF($F$7:$AJ$7,"N",F20:AJ20))</f>
        <v>40</v>
      </c>
      <c r="AM20" s="22">
        <f>SUMIF($F$7:$AI$7,"F",F20:AI20)</f>
        <v>0</v>
      </c>
      <c r="AN20" s="22">
        <f>SUMIF($F$7:$AI$7,"H",F20:AI20)</f>
        <v>0</v>
      </c>
      <c r="AO20" s="23">
        <f>SUMIF($F$7:$AJ$7,"N",F20:AJ20)-AL20</f>
        <v>22</v>
      </c>
      <c r="AP20" s="23">
        <f>AO20+AN20+AM20+AL20</f>
        <v>62</v>
      </c>
    </row>
    <row r="21" spans="1:42">
      <c r="A21" s="21">
        <v>2</v>
      </c>
      <c r="B21" s="25">
        <v>1002</v>
      </c>
      <c r="C21" s="22" t="str">
        <f>VLOOKUP($B21,data!$A:$D,2,0)</f>
        <v>AA2</v>
      </c>
      <c r="D21" s="22" t="str">
        <f>VLOOKUP($B21,data!$A:$D,3,0)</f>
        <v>Labor</v>
      </c>
      <c r="E21" s="22" t="str">
        <f>VLOOKUP($B21,data!$A:$D,4,0)</f>
        <v>zone2</v>
      </c>
      <c r="F21" s="38">
        <v>4</v>
      </c>
      <c r="G21" s="24">
        <v>0</v>
      </c>
      <c r="H21" s="36">
        <v>0</v>
      </c>
      <c r="I21" s="24">
        <v>4</v>
      </c>
      <c r="J21" s="24">
        <v>4</v>
      </c>
      <c r="K21" s="24">
        <v>4</v>
      </c>
      <c r="L21" s="24">
        <v>4</v>
      </c>
      <c r="M21" s="24">
        <v>0</v>
      </c>
      <c r="N21" s="24">
        <v>0</v>
      </c>
      <c r="O21" s="36">
        <v>0</v>
      </c>
      <c r="P21" s="38">
        <v>6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36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36">
        <v>0</v>
      </c>
      <c r="AD21" s="24">
        <v>0</v>
      </c>
      <c r="AE21" s="24">
        <v>0</v>
      </c>
      <c r="AF21" s="45" t="s">
        <v>8</v>
      </c>
      <c r="AG21" s="45" t="s">
        <v>8</v>
      </c>
      <c r="AH21" s="45" t="s">
        <v>8</v>
      </c>
      <c r="AI21" s="45" t="s">
        <v>8</v>
      </c>
      <c r="AJ21" s="36">
        <v>0</v>
      </c>
      <c r="AK21" s="30">
        <f t="shared" ref="AK21:AK22" si="6">30-(30-(COUNTIF(F21:AJ21,"A")+COUNTIF(F21:AJ21,"L")+(COUNTIF(F21:AJ21,"W")*2)+(COUNTIF(F21:AJ21,"T")+(COUNTIF(F21:AJ21,"C")+(COUNTIF(F21:AJ21,"N"))))))</f>
        <v>4</v>
      </c>
      <c r="AL21" s="22">
        <f t="shared" ref="AL21:AL22" si="7">IF(SUMIF($F$7:$AJ$7,"N",F21:AJ21)&gt;2*(SUMPRODUCT(($F$7:$AJ$7="N")*(F21:AJ21&lt;&gt;""))-SUMPRODUCT(($F$7:$AJ$7="N")*(F21:AJ21&gt;""))),2*(SUMPRODUCT(($F$7:$AJ$7="N")*(F21:AJ21&lt;&gt;""))-SUMPRODUCT(($F$7:$AJ$7="N")*(F21:AJ21&gt;""))),SUMIF($F$7:$AJ$7,"N",F21:AJ21))</f>
        <v>16</v>
      </c>
      <c r="AM21" s="22">
        <f t="shared" ref="AM21:AM22" si="8">SUMIF($F$7:$AI$7,"F",F21:AI21)</f>
        <v>0</v>
      </c>
      <c r="AN21" s="22">
        <f t="shared" ref="AN21:AN22" si="9">SUMIF($F$7:$AI$7,"H",F21:AI21)</f>
        <v>10</v>
      </c>
      <c r="AO21" s="23">
        <f>SUMIF($F$7:$AJ$7,"N",F21:AJ21)-AL21</f>
        <v>0</v>
      </c>
      <c r="AP21" s="23">
        <f t="shared" ref="AP21:AP22" si="10">AO21+AN21+AM21+AL21</f>
        <v>26</v>
      </c>
    </row>
    <row r="22" spans="1:42">
      <c r="A22" s="26">
        <v>3</v>
      </c>
      <c r="B22" s="25">
        <v>1003</v>
      </c>
      <c r="C22" s="22" t="str">
        <f>VLOOKUP($B22,data!$A:$D,2,0)</f>
        <v>AA3</v>
      </c>
      <c r="D22" s="22" t="str">
        <f>VLOOKUP($B22,data!$A:$D,3,0)</f>
        <v>Labor</v>
      </c>
      <c r="E22" s="22" t="str">
        <f>VLOOKUP($B22,data!$A:$D,4,0)</f>
        <v>zone3</v>
      </c>
      <c r="F22" s="38">
        <v>0</v>
      </c>
      <c r="G22" s="24">
        <v>0</v>
      </c>
      <c r="H22" s="36">
        <v>5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36">
        <v>5</v>
      </c>
      <c r="P22" s="38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36">
        <v>5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36">
        <v>5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36">
        <v>0</v>
      </c>
      <c r="AK22" s="30">
        <f t="shared" si="6"/>
        <v>0</v>
      </c>
      <c r="AL22" s="22">
        <f t="shared" si="7"/>
        <v>0</v>
      </c>
      <c r="AM22" s="22">
        <f t="shared" si="8"/>
        <v>20</v>
      </c>
      <c r="AN22" s="22">
        <f t="shared" si="9"/>
        <v>0</v>
      </c>
      <c r="AO22" s="23">
        <f>SUMIF($F$7:$AJ$7,"N",F22:AJ22)-AL22</f>
        <v>0</v>
      </c>
      <c r="AP22" s="23">
        <f t="shared" si="10"/>
        <v>20</v>
      </c>
    </row>
  </sheetData>
  <mergeCells count="1">
    <mergeCell ref="F16:AJ17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D15" sqref="D15"/>
    </sheetView>
  </sheetViews>
  <sheetFormatPr defaultRowHeight="15"/>
  <sheetData>
    <row r="1" spans="1:4" ht="15.75" thickBot="1">
      <c r="A1" s="32" t="s">
        <v>1</v>
      </c>
      <c r="B1" s="33" t="s">
        <v>2</v>
      </c>
      <c r="C1" s="33" t="s">
        <v>3</v>
      </c>
      <c r="D1" s="33" t="s">
        <v>4</v>
      </c>
    </row>
    <row r="2" spans="1:4">
      <c r="A2" s="27">
        <v>1001</v>
      </c>
      <c r="B2" s="22" t="s">
        <v>15</v>
      </c>
      <c r="C2" s="22" t="s">
        <v>16</v>
      </c>
      <c r="D2" s="22" t="s">
        <v>17</v>
      </c>
    </row>
    <row r="3" spans="1:4">
      <c r="A3" s="25">
        <v>1002</v>
      </c>
      <c r="B3" s="22" t="s">
        <v>20</v>
      </c>
      <c r="C3" s="22" t="s">
        <v>16</v>
      </c>
      <c r="D3" s="22" t="s">
        <v>18</v>
      </c>
    </row>
    <row r="4" spans="1:4">
      <c r="A4" s="25">
        <v>1003</v>
      </c>
      <c r="B4" s="22" t="s">
        <v>21</v>
      </c>
      <c r="C4" s="22" t="s">
        <v>16</v>
      </c>
      <c r="D4" s="22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fadhl</cp:lastModifiedBy>
  <dcterms:created xsi:type="dcterms:W3CDTF">2014-02-18T11:32:45Z</dcterms:created>
  <dcterms:modified xsi:type="dcterms:W3CDTF">2014-02-18T11:57:18Z</dcterms:modified>
</cp:coreProperties>
</file>