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85" yWindow="1665" windowWidth="18765" windowHeight="6150" tabRatio="899"/>
  </bookViews>
  <sheets>
    <sheet name="الملخص" sheetId="1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calcPr calcId="145621"/>
</workbook>
</file>

<file path=xl/calcChain.xml><?xml version="1.0" encoding="utf-8"?>
<calcChain xmlns="http://schemas.openxmlformats.org/spreadsheetml/2006/main">
  <c r="V62" i="15" l="1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C62" i="15"/>
  <c r="B62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C61" i="15"/>
  <c r="B61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C60" i="15"/>
  <c r="B60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C59" i="15"/>
  <c r="B59" i="15"/>
  <c r="V58" i="15"/>
  <c r="U58" i="15"/>
  <c r="T58" i="15"/>
  <c r="S58" i="15"/>
  <c r="R58" i="15"/>
  <c r="Q58" i="15"/>
  <c r="P58" i="15"/>
  <c r="O58" i="15"/>
  <c r="N58" i="15"/>
  <c r="M58" i="15"/>
  <c r="L58" i="15"/>
  <c r="W58" i="15" s="1"/>
  <c r="K58" i="15"/>
  <c r="J58" i="15"/>
  <c r="I58" i="15"/>
  <c r="H58" i="15"/>
  <c r="G58" i="15"/>
  <c r="F58" i="15"/>
  <c r="E58" i="15"/>
  <c r="D58" i="15"/>
  <c r="C58" i="15"/>
  <c r="B58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C57" i="15"/>
  <c r="B57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C56" i="15"/>
  <c r="B56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C55" i="15"/>
  <c r="B55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C54" i="15"/>
  <c r="B54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C53" i="15"/>
  <c r="B53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C52" i="15"/>
  <c r="B52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B51" i="15"/>
  <c r="W56" i="15" l="1"/>
  <c r="D63" i="15"/>
  <c r="L63" i="15"/>
  <c r="T63" i="15"/>
  <c r="W59" i="15"/>
  <c r="C63" i="15"/>
  <c r="K63" i="15"/>
  <c r="S63" i="15"/>
  <c r="F63" i="15"/>
  <c r="N63" i="15"/>
  <c r="V63" i="15"/>
  <c r="W54" i="15"/>
  <c r="W62" i="15"/>
  <c r="E63" i="15"/>
  <c r="M63" i="15"/>
  <c r="U63" i="15"/>
  <c r="W57" i="15"/>
  <c r="W52" i="15"/>
  <c r="W60" i="15"/>
  <c r="H63" i="15"/>
  <c r="P63" i="15"/>
  <c r="W55" i="15"/>
  <c r="G63" i="15"/>
  <c r="R63" i="15"/>
  <c r="O63" i="15"/>
  <c r="B63" i="15"/>
  <c r="J63" i="15"/>
  <c r="I63" i="15"/>
  <c r="Q63" i="15"/>
  <c r="W53" i="15"/>
  <c r="W61" i="15"/>
  <c r="W51" i="15"/>
  <c r="B15" i="15"/>
  <c r="V46" i="15"/>
  <c r="U46" i="15"/>
  <c r="T46" i="15"/>
  <c r="S46" i="15"/>
  <c r="R46" i="15"/>
  <c r="Q46" i="15"/>
  <c r="P46" i="15"/>
  <c r="O46" i="15"/>
  <c r="N46" i="15"/>
  <c r="M46" i="15"/>
  <c r="L46" i="15"/>
  <c r="K46" i="15"/>
  <c r="J46" i="15"/>
  <c r="I46" i="15"/>
  <c r="H46" i="15"/>
  <c r="G46" i="15"/>
  <c r="F46" i="15"/>
  <c r="E46" i="15"/>
  <c r="D46" i="15"/>
  <c r="C46" i="15"/>
  <c r="B46" i="15"/>
  <c r="V45" i="15"/>
  <c r="U45" i="15"/>
  <c r="T45" i="15"/>
  <c r="S45" i="15"/>
  <c r="R45" i="15"/>
  <c r="Q45" i="15"/>
  <c r="P45" i="15"/>
  <c r="O45" i="15"/>
  <c r="N45" i="15"/>
  <c r="M45" i="15"/>
  <c r="L45" i="15"/>
  <c r="K45" i="15"/>
  <c r="J45" i="15"/>
  <c r="I45" i="15"/>
  <c r="H45" i="15"/>
  <c r="G45" i="15"/>
  <c r="F45" i="15"/>
  <c r="E45" i="15"/>
  <c r="D45" i="15"/>
  <c r="C45" i="15"/>
  <c r="B45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B44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B43" i="15"/>
  <c r="V42" i="15"/>
  <c r="U42" i="15"/>
  <c r="T42" i="15"/>
  <c r="S42" i="15"/>
  <c r="R42" i="15"/>
  <c r="Q42" i="15"/>
  <c r="P42" i="15"/>
  <c r="O42" i="15"/>
  <c r="N42" i="15"/>
  <c r="M42" i="15"/>
  <c r="L42" i="15"/>
  <c r="K42" i="15"/>
  <c r="J42" i="15"/>
  <c r="I42" i="15"/>
  <c r="H42" i="15"/>
  <c r="G42" i="15"/>
  <c r="F42" i="15"/>
  <c r="E42" i="15"/>
  <c r="D42" i="15"/>
  <c r="C42" i="15"/>
  <c r="B42" i="15"/>
  <c r="V41" i="15"/>
  <c r="U41" i="15"/>
  <c r="T41" i="15"/>
  <c r="S41" i="15"/>
  <c r="R41" i="15"/>
  <c r="Q41" i="15"/>
  <c r="P41" i="15"/>
  <c r="O41" i="15"/>
  <c r="N41" i="15"/>
  <c r="M41" i="15"/>
  <c r="L41" i="15"/>
  <c r="K41" i="15"/>
  <c r="J41" i="15"/>
  <c r="I41" i="15"/>
  <c r="H41" i="15"/>
  <c r="G41" i="15"/>
  <c r="F41" i="15"/>
  <c r="E41" i="15"/>
  <c r="D41" i="15"/>
  <c r="C41" i="15"/>
  <c r="B41" i="15"/>
  <c r="V40" i="15"/>
  <c r="U40" i="15"/>
  <c r="T40" i="15"/>
  <c r="S40" i="15"/>
  <c r="R40" i="15"/>
  <c r="Q40" i="15"/>
  <c r="P40" i="15"/>
  <c r="O40" i="15"/>
  <c r="N40" i="15"/>
  <c r="M40" i="15"/>
  <c r="L40" i="15"/>
  <c r="K40" i="15"/>
  <c r="J40" i="15"/>
  <c r="I40" i="15"/>
  <c r="H40" i="15"/>
  <c r="G40" i="15"/>
  <c r="F40" i="15"/>
  <c r="E40" i="15"/>
  <c r="D40" i="15"/>
  <c r="C40" i="15"/>
  <c r="B40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B39" i="15"/>
  <c r="V38" i="15"/>
  <c r="U38" i="15"/>
  <c r="T38" i="15"/>
  <c r="S38" i="15"/>
  <c r="R38" i="15"/>
  <c r="Q38" i="15"/>
  <c r="P38" i="15"/>
  <c r="O38" i="15"/>
  <c r="N38" i="15"/>
  <c r="M38" i="15"/>
  <c r="L38" i="15"/>
  <c r="K38" i="15"/>
  <c r="J38" i="15"/>
  <c r="I38" i="15"/>
  <c r="H38" i="15"/>
  <c r="G38" i="15"/>
  <c r="F38" i="15"/>
  <c r="E38" i="15"/>
  <c r="D38" i="15"/>
  <c r="C38" i="15"/>
  <c r="B38" i="15"/>
  <c r="V37" i="15"/>
  <c r="U37" i="15"/>
  <c r="T37" i="15"/>
  <c r="S37" i="15"/>
  <c r="R37" i="15"/>
  <c r="Q37" i="15"/>
  <c r="P37" i="15"/>
  <c r="O37" i="15"/>
  <c r="N37" i="15"/>
  <c r="M37" i="15"/>
  <c r="L37" i="15"/>
  <c r="K37" i="15"/>
  <c r="J37" i="15"/>
  <c r="I37" i="15"/>
  <c r="H37" i="15"/>
  <c r="G37" i="15"/>
  <c r="F37" i="15"/>
  <c r="E37" i="15"/>
  <c r="D37" i="15"/>
  <c r="C37" i="15"/>
  <c r="B37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B36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B35" i="15"/>
  <c r="W63" i="15" l="1"/>
  <c r="M47" i="15"/>
  <c r="W40" i="15"/>
  <c r="U47" i="15"/>
  <c r="E47" i="15"/>
  <c r="G47" i="15"/>
  <c r="O47" i="15"/>
  <c r="C47" i="15"/>
  <c r="K47" i="15"/>
  <c r="S47" i="15"/>
  <c r="P47" i="15"/>
  <c r="B47" i="15"/>
  <c r="H47" i="15"/>
  <c r="F47" i="15"/>
  <c r="N47" i="15"/>
  <c r="V47" i="15"/>
  <c r="I47" i="15"/>
  <c r="Q47" i="15"/>
  <c r="D47" i="15"/>
  <c r="L47" i="15"/>
  <c r="T47" i="15"/>
  <c r="J47" i="15"/>
  <c r="R47" i="15"/>
  <c r="W38" i="15"/>
  <c r="W39" i="15"/>
  <c r="W42" i="15"/>
  <c r="W44" i="15"/>
  <c r="W36" i="15"/>
  <c r="W45" i="15"/>
  <c r="W37" i="15"/>
  <c r="W43" i="15"/>
  <c r="W46" i="15"/>
  <c r="W41" i="15"/>
  <c r="W35" i="15"/>
  <c r="W47" i="15" l="1"/>
  <c r="V19" i="15" l="1"/>
  <c r="U19" i="15"/>
  <c r="T19" i="15"/>
  <c r="S19" i="15"/>
  <c r="R19" i="15"/>
  <c r="Q19" i="15"/>
  <c r="P19" i="15"/>
  <c r="O19" i="15"/>
  <c r="N19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W4" i="15"/>
  <c r="W5" i="15"/>
  <c r="W6" i="15"/>
  <c r="W7" i="15"/>
  <c r="W8" i="15"/>
  <c r="W9" i="15"/>
  <c r="W10" i="15"/>
  <c r="W11" i="15"/>
  <c r="W12" i="15"/>
  <c r="W13" i="15"/>
  <c r="W14" i="15"/>
  <c r="W3" i="15"/>
  <c r="C15" i="15"/>
  <c r="D15" i="15"/>
  <c r="E15" i="15"/>
  <c r="F15" i="15"/>
  <c r="G15" i="15"/>
  <c r="H15" i="15"/>
  <c r="I15" i="15"/>
  <c r="J15" i="15"/>
  <c r="K15" i="15"/>
  <c r="L15" i="15"/>
  <c r="M15" i="15"/>
  <c r="N15" i="15"/>
  <c r="O15" i="15"/>
  <c r="P15" i="15"/>
  <c r="Q15" i="15"/>
  <c r="R15" i="15"/>
  <c r="S15" i="15"/>
  <c r="T15" i="15"/>
  <c r="U15" i="15"/>
  <c r="V15" i="15"/>
  <c r="W15" i="15" l="1"/>
  <c r="W19" i="15"/>
  <c r="B20" i="15"/>
  <c r="C20" i="15"/>
  <c r="D20" i="15"/>
  <c r="E20" i="15"/>
  <c r="F20" i="15"/>
  <c r="G20" i="15"/>
  <c r="H20" i="15"/>
  <c r="I20" i="15"/>
  <c r="J20" i="15"/>
  <c r="K20" i="15"/>
  <c r="L20" i="15"/>
  <c r="M20" i="15"/>
  <c r="N20" i="15"/>
  <c r="O20" i="15"/>
  <c r="P20" i="15"/>
  <c r="Q20" i="15"/>
  <c r="R20" i="15"/>
  <c r="S20" i="15"/>
  <c r="T20" i="15"/>
  <c r="U20" i="15"/>
  <c r="V20" i="15"/>
  <c r="B21" i="15"/>
  <c r="C21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P21" i="15"/>
  <c r="Q21" i="15"/>
  <c r="R21" i="15"/>
  <c r="S21" i="15"/>
  <c r="T21" i="15"/>
  <c r="U21" i="15"/>
  <c r="V21" i="15"/>
  <c r="B22" i="15"/>
  <c r="C22" i="15"/>
  <c r="D22" i="15"/>
  <c r="E22" i="15"/>
  <c r="F22" i="15"/>
  <c r="G22" i="15"/>
  <c r="H22" i="15"/>
  <c r="I22" i="15"/>
  <c r="J22" i="15"/>
  <c r="K22" i="15"/>
  <c r="L22" i="15"/>
  <c r="M22" i="15"/>
  <c r="N22" i="15"/>
  <c r="O22" i="15"/>
  <c r="P22" i="15"/>
  <c r="Q22" i="15"/>
  <c r="R22" i="15"/>
  <c r="S22" i="15"/>
  <c r="T22" i="15"/>
  <c r="U22" i="15"/>
  <c r="V22" i="15"/>
  <c r="B23" i="15"/>
  <c r="C23" i="15"/>
  <c r="D23" i="15"/>
  <c r="E23" i="15"/>
  <c r="F23" i="15"/>
  <c r="G23" i="15"/>
  <c r="H23" i="15"/>
  <c r="I23" i="15"/>
  <c r="J23" i="15"/>
  <c r="K23" i="15"/>
  <c r="L23" i="15"/>
  <c r="M23" i="15"/>
  <c r="N23" i="15"/>
  <c r="O23" i="15"/>
  <c r="P23" i="15"/>
  <c r="Q23" i="15"/>
  <c r="R23" i="15"/>
  <c r="S23" i="15"/>
  <c r="T23" i="15"/>
  <c r="U23" i="15"/>
  <c r="V23" i="15"/>
  <c r="B24" i="15"/>
  <c r="C24" i="15"/>
  <c r="D24" i="15"/>
  <c r="E24" i="15"/>
  <c r="F24" i="15"/>
  <c r="G24" i="15"/>
  <c r="H24" i="15"/>
  <c r="I24" i="15"/>
  <c r="J24" i="15"/>
  <c r="K24" i="15"/>
  <c r="L24" i="15"/>
  <c r="M24" i="15"/>
  <c r="N24" i="15"/>
  <c r="O24" i="15"/>
  <c r="P24" i="15"/>
  <c r="Q24" i="15"/>
  <c r="R24" i="15"/>
  <c r="S24" i="15"/>
  <c r="T24" i="15"/>
  <c r="U24" i="15"/>
  <c r="V24" i="15"/>
  <c r="B25" i="15"/>
  <c r="C25" i="15"/>
  <c r="D25" i="15"/>
  <c r="E25" i="15"/>
  <c r="F25" i="15"/>
  <c r="G25" i="15"/>
  <c r="H25" i="15"/>
  <c r="I25" i="15"/>
  <c r="J25" i="15"/>
  <c r="K25" i="15"/>
  <c r="L25" i="15"/>
  <c r="M25" i="15"/>
  <c r="N25" i="15"/>
  <c r="O25" i="15"/>
  <c r="P25" i="15"/>
  <c r="Q25" i="15"/>
  <c r="R25" i="15"/>
  <c r="S25" i="15"/>
  <c r="T25" i="15"/>
  <c r="U25" i="15"/>
  <c r="V25" i="15"/>
  <c r="B26" i="15"/>
  <c r="C26" i="15"/>
  <c r="D26" i="15"/>
  <c r="E26" i="15"/>
  <c r="F26" i="15"/>
  <c r="G26" i="15"/>
  <c r="H26" i="15"/>
  <c r="I26" i="15"/>
  <c r="J26" i="15"/>
  <c r="K26" i="15"/>
  <c r="L26" i="15"/>
  <c r="M26" i="15"/>
  <c r="N26" i="15"/>
  <c r="O26" i="15"/>
  <c r="P26" i="15"/>
  <c r="Q26" i="15"/>
  <c r="R26" i="15"/>
  <c r="S26" i="15"/>
  <c r="T26" i="15"/>
  <c r="U26" i="15"/>
  <c r="V26" i="15"/>
  <c r="B27" i="15"/>
  <c r="C27" i="15"/>
  <c r="D27" i="15"/>
  <c r="E27" i="15"/>
  <c r="F27" i="15"/>
  <c r="G27" i="15"/>
  <c r="H27" i="15"/>
  <c r="I27" i="15"/>
  <c r="J27" i="15"/>
  <c r="K27" i="15"/>
  <c r="L27" i="15"/>
  <c r="M27" i="15"/>
  <c r="N27" i="15"/>
  <c r="O27" i="15"/>
  <c r="P27" i="15"/>
  <c r="Q27" i="15"/>
  <c r="R27" i="15"/>
  <c r="S27" i="15"/>
  <c r="T27" i="15"/>
  <c r="U27" i="15"/>
  <c r="V27" i="15"/>
  <c r="B28" i="15"/>
  <c r="C28" i="15"/>
  <c r="D28" i="15"/>
  <c r="E28" i="15"/>
  <c r="F28" i="15"/>
  <c r="G28" i="15"/>
  <c r="H28" i="15"/>
  <c r="I28" i="15"/>
  <c r="J28" i="15"/>
  <c r="K28" i="15"/>
  <c r="L28" i="15"/>
  <c r="M28" i="15"/>
  <c r="N28" i="15"/>
  <c r="O28" i="15"/>
  <c r="P28" i="15"/>
  <c r="Q28" i="15"/>
  <c r="R28" i="15"/>
  <c r="S28" i="15"/>
  <c r="T28" i="15"/>
  <c r="U28" i="15"/>
  <c r="V28" i="15"/>
  <c r="B29" i="15"/>
  <c r="C29" i="15"/>
  <c r="D29" i="15"/>
  <c r="E29" i="15"/>
  <c r="F29" i="15"/>
  <c r="G29" i="15"/>
  <c r="H29" i="15"/>
  <c r="I29" i="15"/>
  <c r="J29" i="15"/>
  <c r="K29" i="15"/>
  <c r="L29" i="15"/>
  <c r="M29" i="15"/>
  <c r="N29" i="15"/>
  <c r="O29" i="15"/>
  <c r="P29" i="15"/>
  <c r="Q29" i="15"/>
  <c r="R29" i="15"/>
  <c r="S29" i="15"/>
  <c r="T29" i="15"/>
  <c r="U29" i="15"/>
  <c r="V29" i="15"/>
  <c r="B30" i="15"/>
  <c r="C30" i="15"/>
  <c r="D30" i="15"/>
  <c r="E30" i="15"/>
  <c r="F30" i="15"/>
  <c r="G30" i="15"/>
  <c r="H30" i="15"/>
  <c r="I30" i="15"/>
  <c r="J30" i="15"/>
  <c r="K30" i="15"/>
  <c r="L30" i="15"/>
  <c r="M30" i="15"/>
  <c r="N30" i="15"/>
  <c r="O30" i="15"/>
  <c r="P30" i="15"/>
  <c r="Q30" i="15"/>
  <c r="R30" i="15"/>
  <c r="S30" i="15"/>
  <c r="T30" i="15"/>
  <c r="U30" i="15"/>
  <c r="V30" i="15"/>
  <c r="K31" i="15" l="1"/>
  <c r="K68" i="15" s="1"/>
  <c r="B31" i="15"/>
  <c r="B68" i="15" s="1"/>
  <c r="T31" i="15"/>
  <c r="T68" i="15" s="1"/>
  <c r="V31" i="15"/>
  <c r="V68" i="15" s="1"/>
  <c r="Q31" i="15"/>
  <c r="Q68" i="15" s="1"/>
  <c r="F31" i="15"/>
  <c r="F68" i="15" s="1"/>
  <c r="S31" i="15"/>
  <c r="S68" i="15" s="1"/>
  <c r="C31" i="15"/>
  <c r="C68" i="15" s="1"/>
  <c r="P31" i="15"/>
  <c r="P68" i="15" s="1"/>
  <c r="H31" i="15"/>
  <c r="H68" i="15" s="1"/>
  <c r="J31" i="15"/>
  <c r="J68" i="15" s="1"/>
  <c r="G31" i="15"/>
  <c r="G68" i="15" s="1"/>
  <c r="D31" i="15"/>
  <c r="D68" i="15" s="1"/>
  <c r="U31" i="15"/>
  <c r="U68" i="15" s="1"/>
  <c r="E31" i="15"/>
  <c r="E68" i="15" s="1"/>
  <c r="N31" i="15"/>
  <c r="N68" i="15" s="1"/>
  <c r="I31" i="15"/>
  <c r="I68" i="15" s="1"/>
  <c r="M31" i="15"/>
  <c r="M68" i="15" s="1"/>
  <c r="O31" i="15"/>
  <c r="O68" i="15" s="1"/>
  <c r="L31" i="15"/>
  <c r="L68" i="15" s="1"/>
  <c r="R31" i="15"/>
  <c r="R68" i="15" s="1"/>
  <c r="W29" i="15"/>
  <c r="W27" i="15"/>
  <c r="W25" i="15"/>
  <c r="W23" i="15"/>
  <c r="W21" i="15"/>
  <c r="W30" i="15"/>
  <c r="W28" i="15"/>
  <c r="W26" i="15"/>
  <c r="W24" i="15"/>
  <c r="W22" i="15"/>
  <c r="W20" i="15"/>
  <c r="W31" i="15" l="1"/>
  <c r="W68" i="15" s="1"/>
</calcChain>
</file>

<file path=xl/sharedStrings.xml><?xml version="1.0" encoding="utf-8"?>
<sst xmlns="http://schemas.openxmlformats.org/spreadsheetml/2006/main" count="148" uniqueCount="58">
  <si>
    <t xml:space="preserve">الدروس  </t>
  </si>
  <si>
    <t xml:space="preserve">الجولات الدعوية  </t>
  </si>
  <si>
    <t xml:space="preserve">الندوات  </t>
  </si>
  <si>
    <t xml:space="preserve">الكلمات  الوعظية  </t>
  </si>
  <si>
    <t xml:space="preserve">الزيارات الميدانية   </t>
  </si>
  <si>
    <t xml:space="preserve">المسلم الجديد  </t>
  </si>
  <si>
    <t xml:space="preserve">اللقاءات  </t>
  </si>
  <si>
    <t xml:space="preserve">الدورات العلمية  </t>
  </si>
  <si>
    <t xml:space="preserve">توزيع القران الكريم </t>
  </si>
  <si>
    <t xml:space="preserve">توزيع الكتب </t>
  </si>
  <si>
    <t xml:space="preserve">توزيع المطويات </t>
  </si>
  <si>
    <t xml:space="preserve">زيارة غير المسلمين </t>
  </si>
  <si>
    <t xml:space="preserve">اللقاءات/ استقبال الضيوف </t>
  </si>
  <si>
    <t xml:space="preserve">الرحلات الإيمانية </t>
  </si>
  <si>
    <t xml:space="preserve">الرحلات الترفيهية </t>
  </si>
  <si>
    <t xml:space="preserve">النشاط الرياضي </t>
  </si>
  <si>
    <t xml:space="preserve">أعمال المكتبية </t>
  </si>
  <si>
    <t xml:space="preserve">المحاضرات  </t>
  </si>
  <si>
    <t xml:space="preserve"> الشهور / المنشط</t>
  </si>
  <si>
    <t xml:space="preserve">توزيع الأشرطة  </t>
  </si>
  <si>
    <t xml:space="preserve">القراءة  و البحث </t>
  </si>
  <si>
    <t xml:space="preserve">متابعة المسلمين </t>
  </si>
  <si>
    <t>محرم</t>
  </si>
  <si>
    <t>صفر</t>
  </si>
  <si>
    <t>ربيع الاول</t>
  </si>
  <si>
    <t>ربيع الثاني</t>
  </si>
  <si>
    <t>جمادى الاولى</t>
  </si>
  <si>
    <t>جمادى الثانية</t>
  </si>
  <si>
    <t>رجب</t>
  </si>
  <si>
    <t>شعبان</t>
  </si>
  <si>
    <t>رمضان</t>
  </si>
  <si>
    <t>شوال</t>
  </si>
  <si>
    <t>ذو القعدة</t>
  </si>
  <si>
    <t>ذو الحجة</t>
  </si>
  <si>
    <t>مواد دعوية</t>
  </si>
  <si>
    <t>1431هـ</t>
  </si>
  <si>
    <t>1432هـ</t>
  </si>
  <si>
    <t>1433هـ</t>
  </si>
  <si>
    <t>الاجمالي</t>
  </si>
  <si>
    <t xml:space="preserve">الزيارات الميدانية للدوائر الحكومية  </t>
  </si>
  <si>
    <t xml:space="preserve">ذو الحجة </t>
  </si>
  <si>
    <t xml:space="preserve">ذوالقعدة </t>
  </si>
  <si>
    <t xml:space="preserve">شوال </t>
  </si>
  <si>
    <t xml:space="preserve">رمضان </t>
  </si>
  <si>
    <t xml:space="preserve">شعبان </t>
  </si>
  <si>
    <t xml:space="preserve">رجب </t>
  </si>
  <si>
    <t xml:space="preserve">جمادى الأخر </t>
  </si>
  <si>
    <t xml:space="preserve">جمادى الأول </t>
  </si>
  <si>
    <t xml:space="preserve">ربيع الأخر </t>
  </si>
  <si>
    <t xml:space="preserve">ربيع الأول </t>
  </si>
  <si>
    <t xml:space="preserve">صفر </t>
  </si>
  <si>
    <t xml:space="preserve">محرم </t>
  </si>
  <si>
    <t xml:space="preserve">توزيع الأشرطة  والسيدي </t>
  </si>
  <si>
    <t xml:space="preserve">القراءة  و البحث والترجمة </t>
  </si>
  <si>
    <t xml:space="preserve">متابعة المسلمين / زيارة تهم </t>
  </si>
  <si>
    <t xml:space="preserve">الرحلات الإيمانية  (مكة و المدينة ) </t>
  </si>
  <si>
    <t xml:space="preserve">الاجمالي </t>
  </si>
  <si>
    <t>1434هـ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</si>
</sst>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8"/>
      <color rgb="FF000000"/>
      <name val="Tahoma"/>
      <family val="2"/>
    </font>
    <font>
      <sz val="10"/>
      <color theme="1"/>
      <name val="Tahoma"/>
      <family val="2"/>
    </font>
    <font>
      <sz val="10"/>
      <color rgb="FF000000"/>
      <name val="Tahoma"/>
      <family val="2"/>
    </font>
    <font>
      <sz val="11"/>
      <color theme="1"/>
      <name val="Calibri"/>
      <family val="2"/>
      <charset val="178"/>
      <scheme val="minor"/>
    </font>
    <font>
      <b/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</borders>
  <cellStyleXfs count="3">
    <xf numFmtId="0" fontId="0" fillId="0" borderId="0"/>
    <xf numFmtId="0" fontId="1" fillId="0" borderId="0"/>
    <xf numFmtId="164" fontId="5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 readingOrder="2"/>
    </xf>
    <xf numFmtId="0" fontId="2" fillId="0" borderId="1" xfId="1" applyFont="1" applyBorder="1" applyAlignment="1">
      <alignment horizontal="right" wrapText="1" readingOrder="2"/>
    </xf>
    <xf numFmtId="0" fontId="2" fillId="0" borderId="3" xfId="1" applyFont="1" applyBorder="1" applyAlignment="1">
      <alignment horizontal="right" wrapText="1" readingOrder="2"/>
    </xf>
    <xf numFmtId="0" fontId="2" fillId="0" borderId="6" xfId="1" applyFont="1" applyBorder="1" applyAlignment="1">
      <alignment horizontal="center" vertical="center" wrapText="1" readingOrder="2"/>
    </xf>
    <xf numFmtId="165" fontId="6" fillId="3" borderId="7" xfId="2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 readingOrder="1"/>
    </xf>
    <xf numFmtId="3" fontId="4" fillId="0" borderId="5" xfId="0" applyNumberFormat="1" applyFont="1" applyBorder="1" applyAlignment="1">
      <alignment horizontal="center" vertical="center" wrapText="1" readingOrder="1"/>
    </xf>
    <xf numFmtId="3" fontId="3" fillId="2" borderId="4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432/001-002/xls/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tc003/Local%20Settings/Temporary%20Internet%20Files/Content.IE5/2G8QJPIX/xls/00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tc003/Local%20Settings/Temporary%20Internet%20Files/Content.IE5/2G8QJPIX/xls/00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434/Man/00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tc003/Local%20Settings/Temporary%20Internet%20Files/Content.IE5/2G8QJPIX/xls/00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tc003/Local%20Settings/Temporary%20Internet%20Files/Content.IE5/2G8QJPIX/xls/00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tc003/Local%20Settings/Temporary%20Internet%20Files/Content.IE5/2G8QJPIX/xls/00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tc003/Local%20Settings/Temporary%20Internet%20Files/Content.IE5/2G8QJPIX/xls/008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tc003/Local%20Settings/Temporary%20Internet%20Files/Content.IE5/2G8QJPIX/xls/009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tc003/Local%20Settings/Temporary%20Internet%20Files/Content.IE5/2G8QJPIX/xls/01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tc003/Local%20Settings/Temporary%20Internet%20Files/Content.IE5/2G8QJPIX/xls/01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tc003/Local%20Settings/Temporary%20Internet%20Files/Content.IE5/2G8QJPIX/xls/01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xlsx/0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xlsx/00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xlsx/00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xlsx/005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xlsx/00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xlsx/007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xlsx/00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xlsx/00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xlsx/010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xlsx/0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xlsx/012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1434/Man/001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1434/Man/002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1434/Man/003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1434/1434/Man/005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1434/1434/Man/00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1434/1434/Man/007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1434/1434/Man/008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1434/1434/Man/009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1434/1434/Man/0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1434/1434/Man/011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1434/1434/Man/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69</v>
          </cell>
          <cell r="C2">
            <v>185</v>
          </cell>
          <cell r="D2">
            <v>10</v>
          </cell>
          <cell r="E2">
            <v>1</v>
          </cell>
          <cell r="F2">
            <v>83</v>
          </cell>
          <cell r="G2">
            <v>4</v>
          </cell>
          <cell r="H2">
            <v>17</v>
          </cell>
          <cell r="I2">
            <v>17</v>
          </cell>
          <cell r="J2">
            <v>6</v>
          </cell>
          <cell r="K2">
            <v>9</v>
          </cell>
          <cell r="L2">
            <v>672</v>
          </cell>
          <cell r="M2">
            <v>455</v>
          </cell>
          <cell r="N2">
            <v>291</v>
          </cell>
          <cell r="O2">
            <v>17</v>
          </cell>
          <cell r="P2">
            <v>63</v>
          </cell>
          <cell r="Q2">
            <v>214</v>
          </cell>
          <cell r="R2">
            <v>59</v>
          </cell>
          <cell r="S2">
            <v>1</v>
          </cell>
          <cell r="T2">
            <v>11</v>
          </cell>
          <cell r="U2">
            <v>8</v>
          </cell>
          <cell r="V2">
            <v>26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L2">
            <v>170</v>
          </cell>
        </row>
      </sheetData>
      <sheetData sheetId="11">
        <row r="2">
          <cell r="B2">
            <v>170</v>
          </cell>
          <cell r="C2">
            <v>85</v>
          </cell>
          <cell r="D2">
            <v>16</v>
          </cell>
          <cell r="E2">
            <v>2</v>
          </cell>
          <cell r="F2">
            <v>57</v>
          </cell>
          <cell r="G2">
            <v>6</v>
          </cell>
          <cell r="H2">
            <v>54</v>
          </cell>
          <cell r="I2">
            <v>8</v>
          </cell>
          <cell r="J2">
            <v>3</v>
          </cell>
          <cell r="K2">
            <v>14</v>
          </cell>
          <cell r="L2">
            <v>204</v>
          </cell>
          <cell r="M2">
            <v>667</v>
          </cell>
          <cell r="N2">
            <v>51</v>
          </cell>
          <cell r="O2">
            <v>58</v>
          </cell>
          <cell r="P2">
            <v>56</v>
          </cell>
          <cell r="Q2">
            <v>254</v>
          </cell>
          <cell r="R2">
            <v>55</v>
          </cell>
          <cell r="S2">
            <v>4</v>
          </cell>
          <cell r="T2">
            <v>31</v>
          </cell>
          <cell r="U2">
            <v>11</v>
          </cell>
          <cell r="V2">
            <v>31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L2">
            <v>191</v>
          </cell>
        </row>
      </sheetData>
      <sheetData sheetId="11">
        <row r="2">
          <cell r="B2">
            <v>191</v>
          </cell>
          <cell r="C2">
            <v>114</v>
          </cell>
          <cell r="D2">
            <v>26</v>
          </cell>
          <cell r="E2">
            <v>9</v>
          </cell>
          <cell r="F2">
            <v>62</v>
          </cell>
          <cell r="G2">
            <v>22</v>
          </cell>
          <cell r="H2">
            <v>32</v>
          </cell>
          <cell r="I2">
            <v>18</v>
          </cell>
          <cell r="J2">
            <v>14</v>
          </cell>
          <cell r="K2">
            <v>80</v>
          </cell>
          <cell r="L2">
            <v>1418</v>
          </cell>
          <cell r="M2">
            <v>558</v>
          </cell>
          <cell r="N2">
            <v>350</v>
          </cell>
          <cell r="O2">
            <v>37</v>
          </cell>
          <cell r="P2">
            <v>98</v>
          </cell>
          <cell r="Q2">
            <v>248</v>
          </cell>
          <cell r="R2">
            <v>102</v>
          </cell>
          <cell r="S2">
            <v>3</v>
          </cell>
          <cell r="T2">
            <v>2</v>
          </cell>
          <cell r="U2">
            <v>15</v>
          </cell>
          <cell r="V2">
            <v>28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2">
            <v>177</v>
          </cell>
          <cell r="C2">
            <v>92</v>
          </cell>
          <cell r="D2">
            <v>55</v>
          </cell>
          <cell r="E2">
            <v>18</v>
          </cell>
          <cell r="F2">
            <v>52</v>
          </cell>
          <cell r="G2">
            <v>22</v>
          </cell>
          <cell r="H2">
            <v>73</v>
          </cell>
          <cell r="I2">
            <v>22</v>
          </cell>
          <cell r="J2">
            <v>6</v>
          </cell>
          <cell r="K2">
            <v>544</v>
          </cell>
          <cell r="L2">
            <v>310</v>
          </cell>
          <cell r="M2">
            <v>152</v>
          </cell>
          <cell r="N2">
            <v>2</v>
          </cell>
          <cell r="O2">
            <v>85</v>
          </cell>
          <cell r="P2">
            <v>104</v>
          </cell>
          <cell r="Q2">
            <v>235</v>
          </cell>
          <cell r="R2">
            <v>38</v>
          </cell>
          <cell r="S2">
            <v>6</v>
          </cell>
          <cell r="T2">
            <v>4</v>
          </cell>
          <cell r="U2">
            <v>15</v>
          </cell>
          <cell r="V2">
            <v>80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L2">
            <v>286</v>
          </cell>
        </row>
      </sheetData>
      <sheetData sheetId="11">
        <row r="2">
          <cell r="B2">
            <v>286</v>
          </cell>
          <cell r="C2">
            <v>226</v>
          </cell>
          <cell r="D2">
            <v>90</v>
          </cell>
          <cell r="E2">
            <v>10</v>
          </cell>
          <cell r="F2">
            <v>112</v>
          </cell>
          <cell r="G2">
            <v>19</v>
          </cell>
          <cell r="H2">
            <v>58</v>
          </cell>
          <cell r="I2">
            <v>91</v>
          </cell>
          <cell r="J2">
            <v>23</v>
          </cell>
          <cell r="K2">
            <v>84</v>
          </cell>
          <cell r="L2">
            <v>1049</v>
          </cell>
          <cell r="M2">
            <v>1047</v>
          </cell>
          <cell r="N2">
            <v>256</v>
          </cell>
          <cell r="O2">
            <v>98</v>
          </cell>
          <cell r="P2">
            <v>108</v>
          </cell>
          <cell r="Q2">
            <v>338</v>
          </cell>
          <cell r="R2">
            <v>109</v>
          </cell>
          <cell r="S2">
            <v>2</v>
          </cell>
          <cell r="T2">
            <v>6</v>
          </cell>
          <cell r="U2">
            <v>31</v>
          </cell>
          <cell r="V2">
            <v>93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L2">
            <v>190</v>
          </cell>
        </row>
      </sheetData>
      <sheetData sheetId="11">
        <row r="2">
          <cell r="B2">
            <v>190</v>
          </cell>
          <cell r="C2">
            <v>158</v>
          </cell>
          <cell r="D2">
            <v>62</v>
          </cell>
          <cell r="E2">
            <v>14</v>
          </cell>
          <cell r="F2">
            <v>110</v>
          </cell>
          <cell r="G2">
            <v>38</v>
          </cell>
          <cell r="H2">
            <v>61</v>
          </cell>
          <cell r="I2">
            <v>67</v>
          </cell>
          <cell r="J2">
            <v>13</v>
          </cell>
          <cell r="K2">
            <v>11</v>
          </cell>
          <cell r="L2">
            <v>934</v>
          </cell>
          <cell r="M2">
            <v>248</v>
          </cell>
          <cell r="N2">
            <v>250</v>
          </cell>
          <cell r="O2">
            <v>98</v>
          </cell>
          <cell r="P2">
            <v>112</v>
          </cell>
          <cell r="Q2">
            <v>285</v>
          </cell>
          <cell r="R2">
            <v>102</v>
          </cell>
          <cell r="S2">
            <v>0</v>
          </cell>
          <cell r="T2">
            <v>14</v>
          </cell>
          <cell r="U2">
            <v>32</v>
          </cell>
          <cell r="V2">
            <v>77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L2">
            <v>280</v>
          </cell>
        </row>
      </sheetData>
      <sheetData sheetId="11">
        <row r="2">
          <cell r="B2">
            <v>280</v>
          </cell>
          <cell r="C2">
            <v>180</v>
          </cell>
          <cell r="D2">
            <v>92</v>
          </cell>
          <cell r="E2">
            <v>41</v>
          </cell>
          <cell r="F2">
            <v>88</v>
          </cell>
          <cell r="G2">
            <v>29</v>
          </cell>
          <cell r="H2">
            <v>55</v>
          </cell>
          <cell r="I2">
            <v>122</v>
          </cell>
          <cell r="J2">
            <v>12</v>
          </cell>
          <cell r="K2">
            <v>25</v>
          </cell>
          <cell r="L2">
            <v>1512</v>
          </cell>
          <cell r="M2">
            <v>589</v>
          </cell>
          <cell r="N2">
            <v>44</v>
          </cell>
          <cell r="O2">
            <v>181</v>
          </cell>
          <cell r="P2">
            <v>134</v>
          </cell>
          <cell r="Q2">
            <v>326</v>
          </cell>
          <cell r="R2">
            <v>90</v>
          </cell>
          <cell r="S2">
            <v>1</v>
          </cell>
          <cell r="T2">
            <v>6</v>
          </cell>
          <cell r="U2">
            <v>23</v>
          </cell>
          <cell r="V2">
            <v>115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L2">
            <v>215</v>
          </cell>
        </row>
      </sheetData>
      <sheetData sheetId="11">
        <row r="2">
          <cell r="B2">
            <v>215</v>
          </cell>
          <cell r="C2">
            <v>129</v>
          </cell>
          <cell r="D2">
            <v>66</v>
          </cell>
          <cell r="E2">
            <v>18</v>
          </cell>
          <cell r="F2">
            <v>95</v>
          </cell>
          <cell r="G2">
            <v>25</v>
          </cell>
          <cell r="H2">
            <v>49</v>
          </cell>
          <cell r="I2">
            <v>26</v>
          </cell>
          <cell r="J2">
            <v>36</v>
          </cell>
          <cell r="K2">
            <v>181</v>
          </cell>
          <cell r="L2">
            <v>1947</v>
          </cell>
          <cell r="M2">
            <v>1482</v>
          </cell>
          <cell r="N2">
            <v>157</v>
          </cell>
          <cell r="O2">
            <v>51</v>
          </cell>
          <cell r="P2">
            <v>105</v>
          </cell>
          <cell r="Q2">
            <v>264</v>
          </cell>
          <cell r="R2">
            <v>158</v>
          </cell>
          <cell r="S2">
            <v>4</v>
          </cell>
          <cell r="T2">
            <v>3</v>
          </cell>
          <cell r="U2">
            <v>60</v>
          </cell>
          <cell r="V2">
            <v>63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L2">
            <v>203</v>
          </cell>
        </row>
      </sheetData>
      <sheetData sheetId="11">
        <row r="2">
          <cell r="B2">
            <v>203</v>
          </cell>
          <cell r="C2">
            <v>107</v>
          </cell>
          <cell r="D2">
            <v>39</v>
          </cell>
          <cell r="E2">
            <v>13</v>
          </cell>
          <cell r="F2">
            <v>95</v>
          </cell>
          <cell r="G2">
            <v>21</v>
          </cell>
          <cell r="H2">
            <v>53</v>
          </cell>
          <cell r="I2">
            <v>71</v>
          </cell>
          <cell r="J2">
            <v>6</v>
          </cell>
          <cell r="K2">
            <v>87</v>
          </cell>
          <cell r="L2">
            <v>398</v>
          </cell>
          <cell r="M2">
            <v>1023</v>
          </cell>
          <cell r="N2">
            <v>84</v>
          </cell>
          <cell r="O2">
            <v>138</v>
          </cell>
          <cell r="P2">
            <v>114</v>
          </cell>
          <cell r="Q2">
            <v>392</v>
          </cell>
          <cell r="R2">
            <v>78</v>
          </cell>
          <cell r="S2">
            <v>12</v>
          </cell>
          <cell r="T2">
            <v>304</v>
          </cell>
          <cell r="U2">
            <v>10</v>
          </cell>
          <cell r="V2">
            <v>86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L2">
            <v>177</v>
          </cell>
        </row>
      </sheetData>
      <sheetData sheetId="11">
        <row r="2">
          <cell r="B2">
            <v>177</v>
          </cell>
          <cell r="C2">
            <v>111</v>
          </cell>
          <cell r="D2">
            <v>40</v>
          </cell>
          <cell r="E2">
            <v>11</v>
          </cell>
          <cell r="F2">
            <v>69</v>
          </cell>
          <cell r="G2">
            <v>20</v>
          </cell>
          <cell r="H2">
            <v>53</v>
          </cell>
          <cell r="I2">
            <v>36</v>
          </cell>
          <cell r="J2">
            <v>6</v>
          </cell>
          <cell r="K2">
            <v>69</v>
          </cell>
          <cell r="L2">
            <v>354</v>
          </cell>
          <cell r="M2">
            <v>197</v>
          </cell>
          <cell r="N2">
            <v>8</v>
          </cell>
          <cell r="O2">
            <v>39</v>
          </cell>
          <cell r="P2">
            <v>96</v>
          </cell>
          <cell r="Q2">
            <v>284</v>
          </cell>
          <cell r="R2">
            <v>57</v>
          </cell>
          <cell r="S2">
            <v>0</v>
          </cell>
          <cell r="T2">
            <v>7</v>
          </cell>
          <cell r="U2">
            <v>15</v>
          </cell>
          <cell r="V2">
            <v>81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L2">
            <v>248</v>
          </cell>
        </row>
      </sheetData>
      <sheetData sheetId="11">
        <row r="2">
          <cell r="B2">
            <v>248</v>
          </cell>
          <cell r="C2">
            <v>126</v>
          </cell>
          <cell r="D2">
            <v>55</v>
          </cell>
          <cell r="E2">
            <v>3</v>
          </cell>
          <cell r="F2">
            <v>79</v>
          </cell>
          <cell r="G2">
            <v>29</v>
          </cell>
          <cell r="H2">
            <v>52</v>
          </cell>
          <cell r="I2">
            <v>53</v>
          </cell>
          <cell r="J2">
            <v>22</v>
          </cell>
          <cell r="K2">
            <v>24</v>
          </cell>
          <cell r="L2">
            <v>733</v>
          </cell>
          <cell r="M2">
            <v>789</v>
          </cell>
          <cell r="N2">
            <v>80</v>
          </cell>
          <cell r="O2">
            <v>96</v>
          </cell>
          <cell r="P2">
            <v>92</v>
          </cell>
          <cell r="Q2">
            <v>319</v>
          </cell>
          <cell r="R2">
            <v>65</v>
          </cell>
          <cell r="S2">
            <v>2</v>
          </cell>
          <cell r="T2">
            <v>7</v>
          </cell>
          <cell r="U2">
            <v>641</v>
          </cell>
          <cell r="V2">
            <v>81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L2">
            <v>158</v>
          </cell>
        </row>
      </sheetData>
      <sheetData sheetId="11">
        <row r="2">
          <cell r="B2">
            <v>158</v>
          </cell>
          <cell r="C2">
            <v>123</v>
          </cell>
          <cell r="D2">
            <v>39</v>
          </cell>
          <cell r="E2">
            <v>17</v>
          </cell>
          <cell r="F2">
            <v>81</v>
          </cell>
          <cell r="G2">
            <v>7</v>
          </cell>
          <cell r="H2">
            <v>40</v>
          </cell>
          <cell r="I2">
            <v>56</v>
          </cell>
          <cell r="J2">
            <v>9</v>
          </cell>
          <cell r="K2">
            <v>49</v>
          </cell>
          <cell r="L2">
            <v>447</v>
          </cell>
          <cell r="M2">
            <v>1967</v>
          </cell>
          <cell r="N2">
            <v>6</v>
          </cell>
          <cell r="O2">
            <v>42</v>
          </cell>
          <cell r="P2">
            <v>49</v>
          </cell>
          <cell r="Q2">
            <v>400</v>
          </cell>
          <cell r="R2">
            <v>68</v>
          </cell>
          <cell r="S2">
            <v>131</v>
          </cell>
          <cell r="T2">
            <v>4</v>
          </cell>
          <cell r="U2">
            <v>16</v>
          </cell>
          <cell r="V2">
            <v>49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B2">
            <v>100</v>
          </cell>
          <cell r="C2">
            <v>63</v>
          </cell>
          <cell r="D2">
            <v>9</v>
          </cell>
          <cell r="E2">
            <v>10</v>
          </cell>
          <cell r="F2">
            <v>27</v>
          </cell>
          <cell r="G2">
            <v>3</v>
          </cell>
          <cell r="H2">
            <v>17</v>
          </cell>
          <cell r="I2">
            <v>18</v>
          </cell>
          <cell r="J2">
            <v>13</v>
          </cell>
          <cell r="K2">
            <v>23</v>
          </cell>
          <cell r="L2">
            <v>79</v>
          </cell>
          <cell r="M2">
            <v>209</v>
          </cell>
          <cell r="N2">
            <v>2</v>
          </cell>
          <cell r="O2">
            <v>31</v>
          </cell>
          <cell r="P2">
            <v>34</v>
          </cell>
          <cell r="Q2">
            <v>183</v>
          </cell>
          <cell r="R2">
            <v>59</v>
          </cell>
          <cell r="S2">
            <v>1</v>
          </cell>
          <cell r="T2">
            <v>4</v>
          </cell>
          <cell r="U2">
            <v>17</v>
          </cell>
          <cell r="V2">
            <v>24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B2">
            <v>128</v>
          </cell>
          <cell r="C2">
            <v>79</v>
          </cell>
          <cell r="D2">
            <v>41</v>
          </cell>
          <cell r="E2">
            <v>5</v>
          </cell>
          <cell r="F2">
            <v>43</v>
          </cell>
          <cell r="G2">
            <v>4</v>
          </cell>
          <cell r="H2">
            <v>33</v>
          </cell>
          <cell r="I2">
            <v>14</v>
          </cell>
          <cell r="J2">
            <v>16</v>
          </cell>
          <cell r="K2">
            <v>12</v>
          </cell>
          <cell r="L2">
            <v>119</v>
          </cell>
          <cell r="M2">
            <v>113</v>
          </cell>
          <cell r="N2">
            <v>4</v>
          </cell>
          <cell r="O2">
            <v>36</v>
          </cell>
          <cell r="P2">
            <v>76</v>
          </cell>
          <cell r="Q2">
            <v>204</v>
          </cell>
          <cell r="R2">
            <v>60</v>
          </cell>
          <cell r="S2">
            <v>2</v>
          </cell>
          <cell r="T2">
            <v>1</v>
          </cell>
          <cell r="U2">
            <v>17</v>
          </cell>
          <cell r="V2">
            <v>32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L2">
            <v>95</v>
          </cell>
        </row>
      </sheetData>
      <sheetData sheetId="11">
        <row r="2">
          <cell r="B2">
            <v>95</v>
          </cell>
          <cell r="C2">
            <v>87</v>
          </cell>
          <cell r="D2">
            <v>56</v>
          </cell>
          <cell r="E2">
            <v>16</v>
          </cell>
          <cell r="F2">
            <v>42</v>
          </cell>
          <cell r="G2">
            <v>9</v>
          </cell>
          <cell r="H2">
            <v>62</v>
          </cell>
          <cell r="I2">
            <v>6</v>
          </cell>
          <cell r="J2">
            <v>20</v>
          </cell>
          <cell r="K2">
            <v>6</v>
          </cell>
          <cell r="L2">
            <v>632</v>
          </cell>
          <cell r="M2">
            <v>250</v>
          </cell>
          <cell r="N2">
            <v>0</v>
          </cell>
          <cell r="O2">
            <v>74</v>
          </cell>
          <cell r="P2">
            <v>67</v>
          </cell>
          <cell r="Q2">
            <v>301</v>
          </cell>
          <cell r="R2">
            <v>69</v>
          </cell>
          <cell r="S2">
            <v>3</v>
          </cell>
          <cell r="T2">
            <v>4</v>
          </cell>
          <cell r="U2">
            <v>23</v>
          </cell>
          <cell r="V2">
            <v>57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L2">
            <v>156</v>
          </cell>
        </row>
      </sheetData>
      <sheetData sheetId="11">
        <row r="2">
          <cell r="B2">
            <v>156</v>
          </cell>
          <cell r="C2">
            <v>117</v>
          </cell>
          <cell r="D2">
            <v>62</v>
          </cell>
          <cell r="E2">
            <v>12</v>
          </cell>
          <cell r="F2">
            <v>97</v>
          </cell>
          <cell r="G2">
            <v>8</v>
          </cell>
          <cell r="H2">
            <v>75</v>
          </cell>
          <cell r="I2">
            <v>40</v>
          </cell>
          <cell r="J2">
            <v>12</v>
          </cell>
          <cell r="K2">
            <v>72</v>
          </cell>
          <cell r="L2">
            <v>332</v>
          </cell>
          <cell r="M2">
            <v>227</v>
          </cell>
          <cell r="N2">
            <v>27</v>
          </cell>
          <cell r="O2">
            <v>119</v>
          </cell>
          <cell r="P2">
            <v>90</v>
          </cell>
          <cell r="Q2">
            <v>317</v>
          </cell>
          <cell r="R2">
            <v>85</v>
          </cell>
          <cell r="S2">
            <v>2</v>
          </cell>
          <cell r="T2">
            <v>72</v>
          </cell>
          <cell r="U2">
            <v>33</v>
          </cell>
          <cell r="V2">
            <v>36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L2">
            <v>143</v>
          </cell>
        </row>
      </sheetData>
      <sheetData sheetId="11">
        <row r="2">
          <cell r="B2">
            <v>143</v>
          </cell>
          <cell r="C2">
            <v>83</v>
          </cell>
          <cell r="D2">
            <v>101</v>
          </cell>
          <cell r="E2">
            <v>28</v>
          </cell>
          <cell r="F2">
            <v>29</v>
          </cell>
          <cell r="G2">
            <v>26</v>
          </cell>
          <cell r="H2">
            <v>20</v>
          </cell>
          <cell r="I2">
            <v>28</v>
          </cell>
          <cell r="J2">
            <v>4</v>
          </cell>
          <cell r="K2">
            <v>34</v>
          </cell>
          <cell r="L2">
            <v>192</v>
          </cell>
          <cell r="M2">
            <v>451</v>
          </cell>
          <cell r="N2">
            <v>250</v>
          </cell>
          <cell r="O2">
            <v>82</v>
          </cell>
          <cell r="P2">
            <v>133</v>
          </cell>
          <cell r="Q2">
            <v>132</v>
          </cell>
          <cell r="R2">
            <v>26</v>
          </cell>
          <cell r="S2">
            <v>4</v>
          </cell>
          <cell r="T2">
            <v>3</v>
          </cell>
          <cell r="U2">
            <v>21</v>
          </cell>
          <cell r="V2">
            <v>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L2">
            <v>124</v>
          </cell>
        </row>
      </sheetData>
      <sheetData sheetId="11">
        <row r="2">
          <cell r="B2">
            <v>124</v>
          </cell>
          <cell r="C2">
            <v>61</v>
          </cell>
          <cell r="D2">
            <v>67</v>
          </cell>
          <cell r="E2">
            <v>20</v>
          </cell>
          <cell r="F2">
            <v>38</v>
          </cell>
          <cell r="G2">
            <v>4</v>
          </cell>
          <cell r="H2">
            <v>17</v>
          </cell>
          <cell r="I2">
            <v>20</v>
          </cell>
          <cell r="J2">
            <v>6</v>
          </cell>
          <cell r="K2">
            <v>94</v>
          </cell>
          <cell r="L2">
            <v>126</v>
          </cell>
          <cell r="M2">
            <v>157</v>
          </cell>
          <cell r="N2">
            <v>9</v>
          </cell>
          <cell r="O2">
            <v>58</v>
          </cell>
          <cell r="P2">
            <v>62</v>
          </cell>
          <cell r="Q2">
            <v>126</v>
          </cell>
          <cell r="R2">
            <v>31</v>
          </cell>
          <cell r="S2">
            <v>1</v>
          </cell>
          <cell r="T2">
            <v>3</v>
          </cell>
          <cell r="U2">
            <v>21</v>
          </cell>
          <cell r="V2">
            <v>15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L2">
            <v>176</v>
          </cell>
        </row>
      </sheetData>
      <sheetData sheetId="11">
        <row r="2">
          <cell r="B2">
            <v>176</v>
          </cell>
          <cell r="C2">
            <v>98</v>
          </cell>
          <cell r="D2">
            <v>86</v>
          </cell>
          <cell r="E2">
            <v>22</v>
          </cell>
          <cell r="F2">
            <v>53</v>
          </cell>
          <cell r="G2">
            <v>4</v>
          </cell>
          <cell r="H2">
            <v>58</v>
          </cell>
          <cell r="I2">
            <v>36</v>
          </cell>
          <cell r="J2">
            <v>10</v>
          </cell>
          <cell r="K2">
            <v>267</v>
          </cell>
          <cell r="L2">
            <v>245</v>
          </cell>
          <cell r="M2">
            <v>87</v>
          </cell>
          <cell r="N2">
            <v>60</v>
          </cell>
          <cell r="O2">
            <v>80</v>
          </cell>
          <cell r="P2">
            <v>93</v>
          </cell>
          <cell r="Q2">
            <v>192</v>
          </cell>
          <cell r="R2">
            <v>89</v>
          </cell>
          <cell r="S2">
            <v>1</v>
          </cell>
          <cell r="T2">
            <v>8</v>
          </cell>
          <cell r="U2">
            <v>22</v>
          </cell>
          <cell r="V2">
            <v>33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L2">
            <v>273</v>
          </cell>
        </row>
      </sheetData>
      <sheetData sheetId="11">
        <row r="2">
          <cell r="B2">
            <v>273</v>
          </cell>
          <cell r="C2">
            <v>53</v>
          </cell>
          <cell r="D2">
            <v>36</v>
          </cell>
          <cell r="E2">
            <v>26</v>
          </cell>
          <cell r="F2">
            <v>67</v>
          </cell>
          <cell r="G2">
            <v>6</v>
          </cell>
          <cell r="H2">
            <v>63</v>
          </cell>
          <cell r="I2">
            <v>15</v>
          </cell>
          <cell r="J2">
            <v>5</v>
          </cell>
          <cell r="K2">
            <v>412</v>
          </cell>
          <cell r="L2">
            <v>255</v>
          </cell>
          <cell r="M2">
            <v>172</v>
          </cell>
          <cell r="N2">
            <v>28</v>
          </cell>
          <cell r="O2">
            <v>60</v>
          </cell>
          <cell r="P2">
            <v>67</v>
          </cell>
          <cell r="Q2">
            <v>394</v>
          </cell>
          <cell r="R2">
            <v>79</v>
          </cell>
          <cell r="S2">
            <v>12</v>
          </cell>
          <cell r="T2">
            <v>53</v>
          </cell>
          <cell r="U2">
            <v>2</v>
          </cell>
          <cell r="V2">
            <v>78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L2">
            <v>118</v>
          </cell>
        </row>
      </sheetData>
      <sheetData sheetId="11">
        <row r="2">
          <cell r="B2">
            <v>118</v>
          </cell>
          <cell r="C2">
            <v>133</v>
          </cell>
          <cell r="D2">
            <v>49</v>
          </cell>
          <cell r="E2">
            <v>18</v>
          </cell>
          <cell r="F2">
            <v>87</v>
          </cell>
          <cell r="G2">
            <v>9</v>
          </cell>
          <cell r="H2">
            <v>68</v>
          </cell>
          <cell r="I2">
            <v>56</v>
          </cell>
          <cell r="J2">
            <v>17</v>
          </cell>
          <cell r="K2">
            <v>549</v>
          </cell>
          <cell r="L2">
            <v>305</v>
          </cell>
          <cell r="M2">
            <v>55</v>
          </cell>
          <cell r="N2">
            <v>73</v>
          </cell>
          <cell r="O2">
            <v>44</v>
          </cell>
          <cell r="P2">
            <v>100</v>
          </cell>
          <cell r="Q2">
            <v>375</v>
          </cell>
          <cell r="R2">
            <v>85</v>
          </cell>
          <cell r="S2">
            <v>5</v>
          </cell>
          <cell r="T2">
            <v>27</v>
          </cell>
          <cell r="U2">
            <v>17</v>
          </cell>
          <cell r="V2">
            <v>39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L2">
            <v>166</v>
          </cell>
        </row>
      </sheetData>
      <sheetData sheetId="11">
        <row r="2">
          <cell r="B2">
            <v>166</v>
          </cell>
          <cell r="C2">
            <v>116</v>
          </cell>
          <cell r="D2">
            <v>22</v>
          </cell>
          <cell r="E2">
            <v>20</v>
          </cell>
          <cell r="F2">
            <v>64</v>
          </cell>
          <cell r="G2">
            <v>13</v>
          </cell>
          <cell r="H2">
            <v>56</v>
          </cell>
          <cell r="I2">
            <v>12</v>
          </cell>
          <cell r="J2">
            <v>8</v>
          </cell>
          <cell r="K2">
            <v>640</v>
          </cell>
          <cell r="L2">
            <v>171</v>
          </cell>
          <cell r="M2">
            <v>349</v>
          </cell>
          <cell r="N2">
            <v>5</v>
          </cell>
          <cell r="O2">
            <v>71</v>
          </cell>
          <cell r="P2">
            <v>125</v>
          </cell>
          <cell r="Q2">
            <v>396</v>
          </cell>
          <cell r="R2">
            <v>83</v>
          </cell>
          <cell r="S2">
            <v>1</v>
          </cell>
          <cell r="T2">
            <v>4</v>
          </cell>
          <cell r="U2">
            <v>20</v>
          </cell>
          <cell r="V2">
            <v>37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men's Section"/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L2">
            <v>0</v>
          </cell>
        </row>
      </sheetData>
      <sheetData sheetId="11">
        <row r="2">
          <cell r="B2">
            <v>111</v>
          </cell>
          <cell r="C2">
            <v>141</v>
          </cell>
          <cell r="D2">
            <v>37</v>
          </cell>
          <cell r="E2">
            <v>21</v>
          </cell>
          <cell r="F2">
            <v>54</v>
          </cell>
          <cell r="G2">
            <v>3</v>
          </cell>
          <cell r="H2">
            <v>31</v>
          </cell>
          <cell r="I2">
            <v>7</v>
          </cell>
          <cell r="J2">
            <v>38</v>
          </cell>
          <cell r="K2">
            <v>1119</v>
          </cell>
          <cell r="L2">
            <v>337</v>
          </cell>
          <cell r="M2">
            <v>999</v>
          </cell>
          <cell r="N2">
            <v>5</v>
          </cell>
          <cell r="O2">
            <v>50</v>
          </cell>
          <cell r="P2">
            <v>50</v>
          </cell>
          <cell r="Q2">
            <v>201</v>
          </cell>
          <cell r="R2">
            <v>63</v>
          </cell>
          <cell r="S2">
            <v>9</v>
          </cell>
          <cell r="T2">
            <v>5</v>
          </cell>
          <cell r="U2">
            <v>14</v>
          </cell>
          <cell r="V2">
            <v>40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2">
            <v>129</v>
          </cell>
          <cell r="C2">
            <v>101</v>
          </cell>
          <cell r="D2">
            <v>57</v>
          </cell>
          <cell r="E2">
            <v>13</v>
          </cell>
          <cell r="F2">
            <v>67</v>
          </cell>
          <cell r="G2">
            <v>10</v>
          </cell>
          <cell r="H2">
            <v>58</v>
          </cell>
          <cell r="I2">
            <v>13</v>
          </cell>
          <cell r="J2">
            <v>3</v>
          </cell>
          <cell r="K2">
            <v>152</v>
          </cell>
          <cell r="L2">
            <v>197</v>
          </cell>
          <cell r="M2">
            <v>44</v>
          </cell>
          <cell r="N2">
            <v>11</v>
          </cell>
          <cell r="O2">
            <v>70</v>
          </cell>
          <cell r="P2">
            <v>83</v>
          </cell>
          <cell r="Q2">
            <v>316</v>
          </cell>
          <cell r="R2">
            <v>65</v>
          </cell>
          <cell r="S2">
            <v>3</v>
          </cell>
          <cell r="T2">
            <v>127</v>
          </cell>
          <cell r="U2">
            <v>70</v>
          </cell>
          <cell r="V2">
            <v>43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2">
            <v>138</v>
          </cell>
          <cell r="C2">
            <v>49</v>
          </cell>
          <cell r="D2">
            <v>72</v>
          </cell>
          <cell r="E2">
            <v>0</v>
          </cell>
          <cell r="F2">
            <v>42</v>
          </cell>
          <cell r="G2">
            <v>8</v>
          </cell>
          <cell r="H2">
            <v>120</v>
          </cell>
          <cell r="I2">
            <v>6</v>
          </cell>
          <cell r="J2">
            <v>4</v>
          </cell>
          <cell r="K2">
            <v>86</v>
          </cell>
          <cell r="L2">
            <v>113</v>
          </cell>
          <cell r="M2">
            <v>138</v>
          </cell>
          <cell r="N2">
            <v>46</v>
          </cell>
          <cell r="O2">
            <v>50</v>
          </cell>
          <cell r="P2">
            <v>29</v>
          </cell>
          <cell r="Q2">
            <v>160</v>
          </cell>
          <cell r="R2">
            <v>29</v>
          </cell>
          <cell r="S2">
            <v>1</v>
          </cell>
          <cell r="T2">
            <v>152</v>
          </cell>
          <cell r="U2">
            <v>16</v>
          </cell>
          <cell r="V2">
            <v>81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2">
            <v>98</v>
          </cell>
          <cell r="C2">
            <v>46</v>
          </cell>
          <cell r="D2">
            <v>25</v>
          </cell>
          <cell r="E2">
            <v>6</v>
          </cell>
          <cell r="F2">
            <v>18</v>
          </cell>
          <cell r="G2">
            <v>11</v>
          </cell>
          <cell r="H2">
            <v>20</v>
          </cell>
          <cell r="I2">
            <v>3</v>
          </cell>
          <cell r="J2">
            <v>4</v>
          </cell>
          <cell r="K2">
            <v>80</v>
          </cell>
          <cell r="L2">
            <v>98</v>
          </cell>
          <cell r="M2">
            <v>140</v>
          </cell>
          <cell r="N2">
            <v>0</v>
          </cell>
          <cell r="O2">
            <v>36</v>
          </cell>
          <cell r="P2">
            <v>28</v>
          </cell>
          <cell r="Q2">
            <v>81</v>
          </cell>
          <cell r="R2">
            <v>29</v>
          </cell>
          <cell r="S2">
            <v>1</v>
          </cell>
          <cell r="T2">
            <v>1</v>
          </cell>
          <cell r="U2">
            <v>12</v>
          </cell>
          <cell r="V2">
            <v>28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B2">
            <v>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B2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B2">
            <v>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B2">
            <v>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B2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B2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B2">
            <v>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htare_Ahmed"/>
      <sheetName val="Mohamed_Ibrahim"/>
      <sheetName val="Ahmed_Unneen"/>
      <sheetName val="Rafiqul_Islam"/>
      <sheetName val="Salman_b_ratna"/>
      <sheetName val="Erandio"/>
      <sheetName val="Alzenri_Kunting"/>
      <sheetName val="Mansoor_Idris"/>
      <sheetName val="Moh_Rodiguez"/>
      <sheetName val="Total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B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rightToLeft="1" tabSelected="1" topLeftCell="A46" zoomScale="85" zoomScaleNormal="85" workbookViewId="0">
      <selection activeCell="V68" sqref="V68"/>
    </sheetView>
  </sheetViews>
  <sheetFormatPr defaultRowHeight="15"/>
  <cols>
    <col min="1" max="1" width="8.85546875" style="1" customWidth="1"/>
    <col min="2" max="22" width="8.42578125" customWidth="1"/>
    <col min="23" max="23" width="8.28515625" customWidth="1"/>
  </cols>
  <sheetData>
    <row r="1" spans="1:23">
      <c r="A1" s="12" t="s">
        <v>35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3" ht="28.5" customHeight="1">
      <c r="A2" s="3" t="s">
        <v>18</v>
      </c>
      <c r="B2" s="6" t="s">
        <v>0</v>
      </c>
      <c r="C2" s="6" t="s">
        <v>17</v>
      </c>
      <c r="D2" s="6" t="s">
        <v>1</v>
      </c>
      <c r="E2" s="6" t="s">
        <v>2</v>
      </c>
      <c r="F2" s="6" t="s">
        <v>3</v>
      </c>
      <c r="G2" s="6" t="s">
        <v>39</v>
      </c>
      <c r="H2" s="6" t="s">
        <v>5</v>
      </c>
      <c r="I2" s="6" t="s">
        <v>6</v>
      </c>
      <c r="J2" s="6" t="s">
        <v>7</v>
      </c>
      <c r="K2" s="6" t="s">
        <v>8</v>
      </c>
      <c r="L2" s="6" t="s">
        <v>9</v>
      </c>
      <c r="M2" s="6" t="s">
        <v>10</v>
      </c>
      <c r="N2" s="6" t="s">
        <v>52</v>
      </c>
      <c r="O2" s="6" t="s">
        <v>53</v>
      </c>
      <c r="P2" s="6" t="s">
        <v>11</v>
      </c>
      <c r="Q2" s="6" t="s">
        <v>54</v>
      </c>
      <c r="R2" s="6" t="s">
        <v>12</v>
      </c>
      <c r="S2" s="6" t="s">
        <v>55</v>
      </c>
      <c r="T2" s="6" t="s">
        <v>14</v>
      </c>
      <c r="U2" s="6" t="s">
        <v>15</v>
      </c>
      <c r="V2" s="6" t="s">
        <v>16</v>
      </c>
      <c r="W2" s="6" t="s">
        <v>34</v>
      </c>
    </row>
    <row r="3" spans="1:23">
      <c r="A3" s="3" t="s">
        <v>51</v>
      </c>
      <c r="B3" s="8">
        <v>157</v>
      </c>
      <c r="C3" s="8">
        <v>87</v>
      </c>
      <c r="D3" s="8">
        <v>38</v>
      </c>
      <c r="E3" s="8">
        <v>11</v>
      </c>
      <c r="F3" s="8">
        <v>81</v>
      </c>
      <c r="G3" s="8">
        <v>4</v>
      </c>
      <c r="H3" s="8">
        <v>23</v>
      </c>
      <c r="I3" s="8">
        <v>136</v>
      </c>
      <c r="J3" s="8">
        <v>17</v>
      </c>
      <c r="K3" s="8">
        <v>73</v>
      </c>
      <c r="L3" s="9">
        <v>6593</v>
      </c>
      <c r="M3" s="9">
        <v>6133</v>
      </c>
      <c r="N3" s="8">
        <v>277</v>
      </c>
      <c r="O3" s="8">
        <v>53</v>
      </c>
      <c r="P3" s="8">
        <v>323</v>
      </c>
      <c r="Q3" s="8">
        <v>104</v>
      </c>
      <c r="R3" s="8">
        <v>117</v>
      </c>
      <c r="S3" s="8">
        <v>0</v>
      </c>
      <c r="T3" s="8">
        <v>7</v>
      </c>
      <c r="U3" s="8">
        <v>32</v>
      </c>
      <c r="V3" s="8">
        <v>51</v>
      </c>
      <c r="W3" s="10">
        <f>SUM(L3:N3)</f>
        <v>13003</v>
      </c>
    </row>
    <row r="4" spans="1:23">
      <c r="A4" s="3" t="s">
        <v>50</v>
      </c>
      <c r="B4" s="8">
        <v>115</v>
      </c>
      <c r="C4" s="8">
        <v>66</v>
      </c>
      <c r="D4" s="8">
        <v>37</v>
      </c>
      <c r="E4" s="8">
        <v>7</v>
      </c>
      <c r="F4" s="8">
        <v>36</v>
      </c>
      <c r="G4" s="8">
        <v>4</v>
      </c>
      <c r="H4" s="8">
        <v>36</v>
      </c>
      <c r="I4" s="8">
        <v>76</v>
      </c>
      <c r="J4" s="8">
        <v>16</v>
      </c>
      <c r="K4" s="8">
        <v>34</v>
      </c>
      <c r="L4" s="8">
        <v>398</v>
      </c>
      <c r="M4" s="8">
        <v>785</v>
      </c>
      <c r="N4" s="8">
        <v>52</v>
      </c>
      <c r="O4" s="8">
        <v>95</v>
      </c>
      <c r="P4" s="8">
        <v>53</v>
      </c>
      <c r="Q4" s="8">
        <v>60</v>
      </c>
      <c r="R4" s="8">
        <v>39</v>
      </c>
      <c r="S4" s="8">
        <v>6</v>
      </c>
      <c r="T4" s="8">
        <v>8</v>
      </c>
      <c r="U4" s="8">
        <v>15</v>
      </c>
      <c r="V4" s="8">
        <v>38</v>
      </c>
      <c r="W4" s="10">
        <f t="shared" ref="W4:W14" si="0">SUM(L4:N4)</f>
        <v>1235</v>
      </c>
    </row>
    <row r="5" spans="1:23">
      <c r="A5" s="3" t="s">
        <v>49</v>
      </c>
      <c r="B5" s="8">
        <v>121</v>
      </c>
      <c r="C5" s="8">
        <v>97</v>
      </c>
      <c r="D5" s="8">
        <v>28</v>
      </c>
      <c r="E5" s="8">
        <v>7</v>
      </c>
      <c r="F5" s="8">
        <v>51</v>
      </c>
      <c r="G5" s="8">
        <v>2</v>
      </c>
      <c r="H5" s="8">
        <v>42</v>
      </c>
      <c r="I5" s="8">
        <v>40</v>
      </c>
      <c r="J5" s="8">
        <v>20</v>
      </c>
      <c r="K5" s="8">
        <v>23</v>
      </c>
      <c r="L5" s="9">
        <v>2187</v>
      </c>
      <c r="M5" s="8">
        <v>439</v>
      </c>
      <c r="N5" s="8">
        <v>91</v>
      </c>
      <c r="O5" s="8">
        <v>42</v>
      </c>
      <c r="P5" s="8">
        <v>85</v>
      </c>
      <c r="Q5" s="8">
        <v>67</v>
      </c>
      <c r="R5" s="8">
        <v>69</v>
      </c>
      <c r="S5" s="8">
        <v>3</v>
      </c>
      <c r="T5" s="8">
        <v>2</v>
      </c>
      <c r="U5" s="8">
        <v>15</v>
      </c>
      <c r="V5" s="8">
        <v>45</v>
      </c>
      <c r="W5" s="10">
        <f t="shared" si="0"/>
        <v>2717</v>
      </c>
    </row>
    <row r="6" spans="1:23">
      <c r="A6" s="3" t="s">
        <v>48</v>
      </c>
      <c r="B6" s="8">
        <v>111</v>
      </c>
      <c r="C6" s="8">
        <v>66</v>
      </c>
      <c r="D6" s="8">
        <v>20</v>
      </c>
      <c r="E6" s="8">
        <v>22</v>
      </c>
      <c r="F6" s="8">
        <v>27</v>
      </c>
      <c r="G6" s="8">
        <v>4</v>
      </c>
      <c r="H6" s="8">
        <v>45</v>
      </c>
      <c r="I6" s="8">
        <v>132</v>
      </c>
      <c r="J6" s="8">
        <v>19</v>
      </c>
      <c r="K6" s="8">
        <v>13</v>
      </c>
      <c r="L6" s="8">
        <v>542</v>
      </c>
      <c r="M6" s="8">
        <v>367</v>
      </c>
      <c r="N6" s="8">
        <v>75</v>
      </c>
      <c r="O6" s="8">
        <v>31</v>
      </c>
      <c r="P6" s="8">
        <v>89</v>
      </c>
      <c r="Q6" s="8">
        <v>105</v>
      </c>
      <c r="R6" s="8">
        <v>54</v>
      </c>
      <c r="S6" s="8">
        <v>4</v>
      </c>
      <c r="T6" s="8">
        <v>5</v>
      </c>
      <c r="U6" s="8">
        <v>17</v>
      </c>
      <c r="V6" s="8">
        <v>34</v>
      </c>
      <c r="W6" s="10">
        <f t="shared" si="0"/>
        <v>984</v>
      </c>
    </row>
    <row r="7" spans="1:23" ht="21">
      <c r="A7" s="3" t="s">
        <v>47</v>
      </c>
      <c r="B7" s="8">
        <v>224</v>
      </c>
      <c r="C7" s="8">
        <v>106</v>
      </c>
      <c r="D7" s="8">
        <v>44</v>
      </c>
      <c r="E7" s="8">
        <v>19</v>
      </c>
      <c r="F7" s="8">
        <v>54</v>
      </c>
      <c r="G7" s="8">
        <v>9</v>
      </c>
      <c r="H7" s="8">
        <v>67</v>
      </c>
      <c r="I7" s="8">
        <v>105</v>
      </c>
      <c r="J7" s="8">
        <v>15</v>
      </c>
      <c r="K7" s="8">
        <v>24</v>
      </c>
      <c r="L7" s="9">
        <v>1352</v>
      </c>
      <c r="M7" s="9">
        <v>1145</v>
      </c>
      <c r="N7" s="8">
        <v>89</v>
      </c>
      <c r="O7" s="8">
        <v>51</v>
      </c>
      <c r="P7" s="8">
        <v>100</v>
      </c>
      <c r="Q7" s="8">
        <v>154</v>
      </c>
      <c r="R7" s="8">
        <v>65</v>
      </c>
      <c r="S7" s="8">
        <v>1</v>
      </c>
      <c r="T7" s="8">
        <v>3</v>
      </c>
      <c r="U7" s="8">
        <v>18</v>
      </c>
      <c r="V7" s="8">
        <v>29</v>
      </c>
      <c r="W7" s="10">
        <f t="shared" si="0"/>
        <v>2586</v>
      </c>
    </row>
    <row r="8" spans="1:23" ht="21">
      <c r="A8" s="3" t="s">
        <v>46</v>
      </c>
      <c r="B8" s="8">
        <v>242</v>
      </c>
      <c r="C8" s="8">
        <v>93</v>
      </c>
      <c r="D8" s="8">
        <v>40</v>
      </c>
      <c r="E8" s="8">
        <v>18</v>
      </c>
      <c r="F8" s="8">
        <v>50</v>
      </c>
      <c r="G8" s="8">
        <v>4</v>
      </c>
      <c r="H8" s="8">
        <v>54</v>
      </c>
      <c r="I8" s="8">
        <v>79</v>
      </c>
      <c r="J8" s="8">
        <v>25</v>
      </c>
      <c r="K8" s="8">
        <v>35</v>
      </c>
      <c r="L8" s="8">
        <v>786</v>
      </c>
      <c r="M8" s="9">
        <v>1245</v>
      </c>
      <c r="N8" s="8">
        <v>76</v>
      </c>
      <c r="O8" s="8">
        <v>45</v>
      </c>
      <c r="P8" s="8">
        <v>81</v>
      </c>
      <c r="Q8" s="8">
        <v>184</v>
      </c>
      <c r="R8" s="8">
        <v>52</v>
      </c>
      <c r="S8" s="8">
        <v>1</v>
      </c>
      <c r="T8" s="8">
        <v>6</v>
      </c>
      <c r="U8" s="8">
        <v>18</v>
      </c>
      <c r="V8" s="8">
        <v>15</v>
      </c>
      <c r="W8" s="10">
        <f t="shared" si="0"/>
        <v>2107</v>
      </c>
    </row>
    <row r="9" spans="1:23">
      <c r="A9" s="3" t="s">
        <v>45</v>
      </c>
      <c r="B9" s="8">
        <v>202</v>
      </c>
      <c r="C9" s="8">
        <v>67</v>
      </c>
      <c r="D9" s="8">
        <v>41</v>
      </c>
      <c r="E9" s="8">
        <v>35</v>
      </c>
      <c r="F9" s="8">
        <v>79</v>
      </c>
      <c r="G9" s="8">
        <v>6</v>
      </c>
      <c r="H9" s="8">
        <v>47</v>
      </c>
      <c r="I9" s="8">
        <v>77</v>
      </c>
      <c r="J9" s="8">
        <v>21</v>
      </c>
      <c r="K9" s="8">
        <v>60</v>
      </c>
      <c r="L9" s="9">
        <v>5392</v>
      </c>
      <c r="M9" s="9">
        <v>1252</v>
      </c>
      <c r="N9" s="8">
        <v>15</v>
      </c>
      <c r="O9" s="8">
        <v>45</v>
      </c>
      <c r="P9" s="8">
        <v>60</v>
      </c>
      <c r="Q9" s="8">
        <v>84</v>
      </c>
      <c r="R9" s="8">
        <v>81</v>
      </c>
      <c r="S9" s="8">
        <v>0</v>
      </c>
      <c r="T9" s="8">
        <v>1</v>
      </c>
      <c r="U9" s="8">
        <v>22</v>
      </c>
      <c r="V9" s="8">
        <v>59</v>
      </c>
      <c r="W9" s="10">
        <f t="shared" si="0"/>
        <v>6659</v>
      </c>
    </row>
    <row r="10" spans="1:23">
      <c r="A10" s="3" t="s">
        <v>44</v>
      </c>
      <c r="B10" s="8">
        <v>222</v>
      </c>
      <c r="C10" s="8">
        <v>118</v>
      </c>
      <c r="D10" s="8">
        <v>45</v>
      </c>
      <c r="E10" s="8">
        <v>20</v>
      </c>
      <c r="F10" s="8">
        <v>48</v>
      </c>
      <c r="G10" s="8">
        <v>2</v>
      </c>
      <c r="H10" s="8">
        <v>42</v>
      </c>
      <c r="I10" s="8">
        <v>66</v>
      </c>
      <c r="J10" s="8">
        <v>16</v>
      </c>
      <c r="K10" s="8">
        <v>18</v>
      </c>
      <c r="L10" s="9">
        <v>1787</v>
      </c>
      <c r="M10" s="9">
        <v>1193</v>
      </c>
      <c r="N10" s="8">
        <v>53</v>
      </c>
      <c r="O10" s="8">
        <v>29</v>
      </c>
      <c r="P10" s="8">
        <v>212</v>
      </c>
      <c r="Q10" s="8">
        <v>108</v>
      </c>
      <c r="R10" s="8">
        <v>69</v>
      </c>
      <c r="S10" s="8">
        <v>3</v>
      </c>
      <c r="T10" s="8">
        <v>137</v>
      </c>
      <c r="U10" s="8">
        <v>17</v>
      </c>
      <c r="V10" s="8">
        <v>37</v>
      </c>
      <c r="W10" s="10">
        <f t="shared" si="0"/>
        <v>3033</v>
      </c>
    </row>
    <row r="11" spans="1:23">
      <c r="A11" s="3" t="s">
        <v>43</v>
      </c>
      <c r="B11" s="8">
        <v>167</v>
      </c>
      <c r="C11" s="8">
        <v>79</v>
      </c>
      <c r="D11" s="8">
        <v>26</v>
      </c>
      <c r="E11" s="8">
        <v>2</v>
      </c>
      <c r="F11" s="8">
        <v>102</v>
      </c>
      <c r="G11" s="8">
        <v>1</v>
      </c>
      <c r="H11" s="8">
        <v>42</v>
      </c>
      <c r="I11" s="8">
        <v>97</v>
      </c>
      <c r="J11" s="8">
        <v>13</v>
      </c>
      <c r="K11" s="8">
        <v>83</v>
      </c>
      <c r="L11" s="9">
        <v>2807</v>
      </c>
      <c r="M11" s="9">
        <v>1464</v>
      </c>
      <c r="N11" s="8">
        <v>53</v>
      </c>
      <c r="O11" s="8">
        <v>34</v>
      </c>
      <c r="P11" s="8">
        <v>91</v>
      </c>
      <c r="Q11" s="8">
        <v>182</v>
      </c>
      <c r="R11" s="8">
        <v>77</v>
      </c>
      <c r="S11" s="8">
        <v>19</v>
      </c>
      <c r="T11" s="8">
        <v>0</v>
      </c>
      <c r="U11" s="8">
        <v>0</v>
      </c>
      <c r="V11" s="8">
        <v>36</v>
      </c>
      <c r="W11" s="10">
        <f t="shared" si="0"/>
        <v>4324</v>
      </c>
    </row>
    <row r="12" spans="1:23">
      <c r="A12" s="3" t="s">
        <v>42</v>
      </c>
      <c r="B12" s="8">
        <v>61</v>
      </c>
      <c r="C12" s="8">
        <v>34</v>
      </c>
      <c r="D12" s="8">
        <v>27</v>
      </c>
      <c r="E12" s="8">
        <v>4</v>
      </c>
      <c r="F12" s="8">
        <v>33</v>
      </c>
      <c r="G12" s="8">
        <v>0</v>
      </c>
      <c r="H12" s="8">
        <v>21</v>
      </c>
      <c r="I12" s="8">
        <v>50</v>
      </c>
      <c r="J12" s="8">
        <v>9</v>
      </c>
      <c r="K12" s="8">
        <v>202</v>
      </c>
      <c r="L12" s="8">
        <v>170</v>
      </c>
      <c r="M12" s="8">
        <v>135</v>
      </c>
      <c r="N12" s="8">
        <v>17</v>
      </c>
      <c r="O12" s="8">
        <v>34</v>
      </c>
      <c r="P12" s="8">
        <v>139</v>
      </c>
      <c r="Q12" s="8">
        <v>240</v>
      </c>
      <c r="R12" s="8">
        <v>104</v>
      </c>
      <c r="S12" s="8">
        <v>0</v>
      </c>
      <c r="T12" s="8">
        <v>1</v>
      </c>
      <c r="U12" s="8">
        <v>0</v>
      </c>
      <c r="V12" s="8">
        <v>0</v>
      </c>
      <c r="W12" s="10">
        <f t="shared" si="0"/>
        <v>322</v>
      </c>
    </row>
    <row r="13" spans="1:23">
      <c r="A13" s="3" t="s">
        <v>41</v>
      </c>
      <c r="B13" s="8">
        <v>182</v>
      </c>
      <c r="C13" s="8">
        <v>81</v>
      </c>
      <c r="D13" s="8">
        <v>39</v>
      </c>
      <c r="E13" s="8">
        <v>10</v>
      </c>
      <c r="F13" s="8">
        <v>51</v>
      </c>
      <c r="G13" s="8">
        <v>9</v>
      </c>
      <c r="H13" s="8">
        <v>17</v>
      </c>
      <c r="I13" s="8">
        <v>103</v>
      </c>
      <c r="J13" s="8">
        <v>4</v>
      </c>
      <c r="K13" s="8">
        <v>17</v>
      </c>
      <c r="L13" s="8">
        <v>726</v>
      </c>
      <c r="M13" s="8">
        <v>743</v>
      </c>
      <c r="N13" s="8">
        <v>130</v>
      </c>
      <c r="O13" s="8">
        <v>69</v>
      </c>
      <c r="P13" s="8">
        <v>66</v>
      </c>
      <c r="Q13" s="8">
        <v>179</v>
      </c>
      <c r="R13" s="8">
        <v>93</v>
      </c>
      <c r="S13" s="8">
        <v>3</v>
      </c>
      <c r="T13" s="8">
        <v>1</v>
      </c>
      <c r="U13" s="8">
        <v>5</v>
      </c>
      <c r="V13" s="8">
        <v>48</v>
      </c>
      <c r="W13" s="10">
        <f t="shared" si="0"/>
        <v>1599</v>
      </c>
    </row>
    <row r="14" spans="1:23">
      <c r="A14" s="3" t="s">
        <v>40</v>
      </c>
      <c r="B14" s="8">
        <v>143</v>
      </c>
      <c r="C14" s="8">
        <v>172</v>
      </c>
      <c r="D14" s="8">
        <v>9</v>
      </c>
      <c r="E14" s="8">
        <v>5</v>
      </c>
      <c r="F14" s="8">
        <v>99</v>
      </c>
      <c r="G14" s="8">
        <v>6</v>
      </c>
      <c r="H14" s="8">
        <v>15</v>
      </c>
      <c r="I14" s="8">
        <v>28</v>
      </c>
      <c r="J14" s="8">
        <v>7</v>
      </c>
      <c r="K14" s="8">
        <v>37</v>
      </c>
      <c r="L14" s="8">
        <v>390</v>
      </c>
      <c r="M14" s="8">
        <v>1015</v>
      </c>
      <c r="N14" s="8">
        <v>65</v>
      </c>
      <c r="O14" s="8">
        <v>26</v>
      </c>
      <c r="P14" s="8">
        <v>23</v>
      </c>
      <c r="Q14" s="8">
        <v>171</v>
      </c>
      <c r="R14" s="8">
        <v>73</v>
      </c>
      <c r="S14" s="8">
        <v>2</v>
      </c>
      <c r="T14" s="8">
        <v>1</v>
      </c>
      <c r="U14" s="8">
        <v>8</v>
      </c>
      <c r="V14" s="8">
        <v>37</v>
      </c>
      <c r="W14" s="10">
        <f t="shared" si="0"/>
        <v>1470</v>
      </c>
    </row>
    <row r="15" spans="1:23">
      <c r="A15" s="5" t="s">
        <v>38</v>
      </c>
      <c r="B15" s="7">
        <f>SUM(B3:B14)</f>
        <v>1947</v>
      </c>
      <c r="C15" s="7">
        <f t="shared" ref="C15:V15" si="1">SUM(C3:C14)</f>
        <v>1066</v>
      </c>
      <c r="D15" s="7">
        <f t="shared" si="1"/>
        <v>394</v>
      </c>
      <c r="E15" s="7">
        <f t="shared" si="1"/>
        <v>160</v>
      </c>
      <c r="F15" s="7">
        <f t="shared" si="1"/>
        <v>711</v>
      </c>
      <c r="G15" s="7">
        <f t="shared" si="1"/>
        <v>51</v>
      </c>
      <c r="H15" s="7">
        <f t="shared" si="1"/>
        <v>451</v>
      </c>
      <c r="I15" s="7">
        <f t="shared" si="1"/>
        <v>989</v>
      </c>
      <c r="J15" s="7">
        <f t="shared" si="1"/>
        <v>182</v>
      </c>
      <c r="K15" s="7">
        <f t="shared" si="1"/>
        <v>619</v>
      </c>
      <c r="L15" s="7">
        <f t="shared" si="1"/>
        <v>23130</v>
      </c>
      <c r="M15" s="7">
        <f t="shared" si="1"/>
        <v>15916</v>
      </c>
      <c r="N15" s="7">
        <f t="shared" si="1"/>
        <v>993</v>
      </c>
      <c r="O15" s="7">
        <f t="shared" si="1"/>
        <v>554</v>
      </c>
      <c r="P15" s="7">
        <f t="shared" si="1"/>
        <v>1322</v>
      </c>
      <c r="Q15" s="7">
        <f t="shared" si="1"/>
        <v>1638</v>
      </c>
      <c r="R15" s="7">
        <f t="shared" si="1"/>
        <v>893</v>
      </c>
      <c r="S15" s="7">
        <f t="shared" si="1"/>
        <v>42</v>
      </c>
      <c r="T15" s="7">
        <f t="shared" si="1"/>
        <v>172</v>
      </c>
      <c r="U15" s="7">
        <f t="shared" si="1"/>
        <v>167</v>
      </c>
      <c r="V15" s="7">
        <f t="shared" si="1"/>
        <v>429</v>
      </c>
      <c r="W15" s="7">
        <f>SUM(L15:N15)</f>
        <v>40039</v>
      </c>
    </row>
    <row r="17" spans="1:23">
      <c r="A17" s="11" t="s">
        <v>36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1:23" ht="28.5" customHeight="1">
      <c r="A18" s="3" t="s">
        <v>18</v>
      </c>
      <c r="B18" s="3" t="s">
        <v>0</v>
      </c>
      <c r="C18" s="3" t="s">
        <v>17</v>
      </c>
      <c r="D18" s="3" t="s">
        <v>1</v>
      </c>
      <c r="E18" s="3" t="s">
        <v>2</v>
      </c>
      <c r="F18" s="3" t="s">
        <v>3</v>
      </c>
      <c r="G18" s="3" t="s">
        <v>4</v>
      </c>
      <c r="H18" s="3" t="s">
        <v>5</v>
      </c>
      <c r="I18" s="3" t="s">
        <v>6</v>
      </c>
      <c r="J18" s="3" t="s">
        <v>7</v>
      </c>
      <c r="K18" s="3" t="s">
        <v>8</v>
      </c>
      <c r="L18" s="3" t="s">
        <v>9</v>
      </c>
      <c r="M18" s="3" t="s">
        <v>10</v>
      </c>
      <c r="N18" s="3" t="s">
        <v>19</v>
      </c>
      <c r="O18" s="3" t="s">
        <v>20</v>
      </c>
      <c r="P18" s="3" t="s">
        <v>11</v>
      </c>
      <c r="Q18" s="3" t="s">
        <v>21</v>
      </c>
      <c r="R18" s="3" t="s">
        <v>12</v>
      </c>
      <c r="S18" s="3" t="s">
        <v>13</v>
      </c>
      <c r="T18" s="3" t="s">
        <v>14</v>
      </c>
      <c r="U18" s="3" t="s">
        <v>15</v>
      </c>
      <c r="V18" s="3" t="s">
        <v>16</v>
      </c>
      <c r="W18" s="3" t="s">
        <v>34</v>
      </c>
    </row>
    <row r="19" spans="1:23">
      <c r="A19" s="4" t="s">
        <v>22</v>
      </c>
      <c r="B19" s="2">
        <f>[1]Monthly!B2</f>
        <v>69</v>
      </c>
      <c r="C19" s="2">
        <f>[1]Monthly!C2</f>
        <v>185</v>
      </c>
      <c r="D19" s="2">
        <f>[1]Monthly!D2</f>
        <v>10</v>
      </c>
      <c r="E19" s="2">
        <f>[1]Monthly!E2</f>
        <v>1</v>
      </c>
      <c r="F19" s="2">
        <f>[1]Monthly!F2</f>
        <v>83</v>
      </c>
      <c r="G19" s="2">
        <f>[1]Monthly!G2</f>
        <v>4</v>
      </c>
      <c r="H19" s="2">
        <f>[1]Monthly!H2</f>
        <v>17</v>
      </c>
      <c r="I19" s="2">
        <f>[1]Monthly!I2</f>
        <v>17</v>
      </c>
      <c r="J19" s="2">
        <f>[1]Monthly!J2</f>
        <v>6</v>
      </c>
      <c r="K19" s="2">
        <f>[1]Monthly!K2</f>
        <v>9</v>
      </c>
      <c r="L19" s="2">
        <f>[1]Monthly!L2</f>
        <v>672</v>
      </c>
      <c r="M19" s="2">
        <f>[1]Monthly!M2</f>
        <v>455</v>
      </c>
      <c r="N19" s="2">
        <f>[1]Monthly!N2</f>
        <v>291</v>
      </c>
      <c r="O19" s="2">
        <f>[1]Monthly!O2</f>
        <v>17</v>
      </c>
      <c r="P19" s="2">
        <f>[1]Monthly!P2</f>
        <v>63</v>
      </c>
      <c r="Q19" s="2">
        <f>[1]Monthly!Q2</f>
        <v>214</v>
      </c>
      <c r="R19" s="2">
        <f>[1]Monthly!R2</f>
        <v>59</v>
      </c>
      <c r="S19" s="2">
        <f>[1]Monthly!S2</f>
        <v>1</v>
      </c>
      <c r="T19" s="2">
        <f>[1]Monthly!T2</f>
        <v>11</v>
      </c>
      <c r="U19" s="2">
        <f>[1]Monthly!U2</f>
        <v>8</v>
      </c>
      <c r="V19" s="2">
        <f>[1]Monthly!V2</f>
        <v>26</v>
      </c>
      <c r="W19" s="10">
        <f t="shared" ref="W19:W30" si="2">SUM(L19:N19)</f>
        <v>1418</v>
      </c>
    </row>
    <row r="20" spans="1:23">
      <c r="A20" s="4" t="s">
        <v>23</v>
      </c>
      <c r="B20" s="2">
        <f>[2]Monthly!B2</f>
        <v>170</v>
      </c>
      <c r="C20" s="2">
        <f>[2]Monthly!C2</f>
        <v>85</v>
      </c>
      <c r="D20" s="2">
        <f>[2]Monthly!D2</f>
        <v>16</v>
      </c>
      <c r="E20" s="2">
        <f>[2]Monthly!E2</f>
        <v>2</v>
      </c>
      <c r="F20" s="2">
        <f>[2]Monthly!F2</f>
        <v>57</v>
      </c>
      <c r="G20" s="2">
        <f>[2]Monthly!G2</f>
        <v>6</v>
      </c>
      <c r="H20" s="2">
        <f>[2]Monthly!H2</f>
        <v>54</v>
      </c>
      <c r="I20" s="2">
        <f>[2]Monthly!I2</f>
        <v>8</v>
      </c>
      <c r="J20" s="2">
        <f>[2]Monthly!J2</f>
        <v>3</v>
      </c>
      <c r="K20" s="2">
        <f>[2]Monthly!K2</f>
        <v>14</v>
      </c>
      <c r="L20" s="2">
        <f>[2]Monthly!L2</f>
        <v>204</v>
      </c>
      <c r="M20" s="2">
        <f>[2]Monthly!M2</f>
        <v>667</v>
      </c>
      <c r="N20" s="2">
        <f>[2]Monthly!N2</f>
        <v>51</v>
      </c>
      <c r="O20" s="2">
        <f>[2]Monthly!O2</f>
        <v>58</v>
      </c>
      <c r="P20" s="2">
        <f>[2]Monthly!P2</f>
        <v>56</v>
      </c>
      <c r="Q20" s="2">
        <f>[2]Monthly!Q2</f>
        <v>254</v>
      </c>
      <c r="R20" s="2">
        <f>[2]Monthly!R2</f>
        <v>55</v>
      </c>
      <c r="S20" s="2">
        <f>[2]Monthly!S2</f>
        <v>4</v>
      </c>
      <c r="T20" s="2">
        <f>[2]Monthly!T2</f>
        <v>31</v>
      </c>
      <c r="U20" s="2">
        <f>[2]Monthly!U2</f>
        <v>11</v>
      </c>
      <c r="V20" s="2">
        <f>[2]Monthly!V2</f>
        <v>31</v>
      </c>
      <c r="W20" s="10">
        <f t="shared" si="2"/>
        <v>922</v>
      </c>
    </row>
    <row r="21" spans="1:23">
      <c r="A21" s="4" t="s">
        <v>24</v>
      </c>
      <c r="B21" s="2">
        <f>[3]Monthly!B2</f>
        <v>191</v>
      </c>
      <c r="C21" s="2">
        <f>[3]Monthly!C2</f>
        <v>114</v>
      </c>
      <c r="D21" s="2">
        <f>[3]Monthly!D2</f>
        <v>26</v>
      </c>
      <c r="E21" s="2">
        <f>[3]Monthly!E2</f>
        <v>9</v>
      </c>
      <c r="F21" s="2">
        <f>[3]Monthly!F2</f>
        <v>62</v>
      </c>
      <c r="G21" s="2">
        <f>[3]Monthly!G2</f>
        <v>22</v>
      </c>
      <c r="H21" s="2">
        <f>[3]Monthly!H2</f>
        <v>32</v>
      </c>
      <c r="I21" s="2">
        <f>[3]Monthly!I2</f>
        <v>18</v>
      </c>
      <c r="J21" s="2">
        <f>[3]Monthly!J2</f>
        <v>14</v>
      </c>
      <c r="K21" s="2">
        <f>[3]Monthly!K2</f>
        <v>80</v>
      </c>
      <c r="L21" s="2">
        <f>[3]Monthly!L2</f>
        <v>1418</v>
      </c>
      <c r="M21" s="2">
        <f>[3]Monthly!M2</f>
        <v>558</v>
      </c>
      <c r="N21" s="2">
        <f>[3]Monthly!N2</f>
        <v>350</v>
      </c>
      <c r="O21" s="2">
        <f>[3]Monthly!O2</f>
        <v>37</v>
      </c>
      <c r="P21" s="2">
        <f>[3]Monthly!P2</f>
        <v>98</v>
      </c>
      <c r="Q21" s="2">
        <f>[3]Monthly!Q2</f>
        <v>248</v>
      </c>
      <c r="R21" s="2">
        <f>[3]Monthly!R2</f>
        <v>102</v>
      </c>
      <c r="S21" s="2">
        <f>[3]Monthly!S2</f>
        <v>3</v>
      </c>
      <c r="T21" s="2">
        <f>[3]Monthly!T2</f>
        <v>2</v>
      </c>
      <c r="U21" s="2">
        <f>[3]Monthly!U2</f>
        <v>15</v>
      </c>
      <c r="V21" s="2">
        <f>[3]Monthly!V2</f>
        <v>28</v>
      </c>
      <c r="W21" s="10">
        <f t="shared" si="2"/>
        <v>2326</v>
      </c>
    </row>
    <row r="22" spans="1:23">
      <c r="A22" s="4" t="s">
        <v>25</v>
      </c>
      <c r="B22" s="2">
        <f>[4]Monthly!B2</f>
        <v>177</v>
      </c>
      <c r="C22" s="2">
        <f>[4]Monthly!C2</f>
        <v>92</v>
      </c>
      <c r="D22" s="2">
        <f>[4]Monthly!D2</f>
        <v>55</v>
      </c>
      <c r="E22" s="2">
        <f>[4]Monthly!E2</f>
        <v>18</v>
      </c>
      <c r="F22" s="2">
        <f>[4]Monthly!F2</f>
        <v>52</v>
      </c>
      <c r="G22" s="2">
        <f>[4]Monthly!G2</f>
        <v>22</v>
      </c>
      <c r="H22" s="2">
        <f>[4]Monthly!H2</f>
        <v>73</v>
      </c>
      <c r="I22" s="2">
        <f>[4]Monthly!I2</f>
        <v>22</v>
      </c>
      <c r="J22" s="2">
        <f>[4]Monthly!J2</f>
        <v>6</v>
      </c>
      <c r="K22" s="2">
        <f>[4]Monthly!K2</f>
        <v>544</v>
      </c>
      <c r="L22" s="2">
        <f>[4]Monthly!L2</f>
        <v>310</v>
      </c>
      <c r="M22" s="2">
        <f>[4]Monthly!M2</f>
        <v>152</v>
      </c>
      <c r="N22" s="2">
        <f>[4]Monthly!N2</f>
        <v>2</v>
      </c>
      <c r="O22" s="2">
        <f>[4]Monthly!O2</f>
        <v>85</v>
      </c>
      <c r="P22" s="2">
        <f>[4]Monthly!P2</f>
        <v>104</v>
      </c>
      <c r="Q22" s="2">
        <f>[4]Monthly!Q2</f>
        <v>235</v>
      </c>
      <c r="R22" s="2">
        <f>[4]Monthly!R2</f>
        <v>38</v>
      </c>
      <c r="S22" s="2">
        <f>[4]Monthly!S2</f>
        <v>6</v>
      </c>
      <c r="T22" s="2">
        <f>[4]Monthly!T2</f>
        <v>4</v>
      </c>
      <c r="U22" s="2">
        <f>[4]Monthly!U2</f>
        <v>15</v>
      </c>
      <c r="V22" s="2">
        <f>[4]Monthly!V2</f>
        <v>80</v>
      </c>
      <c r="W22" s="10">
        <f t="shared" si="2"/>
        <v>464</v>
      </c>
    </row>
    <row r="23" spans="1:23" ht="22.5">
      <c r="A23" s="4" t="s">
        <v>26</v>
      </c>
      <c r="B23" s="2">
        <f>[5]Monthly!B2</f>
        <v>286</v>
      </c>
      <c r="C23" s="2">
        <f>[5]Monthly!C2</f>
        <v>226</v>
      </c>
      <c r="D23" s="2">
        <f>[5]Monthly!D2</f>
        <v>90</v>
      </c>
      <c r="E23" s="2">
        <f>[5]Monthly!E2</f>
        <v>10</v>
      </c>
      <c r="F23" s="2">
        <f>[5]Monthly!F2</f>
        <v>112</v>
      </c>
      <c r="G23" s="2">
        <f>[5]Monthly!G2</f>
        <v>19</v>
      </c>
      <c r="H23" s="2">
        <f>[5]Monthly!H2</f>
        <v>58</v>
      </c>
      <c r="I23" s="2">
        <f>[5]Monthly!I2</f>
        <v>91</v>
      </c>
      <c r="J23" s="2">
        <f>[5]Monthly!J2</f>
        <v>23</v>
      </c>
      <c r="K23" s="2">
        <f>[5]Monthly!K2</f>
        <v>84</v>
      </c>
      <c r="L23" s="2">
        <f>[5]Monthly!L2</f>
        <v>1049</v>
      </c>
      <c r="M23" s="2">
        <f>[5]Monthly!M2</f>
        <v>1047</v>
      </c>
      <c r="N23" s="2">
        <f>[5]Monthly!N2</f>
        <v>256</v>
      </c>
      <c r="O23" s="2">
        <f>[5]Monthly!O2</f>
        <v>98</v>
      </c>
      <c r="P23" s="2">
        <f>[5]Monthly!P2</f>
        <v>108</v>
      </c>
      <c r="Q23" s="2">
        <f>[5]Monthly!Q2</f>
        <v>338</v>
      </c>
      <c r="R23" s="2">
        <f>[5]Monthly!R2</f>
        <v>109</v>
      </c>
      <c r="S23" s="2">
        <f>[5]Monthly!S2</f>
        <v>2</v>
      </c>
      <c r="T23" s="2">
        <f>[5]Monthly!T2</f>
        <v>6</v>
      </c>
      <c r="U23" s="2">
        <f>[5]Monthly!U2</f>
        <v>31</v>
      </c>
      <c r="V23" s="2">
        <f>[5]Monthly!V2</f>
        <v>93</v>
      </c>
      <c r="W23" s="10">
        <f t="shared" si="2"/>
        <v>2352</v>
      </c>
    </row>
    <row r="24" spans="1:23" ht="22.5">
      <c r="A24" s="4" t="s">
        <v>27</v>
      </c>
      <c r="B24" s="2">
        <f>[6]Monthly!B2</f>
        <v>190</v>
      </c>
      <c r="C24" s="2">
        <f>[6]Monthly!C2</f>
        <v>158</v>
      </c>
      <c r="D24" s="2">
        <f>[6]Monthly!D2</f>
        <v>62</v>
      </c>
      <c r="E24" s="2">
        <f>[6]Monthly!E2</f>
        <v>14</v>
      </c>
      <c r="F24" s="2">
        <f>[6]Monthly!F2</f>
        <v>110</v>
      </c>
      <c r="G24" s="2">
        <f>[6]Monthly!G2</f>
        <v>38</v>
      </c>
      <c r="H24" s="2">
        <f>[6]Monthly!H2</f>
        <v>61</v>
      </c>
      <c r="I24" s="2">
        <f>[6]Monthly!I2</f>
        <v>67</v>
      </c>
      <c r="J24" s="2">
        <f>[6]Monthly!J2</f>
        <v>13</v>
      </c>
      <c r="K24" s="2">
        <f>[6]Monthly!K2</f>
        <v>11</v>
      </c>
      <c r="L24" s="2">
        <f>[6]Monthly!L2</f>
        <v>934</v>
      </c>
      <c r="M24" s="2">
        <f>[6]Monthly!M2</f>
        <v>248</v>
      </c>
      <c r="N24" s="2">
        <f>[6]Monthly!N2</f>
        <v>250</v>
      </c>
      <c r="O24" s="2">
        <f>[6]Monthly!O2</f>
        <v>98</v>
      </c>
      <c r="P24" s="2">
        <f>[6]Monthly!P2</f>
        <v>112</v>
      </c>
      <c r="Q24" s="2">
        <f>[6]Monthly!Q2</f>
        <v>285</v>
      </c>
      <c r="R24" s="2">
        <f>[6]Monthly!R2</f>
        <v>102</v>
      </c>
      <c r="S24" s="2">
        <f>[6]Monthly!S2</f>
        <v>0</v>
      </c>
      <c r="T24" s="2">
        <f>[6]Monthly!T2</f>
        <v>14</v>
      </c>
      <c r="U24" s="2">
        <f>[6]Monthly!U2</f>
        <v>32</v>
      </c>
      <c r="V24" s="2">
        <f>[6]Monthly!V2</f>
        <v>77</v>
      </c>
      <c r="W24" s="10">
        <f t="shared" si="2"/>
        <v>1432</v>
      </c>
    </row>
    <row r="25" spans="1:23">
      <c r="A25" s="4" t="s">
        <v>28</v>
      </c>
      <c r="B25" s="2">
        <f>[7]Monthly!B2</f>
        <v>280</v>
      </c>
      <c r="C25" s="2">
        <f>[7]Monthly!C2</f>
        <v>180</v>
      </c>
      <c r="D25" s="2">
        <f>[7]Monthly!D2</f>
        <v>92</v>
      </c>
      <c r="E25" s="2">
        <f>[7]Monthly!E2</f>
        <v>41</v>
      </c>
      <c r="F25" s="2">
        <f>[7]Monthly!F2</f>
        <v>88</v>
      </c>
      <c r="G25" s="2">
        <f>[7]Monthly!G2</f>
        <v>29</v>
      </c>
      <c r="H25" s="2">
        <f>[7]Monthly!H2</f>
        <v>55</v>
      </c>
      <c r="I25" s="2">
        <f>[7]Monthly!I2</f>
        <v>122</v>
      </c>
      <c r="J25" s="2">
        <f>[7]Monthly!J2</f>
        <v>12</v>
      </c>
      <c r="K25" s="2">
        <f>[7]Monthly!K2</f>
        <v>25</v>
      </c>
      <c r="L25" s="2">
        <f>[7]Monthly!L2</f>
        <v>1512</v>
      </c>
      <c r="M25" s="2">
        <f>[7]Monthly!M2</f>
        <v>589</v>
      </c>
      <c r="N25" s="2">
        <f>[7]Monthly!N2</f>
        <v>44</v>
      </c>
      <c r="O25" s="2">
        <f>[7]Monthly!O2</f>
        <v>181</v>
      </c>
      <c r="P25" s="2">
        <f>[7]Monthly!P2</f>
        <v>134</v>
      </c>
      <c r="Q25" s="2">
        <f>[7]Monthly!Q2</f>
        <v>326</v>
      </c>
      <c r="R25" s="2">
        <f>[7]Monthly!R2</f>
        <v>90</v>
      </c>
      <c r="S25" s="2">
        <f>[7]Monthly!S2</f>
        <v>1</v>
      </c>
      <c r="T25" s="2">
        <f>[7]Monthly!T2</f>
        <v>6</v>
      </c>
      <c r="U25" s="2">
        <f>[7]Monthly!U2</f>
        <v>23</v>
      </c>
      <c r="V25" s="2">
        <f>[7]Monthly!V2</f>
        <v>115</v>
      </c>
      <c r="W25" s="10">
        <f t="shared" si="2"/>
        <v>2145</v>
      </c>
    </row>
    <row r="26" spans="1:23">
      <c r="A26" s="4" t="s">
        <v>29</v>
      </c>
      <c r="B26" s="2">
        <f>[8]Monthly!B2</f>
        <v>215</v>
      </c>
      <c r="C26" s="2">
        <f>[8]Monthly!C2</f>
        <v>129</v>
      </c>
      <c r="D26" s="2">
        <f>[8]Monthly!D2</f>
        <v>66</v>
      </c>
      <c r="E26" s="2">
        <f>[8]Monthly!E2</f>
        <v>18</v>
      </c>
      <c r="F26" s="2">
        <f>[8]Monthly!F2</f>
        <v>95</v>
      </c>
      <c r="G26" s="2">
        <f>[8]Monthly!G2</f>
        <v>25</v>
      </c>
      <c r="H26" s="2">
        <f>[8]Monthly!H2</f>
        <v>49</v>
      </c>
      <c r="I26" s="2">
        <f>[8]Monthly!I2</f>
        <v>26</v>
      </c>
      <c r="J26" s="2">
        <f>[8]Monthly!J2</f>
        <v>36</v>
      </c>
      <c r="K26" s="2">
        <f>[8]Monthly!K2</f>
        <v>181</v>
      </c>
      <c r="L26" s="2">
        <f>[8]Monthly!L2</f>
        <v>1947</v>
      </c>
      <c r="M26" s="2">
        <f>[8]Monthly!M2</f>
        <v>1482</v>
      </c>
      <c r="N26" s="2">
        <f>[8]Monthly!N2</f>
        <v>157</v>
      </c>
      <c r="O26" s="2">
        <f>[8]Monthly!O2</f>
        <v>51</v>
      </c>
      <c r="P26" s="2">
        <f>[8]Monthly!P2</f>
        <v>105</v>
      </c>
      <c r="Q26" s="2">
        <f>[8]Monthly!Q2</f>
        <v>264</v>
      </c>
      <c r="R26" s="2">
        <f>[8]Monthly!R2</f>
        <v>158</v>
      </c>
      <c r="S26" s="2">
        <f>[8]Monthly!S2</f>
        <v>4</v>
      </c>
      <c r="T26" s="2">
        <f>[8]Monthly!T2</f>
        <v>3</v>
      </c>
      <c r="U26" s="2">
        <f>[8]Monthly!U2</f>
        <v>60</v>
      </c>
      <c r="V26" s="2">
        <f>[8]Monthly!V2</f>
        <v>63</v>
      </c>
      <c r="W26" s="10">
        <f t="shared" si="2"/>
        <v>3586</v>
      </c>
    </row>
    <row r="27" spans="1:23">
      <c r="A27" s="4" t="s">
        <v>30</v>
      </c>
      <c r="B27" s="2">
        <f>[9]Monthly!B2</f>
        <v>203</v>
      </c>
      <c r="C27" s="2">
        <f>[9]Monthly!C2</f>
        <v>107</v>
      </c>
      <c r="D27" s="2">
        <f>[9]Monthly!D2</f>
        <v>39</v>
      </c>
      <c r="E27" s="2">
        <f>[9]Monthly!E2</f>
        <v>13</v>
      </c>
      <c r="F27" s="2">
        <f>[9]Monthly!F2</f>
        <v>95</v>
      </c>
      <c r="G27" s="2">
        <f>[9]Monthly!G2</f>
        <v>21</v>
      </c>
      <c r="H27" s="2">
        <f>[9]Monthly!H2</f>
        <v>53</v>
      </c>
      <c r="I27" s="2">
        <f>[9]Monthly!I2</f>
        <v>71</v>
      </c>
      <c r="J27" s="2">
        <f>[9]Monthly!J2</f>
        <v>6</v>
      </c>
      <c r="K27" s="2">
        <f>[9]Monthly!K2</f>
        <v>87</v>
      </c>
      <c r="L27" s="2">
        <f>[9]Monthly!L2</f>
        <v>398</v>
      </c>
      <c r="M27" s="2">
        <f>[9]Monthly!M2</f>
        <v>1023</v>
      </c>
      <c r="N27" s="2">
        <f>[9]Monthly!N2</f>
        <v>84</v>
      </c>
      <c r="O27" s="2">
        <f>[9]Monthly!O2</f>
        <v>138</v>
      </c>
      <c r="P27" s="2">
        <f>[9]Monthly!P2</f>
        <v>114</v>
      </c>
      <c r="Q27" s="2">
        <f>[9]Monthly!Q2</f>
        <v>392</v>
      </c>
      <c r="R27" s="2">
        <f>[9]Monthly!R2</f>
        <v>78</v>
      </c>
      <c r="S27" s="2">
        <f>[9]Monthly!S2</f>
        <v>12</v>
      </c>
      <c r="T27" s="2">
        <f>[9]Monthly!T2</f>
        <v>304</v>
      </c>
      <c r="U27" s="2">
        <f>[9]Monthly!U2</f>
        <v>10</v>
      </c>
      <c r="V27" s="2">
        <f>[9]Monthly!V2</f>
        <v>86</v>
      </c>
      <c r="W27" s="10">
        <f t="shared" si="2"/>
        <v>1505</v>
      </c>
    </row>
    <row r="28" spans="1:23">
      <c r="A28" s="4" t="s">
        <v>31</v>
      </c>
      <c r="B28" s="2">
        <f>[10]Monthly!B2</f>
        <v>177</v>
      </c>
      <c r="C28" s="2">
        <f>[10]Monthly!C2</f>
        <v>111</v>
      </c>
      <c r="D28" s="2">
        <f>[10]Monthly!D2</f>
        <v>40</v>
      </c>
      <c r="E28" s="2">
        <f>[10]Monthly!E2</f>
        <v>11</v>
      </c>
      <c r="F28" s="2">
        <f>[10]Monthly!F2</f>
        <v>69</v>
      </c>
      <c r="G28" s="2">
        <f>[10]Monthly!G2</f>
        <v>20</v>
      </c>
      <c r="H28" s="2">
        <f>[10]Monthly!H2</f>
        <v>53</v>
      </c>
      <c r="I28" s="2">
        <f>[10]Monthly!I2</f>
        <v>36</v>
      </c>
      <c r="J28" s="2">
        <f>[10]Monthly!J2</f>
        <v>6</v>
      </c>
      <c r="K28" s="2">
        <f>[10]Monthly!K2</f>
        <v>69</v>
      </c>
      <c r="L28" s="2">
        <f>[10]Monthly!L2</f>
        <v>354</v>
      </c>
      <c r="M28" s="2">
        <f>[10]Monthly!M2</f>
        <v>197</v>
      </c>
      <c r="N28" s="2">
        <f>[10]Monthly!N2</f>
        <v>8</v>
      </c>
      <c r="O28" s="2">
        <f>[10]Monthly!O2</f>
        <v>39</v>
      </c>
      <c r="P28" s="2">
        <f>[10]Monthly!P2</f>
        <v>96</v>
      </c>
      <c r="Q28" s="2">
        <f>[10]Monthly!Q2</f>
        <v>284</v>
      </c>
      <c r="R28" s="2">
        <f>[10]Monthly!R2</f>
        <v>57</v>
      </c>
      <c r="S28" s="2">
        <f>[10]Monthly!S2</f>
        <v>0</v>
      </c>
      <c r="T28" s="2">
        <f>[10]Monthly!T2</f>
        <v>7</v>
      </c>
      <c r="U28" s="2">
        <f>[10]Monthly!U2</f>
        <v>15</v>
      </c>
      <c r="V28" s="2">
        <f>[10]Monthly!V2</f>
        <v>81</v>
      </c>
      <c r="W28" s="10">
        <f t="shared" si="2"/>
        <v>559</v>
      </c>
    </row>
    <row r="29" spans="1:23">
      <c r="A29" s="4" t="s">
        <v>32</v>
      </c>
      <c r="B29" s="2">
        <f>[11]Monthly!B2</f>
        <v>248</v>
      </c>
      <c r="C29" s="2">
        <f>[11]Monthly!C2</f>
        <v>126</v>
      </c>
      <c r="D29" s="2">
        <f>[11]Monthly!D2</f>
        <v>55</v>
      </c>
      <c r="E29" s="2">
        <f>[11]Monthly!E2</f>
        <v>3</v>
      </c>
      <c r="F29" s="2">
        <f>[11]Monthly!F2</f>
        <v>79</v>
      </c>
      <c r="G29" s="2">
        <f>[11]Monthly!G2</f>
        <v>29</v>
      </c>
      <c r="H29" s="2">
        <f>[11]Monthly!H2</f>
        <v>52</v>
      </c>
      <c r="I29" s="2">
        <f>[11]Monthly!I2</f>
        <v>53</v>
      </c>
      <c r="J29" s="2">
        <f>[11]Monthly!J2</f>
        <v>22</v>
      </c>
      <c r="K29" s="2">
        <f>[11]Monthly!K2</f>
        <v>24</v>
      </c>
      <c r="L29" s="2">
        <f>[11]Monthly!L2</f>
        <v>733</v>
      </c>
      <c r="M29" s="2">
        <f>[11]Monthly!M2</f>
        <v>789</v>
      </c>
      <c r="N29" s="2">
        <f>[11]Monthly!N2</f>
        <v>80</v>
      </c>
      <c r="O29" s="2">
        <f>[11]Monthly!O2</f>
        <v>96</v>
      </c>
      <c r="P29" s="2">
        <f>[11]Monthly!P2</f>
        <v>92</v>
      </c>
      <c r="Q29" s="2">
        <f>[11]Monthly!Q2</f>
        <v>319</v>
      </c>
      <c r="R29" s="2">
        <f>[11]Monthly!R2</f>
        <v>65</v>
      </c>
      <c r="S29" s="2">
        <f>[11]Monthly!S2</f>
        <v>2</v>
      </c>
      <c r="T29" s="2">
        <f>[11]Monthly!T2</f>
        <v>7</v>
      </c>
      <c r="U29" s="2">
        <f>[11]Monthly!U2</f>
        <v>641</v>
      </c>
      <c r="V29" s="2">
        <f>[11]Monthly!V2</f>
        <v>81</v>
      </c>
      <c r="W29" s="10">
        <f t="shared" si="2"/>
        <v>1602</v>
      </c>
    </row>
    <row r="30" spans="1:23">
      <c r="A30" s="4" t="s">
        <v>33</v>
      </c>
      <c r="B30" s="2">
        <f>[12]Monthly!B2</f>
        <v>158</v>
      </c>
      <c r="C30" s="2">
        <f>[12]Monthly!C2</f>
        <v>123</v>
      </c>
      <c r="D30" s="2">
        <f>[12]Monthly!D2</f>
        <v>39</v>
      </c>
      <c r="E30" s="2">
        <f>[12]Monthly!E2</f>
        <v>17</v>
      </c>
      <c r="F30" s="2">
        <f>[12]Monthly!F2</f>
        <v>81</v>
      </c>
      <c r="G30" s="2">
        <f>[12]Monthly!G2</f>
        <v>7</v>
      </c>
      <c r="H30" s="2">
        <f>[12]Monthly!H2</f>
        <v>40</v>
      </c>
      <c r="I30" s="2">
        <f>[12]Monthly!I2</f>
        <v>56</v>
      </c>
      <c r="J30" s="2">
        <f>[12]Monthly!J2</f>
        <v>9</v>
      </c>
      <c r="K30" s="2">
        <f>[12]Monthly!K2</f>
        <v>49</v>
      </c>
      <c r="L30" s="2">
        <f>[12]Monthly!L2</f>
        <v>447</v>
      </c>
      <c r="M30" s="2">
        <f>[12]Monthly!M2</f>
        <v>1967</v>
      </c>
      <c r="N30" s="2">
        <f>[12]Monthly!N2</f>
        <v>6</v>
      </c>
      <c r="O30" s="2">
        <f>[12]Monthly!O2</f>
        <v>42</v>
      </c>
      <c r="P30" s="2">
        <f>[12]Monthly!P2</f>
        <v>49</v>
      </c>
      <c r="Q30" s="2">
        <f>[12]Monthly!Q2</f>
        <v>400</v>
      </c>
      <c r="R30" s="2">
        <f>[12]Monthly!R2</f>
        <v>68</v>
      </c>
      <c r="S30" s="2">
        <f>[12]Monthly!S2</f>
        <v>131</v>
      </c>
      <c r="T30" s="2">
        <f>[12]Monthly!T2</f>
        <v>4</v>
      </c>
      <c r="U30" s="2">
        <f>[12]Monthly!U2</f>
        <v>16</v>
      </c>
      <c r="V30" s="2">
        <f>[12]Monthly!V2</f>
        <v>49</v>
      </c>
      <c r="W30" s="10">
        <f t="shared" si="2"/>
        <v>2420</v>
      </c>
    </row>
    <row r="31" spans="1:23">
      <c r="A31" s="4" t="s">
        <v>38</v>
      </c>
      <c r="B31" s="7">
        <f>SUM(B19:B30)</f>
        <v>2364</v>
      </c>
      <c r="C31" s="7">
        <f t="shared" ref="C31:W31" si="3">SUM(C19:C30)</f>
        <v>1636</v>
      </c>
      <c r="D31" s="7">
        <f t="shared" si="3"/>
        <v>590</v>
      </c>
      <c r="E31" s="7">
        <f t="shared" si="3"/>
        <v>157</v>
      </c>
      <c r="F31" s="7">
        <f t="shared" si="3"/>
        <v>983</v>
      </c>
      <c r="G31" s="7">
        <f t="shared" si="3"/>
        <v>242</v>
      </c>
      <c r="H31" s="7">
        <f t="shared" si="3"/>
        <v>597</v>
      </c>
      <c r="I31" s="7">
        <f t="shared" si="3"/>
        <v>587</v>
      </c>
      <c r="J31" s="7">
        <f t="shared" si="3"/>
        <v>156</v>
      </c>
      <c r="K31" s="7">
        <f t="shared" si="3"/>
        <v>1177</v>
      </c>
      <c r="L31" s="7">
        <f t="shared" si="3"/>
        <v>9978</v>
      </c>
      <c r="M31" s="7">
        <f t="shared" si="3"/>
        <v>9174</v>
      </c>
      <c r="N31" s="7">
        <f t="shared" si="3"/>
        <v>1579</v>
      </c>
      <c r="O31" s="7">
        <f t="shared" si="3"/>
        <v>940</v>
      </c>
      <c r="P31" s="7">
        <f t="shared" si="3"/>
        <v>1131</v>
      </c>
      <c r="Q31" s="7">
        <f t="shared" si="3"/>
        <v>3559</v>
      </c>
      <c r="R31" s="7">
        <f t="shared" si="3"/>
        <v>981</v>
      </c>
      <c r="S31" s="7">
        <f t="shared" si="3"/>
        <v>166</v>
      </c>
      <c r="T31" s="7">
        <f t="shared" si="3"/>
        <v>399</v>
      </c>
      <c r="U31" s="7">
        <f t="shared" si="3"/>
        <v>877</v>
      </c>
      <c r="V31" s="7">
        <f t="shared" si="3"/>
        <v>810</v>
      </c>
      <c r="W31" s="7">
        <f t="shared" si="3"/>
        <v>20731</v>
      </c>
    </row>
    <row r="33" spans="1:23">
      <c r="A33" s="11" t="s">
        <v>37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</row>
    <row r="34" spans="1:23" ht="31.5">
      <c r="A34" s="3" t="s">
        <v>18</v>
      </c>
      <c r="B34" s="3" t="s">
        <v>0</v>
      </c>
      <c r="C34" s="3" t="s">
        <v>17</v>
      </c>
      <c r="D34" s="3" t="s">
        <v>1</v>
      </c>
      <c r="E34" s="3" t="s">
        <v>2</v>
      </c>
      <c r="F34" s="3" t="s">
        <v>3</v>
      </c>
      <c r="G34" s="3" t="s">
        <v>4</v>
      </c>
      <c r="H34" s="3" t="s">
        <v>5</v>
      </c>
      <c r="I34" s="3" t="s">
        <v>6</v>
      </c>
      <c r="J34" s="3" t="s">
        <v>7</v>
      </c>
      <c r="K34" s="3" t="s">
        <v>8</v>
      </c>
      <c r="L34" s="3" t="s">
        <v>9</v>
      </c>
      <c r="M34" s="3" t="s">
        <v>10</v>
      </c>
      <c r="N34" s="3" t="s">
        <v>19</v>
      </c>
      <c r="O34" s="3" t="s">
        <v>20</v>
      </c>
      <c r="P34" s="3" t="s">
        <v>11</v>
      </c>
      <c r="Q34" s="3" t="s">
        <v>21</v>
      </c>
      <c r="R34" s="3" t="s">
        <v>12</v>
      </c>
      <c r="S34" s="3" t="s">
        <v>13</v>
      </c>
      <c r="T34" s="3" t="s">
        <v>14</v>
      </c>
      <c r="U34" s="3" t="s">
        <v>15</v>
      </c>
      <c r="V34" s="3" t="s">
        <v>16</v>
      </c>
      <c r="W34" s="3" t="s">
        <v>34</v>
      </c>
    </row>
    <row r="35" spans="1:23">
      <c r="A35" s="4" t="s">
        <v>22</v>
      </c>
      <c r="B35" s="2">
        <f>[13]Monthly!$B$2</f>
        <v>100</v>
      </c>
      <c r="C35" s="2">
        <f>[13]Monthly!$C$2</f>
        <v>63</v>
      </c>
      <c r="D35" s="2">
        <f>[13]Monthly!$D$2</f>
        <v>9</v>
      </c>
      <c r="E35" s="2">
        <f>[13]Monthly!$E$2</f>
        <v>10</v>
      </c>
      <c r="F35" s="2">
        <f>[13]Monthly!$F$2</f>
        <v>27</v>
      </c>
      <c r="G35" s="2">
        <f>[13]Monthly!$G$2</f>
        <v>3</v>
      </c>
      <c r="H35" s="2">
        <f>[13]Monthly!$H$2</f>
        <v>17</v>
      </c>
      <c r="I35" s="2">
        <f>[13]Monthly!$I$2</f>
        <v>18</v>
      </c>
      <c r="J35" s="2">
        <f>[13]Monthly!$J$2</f>
        <v>13</v>
      </c>
      <c r="K35" s="2">
        <f>[13]Monthly!$K$2</f>
        <v>23</v>
      </c>
      <c r="L35" s="2">
        <f>[13]Monthly!$L$2</f>
        <v>79</v>
      </c>
      <c r="M35" s="2">
        <f>[13]Monthly!$M$2</f>
        <v>209</v>
      </c>
      <c r="N35" s="2">
        <f>[13]Monthly!$N$2</f>
        <v>2</v>
      </c>
      <c r="O35" s="2">
        <f>[13]Monthly!$O$2</f>
        <v>31</v>
      </c>
      <c r="P35" s="2">
        <f>[13]Monthly!$P$2</f>
        <v>34</v>
      </c>
      <c r="Q35" s="2">
        <f>[13]Monthly!$Q$2</f>
        <v>183</v>
      </c>
      <c r="R35" s="2">
        <f>[13]Monthly!$R$2</f>
        <v>59</v>
      </c>
      <c r="S35" s="2">
        <f>[13]Monthly!$S$2</f>
        <v>1</v>
      </c>
      <c r="T35" s="2">
        <f>[13]Monthly!$T$2</f>
        <v>4</v>
      </c>
      <c r="U35" s="2">
        <f>[13]Monthly!$U$2</f>
        <v>17</v>
      </c>
      <c r="V35" s="2">
        <f>[13]Monthly!$V$2</f>
        <v>24</v>
      </c>
      <c r="W35" s="10">
        <f>SUM(L35:N35)</f>
        <v>290</v>
      </c>
    </row>
    <row r="36" spans="1:23">
      <c r="A36" s="4" t="s">
        <v>23</v>
      </c>
      <c r="B36" s="2">
        <f>[14]Monthly!$B$2</f>
        <v>128</v>
      </c>
      <c r="C36" s="2">
        <f>[14]Monthly!$C$2</f>
        <v>79</v>
      </c>
      <c r="D36" s="2">
        <f>[14]Monthly!$D$2</f>
        <v>41</v>
      </c>
      <c r="E36" s="2">
        <f>[14]Monthly!$E$2</f>
        <v>5</v>
      </c>
      <c r="F36" s="2">
        <f>[14]Monthly!$F$2</f>
        <v>43</v>
      </c>
      <c r="G36" s="2">
        <f>[14]Monthly!$G$2</f>
        <v>4</v>
      </c>
      <c r="H36" s="2">
        <f>[14]Monthly!$H$2</f>
        <v>33</v>
      </c>
      <c r="I36" s="2">
        <f>[14]Monthly!$I$2</f>
        <v>14</v>
      </c>
      <c r="J36" s="2">
        <f>[14]Monthly!$J$2</f>
        <v>16</v>
      </c>
      <c r="K36" s="2">
        <f>[14]Monthly!$K$2</f>
        <v>12</v>
      </c>
      <c r="L36" s="2">
        <f>[14]Monthly!$L$2</f>
        <v>119</v>
      </c>
      <c r="M36" s="2">
        <f>[14]Monthly!$M$2</f>
        <v>113</v>
      </c>
      <c r="N36" s="2">
        <f>[14]Monthly!$N$2</f>
        <v>4</v>
      </c>
      <c r="O36" s="2">
        <f>[14]Monthly!$O$2</f>
        <v>36</v>
      </c>
      <c r="P36" s="2">
        <f>[14]Monthly!$P$2</f>
        <v>76</v>
      </c>
      <c r="Q36" s="2">
        <f>[14]Monthly!$Q$2</f>
        <v>204</v>
      </c>
      <c r="R36" s="2">
        <f>[14]Monthly!$R$2</f>
        <v>60</v>
      </c>
      <c r="S36" s="2">
        <f>[14]Monthly!$S$2</f>
        <v>2</v>
      </c>
      <c r="T36" s="2">
        <f>[14]Monthly!$T$2</f>
        <v>1</v>
      </c>
      <c r="U36" s="2">
        <f>[14]Monthly!$U$2</f>
        <v>17</v>
      </c>
      <c r="V36" s="2">
        <f>[14]Monthly!$V$2</f>
        <v>32</v>
      </c>
      <c r="W36" s="10">
        <f t="shared" ref="W36:W46" si="4">SUM(L36:N36)</f>
        <v>236</v>
      </c>
    </row>
    <row r="37" spans="1:23">
      <c r="A37" s="4" t="s">
        <v>24</v>
      </c>
      <c r="B37" s="2">
        <f>[15]Monthly!$B$2</f>
        <v>95</v>
      </c>
      <c r="C37" s="2">
        <f>[15]Monthly!$C$2</f>
        <v>87</v>
      </c>
      <c r="D37" s="2">
        <f>[15]Monthly!$D$2</f>
        <v>56</v>
      </c>
      <c r="E37" s="2">
        <f>[15]Monthly!$E$2</f>
        <v>16</v>
      </c>
      <c r="F37" s="2">
        <f>[15]Monthly!$F$2</f>
        <v>42</v>
      </c>
      <c r="G37" s="2">
        <f>[15]Monthly!$G$2</f>
        <v>9</v>
      </c>
      <c r="H37" s="2">
        <f>[15]Monthly!$H$2</f>
        <v>62</v>
      </c>
      <c r="I37" s="2">
        <f>[15]Monthly!$I$2</f>
        <v>6</v>
      </c>
      <c r="J37" s="2">
        <f>[15]Monthly!$J$2</f>
        <v>20</v>
      </c>
      <c r="K37" s="2">
        <f>[15]Monthly!$K$2</f>
        <v>6</v>
      </c>
      <c r="L37" s="2">
        <f>[15]Monthly!$L$2</f>
        <v>632</v>
      </c>
      <c r="M37" s="2">
        <f>[15]Monthly!$M$2</f>
        <v>250</v>
      </c>
      <c r="N37" s="2">
        <f>[15]Monthly!$N$2</f>
        <v>0</v>
      </c>
      <c r="O37" s="2">
        <f>[15]Monthly!$O$2</f>
        <v>74</v>
      </c>
      <c r="P37" s="2">
        <f>[15]Monthly!$P$2</f>
        <v>67</v>
      </c>
      <c r="Q37" s="2">
        <f>[15]Monthly!$Q$2</f>
        <v>301</v>
      </c>
      <c r="R37" s="2">
        <f>[15]Monthly!$R$2</f>
        <v>69</v>
      </c>
      <c r="S37" s="2">
        <f>[15]Monthly!$S$2</f>
        <v>3</v>
      </c>
      <c r="T37" s="2">
        <f>[15]Monthly!$T$2</f>
        <v>4</v>
      </c>
      <c r="U37" s="2">
        <f>[15]Monthly!$U$2</f>
        <v>23</v>
      </c>
      <c r="V37" s="2">
        <f>[15]Monthly!$V$2</f>
        <v>57</v>
      </c>
      <c r="W37" s="10">
        <f t="shared" si="4"/>
        <v>882</v>
      </c>
    </row>
    <row r="38" spans="1:23">
      <c r="A38" s="4" t="s">
        <v>25</v>
      </c>
      <c r="B38" s="2">
        <f>[4]Monthly!$B$2</f>
        <v>177</v>
      </c>
      <c r="C38" s="2">
        <f>[4]Monthly!$C$2</f>
        <v>92</v>
      </c>
      <c r="D38" s="2">
        <f>[4]Monthly!$D$2</f>
        <v>55</v>
      </c>
      <c r="E38" s="2">
        <f>[4]Monthly!$E$2</f>
        <v>18</v>
      </c>
      <c r="F38" s="2">
        <f>[4]Monthly!$F$2</f>
        <v>52</v>
      </c>
      <c r="G38" s="2">
        <f>[4]Monthly!$G$2</f>
        <v>22</v>
      </c>
      <c r="H38" s="2">
        <f>[4]Monthly!$H$2</f>
        <v>73</v>
      </c>
      <c r="I38" s="2">
        <f>[4]Monthly!$I$2</f>
        <v>22</v>
      </c>
      <c r="J38" s="2">
        <f>[4]Monthly!$J$2</f>
        <v>6</v>
      </c>
      <c r="K38" s="2">
        <f>[4]Monthly!$K$2</f>
        <v>544</v>
      </c>
      <c r="L38" s="2">
        <f>[4]Monthly!$L$2</f>
        <v>310</v>
      </c>
      <c r="M38" s="2">
        <f>[4]Monthly!$M$2</f>
        <v>152</v>
      </c>
      <c r="N38" s="2">
        <f>[4]Monthly!$N$2</f>
        <v>2</v>
      </c>
      <c r="O38" s="2">
        <f>[4]Monthly!$O$2</f>
        <v>85</v>
      </c>
      <c r="P38" s="2">
        <f>[4]Monthly!$P$2</f>
        <v>104</v>
      </c>
      <c r="Q38" s="2">
        <f>[4]Monthly!$Q$2</f>
        <v>235</v>
      </c>
      <c r="R38" s="2">
        <f>[4]Monthly!$R$2</f>
        <v>38</v>
      </c>
      <c r="S38" s="2">
        <f>[4]Monthly!$S$2</f>
        <v>6</v>
      </c>
      <c r="T38" s="2">
        <f>[4]Monthly!$T$2</f>
        <v>4</v>
      </c>
      <c r="U38" s="2">
        <f>[4]Monthly!$U$2</f>
        <v>15</v>
      </c>
      <c r="V38" s="2">
        <f>[4]Monthly!$V$2</f>
        <v>80</v>
      </c>
      <c r="W38" s="10">
        <f t="shared" si="4"/>
        <v>464</v>
      </c>
    </row>
    <row r="39" spans="1:23" ht="22.5">
      <c r="A39" s="4" t="s">
        <v>26</v>
      </c>
      <c r="B39" s="2">
        <f>[16]Monthly!$B$2</f>
        <v>156</v>
      </c>
      <c r="C39" s="2">
        <f>[16]Monthly!$C$2</f>
        <v>117</v>
      </c>
      <c r="D39" s="2">
        <f>[16]Monthly!$D$2</f>
        <v>62</v>
      </c>
      <c r="E39" s="2">
        <f>[16]Monthly!$E$2</f>
        <v>12</v>
      </c>
      <c r="F39" s="2">
        <f>[16]Monthly!$F$2</f>
        <v>97</v>
      </c>
      <c r="G39" s="2">
        <f>[16]Monthly!$G$2</f>
        <v>8</v>
      </c>
      <c r="H39" s="2">
        <f>[16]Monthly!$H$2</f>
        <v>75</v>
      </c>
      <c r="I39" s="2">
        <f>[16]Monthly!$I$2</f>
        <v>40</v>
      </c>
      <c r="J39" s="2">
        <f>[16]Monthly!$J$2</f>
        <v>12</v>
      </c>
      <c r="K39" s="2">
        <f>[16]Monthly!$K$2</f>
        <v>72</v>
      </c>
      <c r="L39" s="2">
        <f>[16]Monthly!$L$2</f>
        <v>332</v>
      </c>
      <c r="M39" s="2">
        <f>[16]Monthly!$M$2</f>
        <v>227</v>
      </c>
      <c r="N39" s="2">
        <f>[16]Monthly!$N$2</f>
        <v>27</v>
      </c>
      <c r="O39" s="2">
        <f>[16]Monthly!$O$2</f>
        <v>119</v>
      </c>
      <c r="P39" s="2">
        <f>[16]Monthly!$P$2</f>
        <v>90</v>
      </c>
      <c r="Q39" s="2">
        <f>[16]Monthly!$Q$2</f>
        <v>317</v>
      </c>
      <c r="R39" s="2">
        <f>[16]Monthly!$R$2</f>
        <v>85</v>
      </c>
      <c r="S39" s="2">
        <f>[16]Monthly!$S$2</f>
        <v>2</v>
      </c>
      <c r="T39" s="2">
        <f>[16]Monthly!$T$2</f>
        <v>72</v>
      </c>
      <c r="U39" s="2">
        <f>[16]Monthly!$U$2</f>
        <v>33</v>
      </c>
      <c r="V39" s="2">
        <f>[16]Monthly!$V$2</f>
        <v>36</v>
      </c>
      <c r="W39" s="10">
        <f t="shared" si="4"/>
        <v>586</v>
      </c>
    </row>
    <row r="40" spans="1:23" ht="22.5">
      <c r="A40" s="4" t="s">
        <v>27</v>
      </c>
      <c r="B40" s="2">
        <f>[17]Monthly!$B$2</f>
        <v>143</v>
      </c>
      <c r="C40" s="2">
        <f>[17]Monthly!$C$2</f>
        <v>83</v>
      </c>
      <c r="D40" s="2">
        <f>[17]Monthly!$D$2</f>
        <v>101</v>
      </c>
      <c r="E40" s="2">
        <f>[17]Monthly!$E$2</f>
        <v>28</v>
      </c>
      <c r="F40" s="2">
        <f>[17]Monthly!$F$2</f>
        <v>29</v>
      </c>
      <c r="G40" s="2">
        <f>[17]Monthly!$G$2</f>
        <v>26</v>
      </c>
      <c r="H40" s="2">
        <f>[17]Monthly!$H$2</f>
        <v>20</v>
      </c>
      <c r="I40" s="2">
        <f>[17]Monthly!$I$2</f>
        <v>28</v>
      </c>
      <c r="J40" s="2">
        <f>[17]Monthly!$J$2</f>
        <v>4</v>
      </c>
      <c r="K40" s="2">
        <f>[17]Monthly!$K$2</f>
        <v>34</v>
      </c>
      <c r="L40" s="2">
        <f>[17]Monthly!$L$2</f>
        <v>192</v>
      </c>
      <c r="M40" s="2">
        <f>[17]Monthly!$M$2</f>
        <v>451</v>
      </c>
      <c r="N40" s="2">
        <f>[17]Monthly!$N$2</f>
        <v>250</v>
      </c>
      <c r="O40" s="2">
        <f>[17]Monthly!$O$2</f>
        <v>82</v>
      </c>
      <c r="P40" s="2">
        <f>[17]Monthly!$P$2</f>
        <v>133</v>
      </c>
      <c r="Q40" s="2">
        <f>[17]Monthly!$Q$2</f>
        <v>132</v>
      </c>
      <c r="R40" s="2">
        <f>[17]Monthly!$R$2</f>
        <v>26</v>
      </c>
      <c r="S40" s="2">
        <f>[17]Monthly!$S$2</f>
        <v>4</v>
      </c>
      <c r="T40" s="2">
        <f>[17]Monthly!$T$2</f>
        <v>3</v>
      </c>
      <c r="U40" s="2">
        <f>[17]Monthly!$U$2</f>
        <v>21</v>
      </c>
      <c r="V40" s="2">
        <f>[17]Monthly!$V$2</f>
        <v>25</v>
      </c>
      <c r="W40" s="10">
        <f t="shared" si="4"/>
        <v>893</v>
      </c>
    </row>
    <row r="41" spans="1:23">
      <c r="A41" s="4" t="s">
        <v>28</v>
      </c>
      <c r="B41" s="2">
        <f>[18]Monthly!$B$2</f>
        <v>124</v>
      </c>
      <c r="C41" s="2">
        <f>[18]Monthly!$C$2</f>
        <v>61</v>
      </c>
      <c r="D41" s="2">
        <f>[18]Monthly!$D$2</f>
        <v>67</v>
      </c>
      <c r="E41" s="2">
        <f>[18]Monthly!$E$2</f>
        <v>20</v>
      </c>
      <c r="F41" s="2">
        <f>[18]Monthly!$F$2</f>
        <v>38</v>
      </c>
      <c r="G41" s="2">
        <f>[18]Monthly!$G$2</f>
        <v>4</v>
      </c>
      <c r="H41" s="2">
        <f>[18]Monthly!$H$2</f>
        <v>17</v>
      </c>
      <c r="I41" s="2">
        <f>[18]Monthly!$I$2</f>
        <v>20</v>
      </c>
      <c r="J41" s="2">
        <f>[18]Monthly!$J$2</f>
        <v>6</v>
      </c>
      <c r="K41" s="2">
        <f>[18]Monthly!$K$2</f>
        <v>94</v>
      </c>
      <c r="L41" s="2">
        <f>[18]Monthly!$L$2</f>
        <v>126</v>
      </c>
      <c r="M41" s="2">
        <f>[18]Monthly!$M$2</f>
        <v>157</v>
      </c>
      <c r="N41" s="2">
        <f>[18]Monthly!$N$2</f>
        <v>9</v>
      </c>
      <c r="O41" s="2">
        <f>[18]Monthly!$O$2</f>
        <v>58</v>
      </c>
      <c r="P41" s="2">
        <f>[18]Monthly!$P$2</f>
        <v>62</v>
      </c>
      <c r="Q41" s="2">
        <f>[18]Monthly!$Q$2</f>
        <v>126</v>
      </c>
      <c r="R41" s="2">
        <f>[18]Monthly!$R$2</f>
        <v>31</v>
      </c>
      <c r="S41" s="2">
        <f>[18]Monthly!$S$2</f>
        <v>1</v>
      </c>
      <c r="T41" s="2">
        <f>[18]Monthly!$T$2</f>
        <v>3</v>
      </c>
      <c r="U41" s="2">
        <f>[18]Monthly!$U$2</f>
        <v>21</v>
      </c>
      <c r="V41" s="2">
        <f>[18]Monthly!$V$2</f>
        <v>15</v>
      </c>
      <c r="W41" s="10">
        <f t="shared" si="4"/>
        <v>292</v>
      </c>
    </row>
    <row r="42" spans="1:23">
      <c r="A42" s="4" t="s">
        <v>29</v>
      </c>
      <c r="B42" s="2">
        <f>[19]Monthly!$B$2</f>
        <v>176</v>
      </c>
      <c r="C42" s="2">
        <f>[19]Monthly!$C$2</f>
        <v>98</v>
      </c>
      <c r="D42" s="2">
        <f>[19]Monthly!$D$2</f>
        <v>86</v>
      </c>
      <c r="E42" s="2">
        <f>[19]Monthly!$E$2</f>
        <v>22</v>
      </c>
      <c r="F42" s="2">
        <f>[19]Monthly!$F$2</f>
        <v>53</v>
      </c>
      <c r="G42" s="2">
        <f>[19]Monthly!$G$2</f>
        <v>4</v>
      </c>
      <c r="H42" s="2">
        <f>[19]Monthly!$H$2</f>
        <v>58</v>
      </c>
      <c r="I42" s="2">
        <f>[19]Monthly!$I$2</f>
        <v>36</v>
      </c>
      <c r="J42" s="2">
        <f>[19]Monthly!$J$2</f>
        <v>10</v>
      </c>
      <c r="K42" s="2">
        <f>[19]Monthly!$K$2</f>
        <v>267</v>
      </c>
      <c r="L42" s="2">
        <f>[19]Monthly!$L$2</f>
        <v>245</v>
      </c>
      <c r="M42" s="2">
        <f>[19]Monthly!$M$2</f>
        <v>87</v>
      </c>
      <c r="N42" s="2">
        <f>[19]Monthly!$N$2</f>
        <v>60</v>
      </c>
      <c r="O42" s="2">
        <f>[19]Monthly!$O$2</f>
        <v>80</v>
      </c>
      <c r="P42" s="2">
        <f>[19]Monthly!$P$2</f>
        <v>93</v>
      </c>
      <c r="Q42" s="2">
        <f>[19]Monthly!$Q$2</f>
        <v>192</v>
      </c>
      <c r="R42" s="2">
        <f>[19]Monthly!$R$2</f>
        <v>89</v>
      </c>
      <c r="S42" s="2">
        <f>[19]Monthly!$S$2</f>
        <v>1</v>
      </c>
      <c r="T42" s="2">
        <f>[19]Monthly!$T$2</f>
        <v>8</v>
      </c>
      <c r="U42" s="2">
        <f>[19]Monthly!$U$2</f>
        <v>22</v>
      </c>
      <c r="V42" s="2">
        <f>[19]Monthly!$V$2</f>
        <v>33</v>
      </c>
      <c r="W42" s="10">
        <f t="shared" si="4"/>
        <v>392</v>
      </c>
    </row>
    <row r="43" spans="1:23">
      <c r="A43" s="4" t="s">
        <v>30</v>
      </c>
      <c r="B43" s="2">
        <f>[20]Monthly!$B$2</f>
        <v>273</v>
      </c>
      <c r="C43" s="2">
        <f>[20]Monthly!$C$2</f>
        <v>53</v>
      </c>
      <c r="D43" s="2">
        <f>[20]Monthly!$D$2</f>
        <v>36</v>
      </c>
      <c r="E43" s="2">
        <f>[20]Monthly!$E$2</f>
        <v>26</v>
      </c>
      <c r="F43" s="2">
        <f>[20]Monthly!$F$2</f>
        <v>67</v>
      </c>
      <c r="G43" s="2">
        <f>[20]Monthly!$G$2</f>
        <v>6</v>
      </c>
      <c r="H43" s="2">
        <f>[20]Monthly!$H$2</f>
        <v>63</v>
      </c>
      <c r="I43" s="2">
        <f>[20]Monthly!$I$2</f>
        <v>15</v>
      </c>
      <c r="J43" s="2">
        <f>[20]Monthly!$J$2</f>
        <v>5</v>
      </c>
      <c r="K43" s="2">
        <f>[20]Monthly!$K$2</f>
        <v>412</v>
      </c>
      <c r="L43" s="2">
        <f>[20]Monthly!$L$2</f>
        <v>255</v>
      </c>
      <c r="M43" s="2">
        <f>[20]Monthly!$M$2</f>
        <v>172</v>
      </c>
      <c r="N43" s="2">
        <f>[20]Monthly!$N$2</f>
        <v>28</v>
      </c>
      <c r="O43" s="2">
        <f>[20]Monthly!$O$2</f>
        <v>60</v>
      </c>
      <c r="P43" s="2">
        <f>[20]Monthly!$P$2</f>
        <v>67</v>
      </c>
      <c r="Q43" s="2">
        <f>[20]Monthly!$Q$2</f>
        <v>394</v>
      </c>
      <c r="R43" s="2">
        <f>[20]Monthly!$R$2</f>
        <v>79</v>
      </c>
      <c r="S43" s="2">
        <f>[20]Monthly!$S$2</f>
        <v>12</v>
      </c>
      <c r="T43" s="2">
        <f>[20]Monthly!$T$2</f>
        <v>53</v>
      </c>
      <c r="U43" s="2">
        <f>[20]Monthly!$U$2</f>
        <v>2</v>
      </c>
      <c r="V43" s="2">
        <f>[20]Monthly!$V$2</f>
        <v>78</v>
      </c>
      <c r="W43" s="10">
        <f t="shared" si="4"/>
        <v>455</v>
      </c>
    </row>
    <row r="44" spans="1:23">
      <c r="A44" s="4" t="s">
        <v>31</v>
      </c>
      <c r="B44" s="2">
        <f>[21]Monthly!$B$2</f>
        <v>118</v>
      </c>
      <c r="C44" s="2">
        <f>[21]Monthly!$C$2</f>
        <v>133</v>
      </c>
      <c r="D44" s="2">
        <f>[21]Monthly!$D$2</f>
        <v>49</v>
      </c>
      <c r="E44" s="2">
        <f>[21]Monthly!$E$2</f>
        <v>18</v>
      </c>
      <c r="F44" s="2">
        <f>[21]Monthly!$F$2</f>
        <v>87</v>
      </c>
      <c r="G44" s="2">
        <f>[21]Monthly!$G$2</f>
        <v>9</v>
      </c>
      <c r="H44" s="2">
        <f>[21]Monthly!$H$2</f>
        <v>68</v>
      </c>
      <c r="I44" s="2">
        <f>[21]Monthly!$I$2</f>
        <v>56</v>
      </c>
      <c r="J44" s="2">
        <f>[21]Monthly!$J$2</f>
        <v>17</v>
      </c>
      <c r="K44" s="2">
        <f>[21]Monthly!$K$2</f>
        <v>549</v>
      </c>
      <c r="L44" s="2">
        <f>[21]Monthly!$L$2</f>
        <v>305</v>
      </c>
      <c r="M44" s="2">
        <f>[21]Monthly!$M$2</f>
        <v>55</v>
      </c>
      <c r="N44" s="2">
        <f>[21]Monthly!$N$2</f>
        <v>73</v>
      </c>
      <c r="O44" s="2">
        <f>[21]Monthly!$O$2</f>
        <v>44</v>
      </c>
      <c r="P44" s="2">
        <f>[21]Monthly!$P$2</f>
        <v>100</v>
      </c>
      <c r="Q44" s="2">
        <f>[21]Monthly!$Q$2</f>
        <v>375</v>
      </c>
      <c r="R44" s="2">
        <f>[21]Monthly!$R$2</f>
        <v>85</v>
      </c>
      <c r="S44" s="2">
        <f>[21]Monthly!$S$2</f>
        <v>5</v>
      </c>
      <c r="T44" s="2">
        <f>[21]Monthly!$T$2</f>
        <v>27</v>
      </c>
      <c r="U44" s="2">
        <f>[21]Monthly!$U$2</f>
        <v>17</v>
      </c>
      <c r="V44" s="2">
        <f>[21]Monthly!$V$2</f>
        <v>39</v>
      </c>
      <c r="W44" s="10">
        <f t="shared" si="4"/>
        <v>433</v>
      </c>
    </row>
    <row r="45" spans="1:23">
      <c r="A45" s="4" t="s">
        <v>32</v>
      </c>
      <c r="B45" s="2">
        <f>[22]Monthly!$B$2</f>
        <v>166</v>
      </c>
      <c r="C45" s="2">
        <f>[22]Monthly!$C$2</f>
        <v>116</v>
      </c>
      <c r="D45" s="2">
        <f>[22]Monthly!$D$2</f>
        <v>22</v>
      </c>
      <c r="E45" s="2">
        <f>[22]Monthly!$E$2</f>
        <v>20</v>
      </c>
      <c r="F45" s="2">
        <f>[22]Monthly!$F$2</f>
        <v>64</v>
      </c>
      <c r="G45" s="2">
        <f>[22]Monthly!$G$2</f>
        <v>13</v>
      </c>
      <c r="H45" s="2">
        <f>[22]Monthly!$H$2</f>
        <v>56</v>
      </c>
      <c r="I45" s="2">
        <f>[22]Monthly!$I$2</f>
        <v>12</v>
      </c>
      <c r="J45" s="2">
        <f>[22]Monthly!$J$2</f>
        <v>8</v>
      </c>
      <c r="K45" s="2">
        <f>[22]Monthly!$K$2</f>
        <v>640</v>
      </c>
      <c r="L45" s="2">
        <f>[22]Monthly!$L$2</f>
        <v>171</v>
      </c>
      <c r="M45" s="2">
        <f>[22]Monthly!$M$2</f>
        <v>349</v>
      </c>
      <c r="N45" s="2">
        <f>[22]Monthly!$N$2</f>
        <v>5</v>
      </c>
      <c r="O45" s="2">
        <f>[22]Monthly!$O$2</f>
        <v>71</v>
      </c>
      <c r="P45" s="2">
        <f>[22]Monthly!$P$2</f>
        <v>125</v>
      </c>
      <c r="Q45" s="2">
        <f>[22]Monthly!$Q$2</f>
        <v>396</v>
      </c>
      <c r="R45" s="2">
        <f>[22]Monthly!$R$2</f>
        <v>83</v>
      </c>
      <c r="S45" s="2">
        <f>[22]Monthly!$S$2</f>
        <v>1</v>
      </c>
      <c r="T45" s="2">
        <f>[22]Monthly!$T$2</f>
        <v>4</v>
      </c>
      <c r="U45" s="2">
        <f>[22]Monthly!$U$2</f>
        <v>20</v>
      </c>
      <c r="V45" s="2">
        <f>[22]Monthly!$V$2</f>
        <v>37</v>
      </c>
      <c r="W45" s="10">
        <f t="shared" si="4"/>
        <v>525</v>
      </c>
    </row>
    <row r="46" spans="1:23">
      <c r="A46" s="4" t="s">
        <v>33</v>
      </c>
      <c r="B46" s="2">
        <f>[23]Monthly!$B$2</f>
        <v>111</v>
      </c>
      <c r="C46" s="2">
        <f>[23]Monthly!$C$2</f>
        <v>141</v>
      </c>
      <c r="D46" s="2">
        <f>[23]Monthly!$D$2</f>
        <v>37</v>
      </c>
      <c r="E46" s="2">
        <f>[23]Monthly!$E$2</f>
        <v>21</v>
      </c>
      <c r="F46" s="2">
        <f>[23]Monthly!$F$2</f>
        <v>54</v>
      </c>
      <c r="G46" s="2">
        <f>[23]Monthly!$G$2</f>
        <v>3</v>
      </c>
      <c r="H46" s="2">
        <f>[23]Monthly!$H$2</f>
        <v>31</v>
      </c>
      <c r="I46" s="2">
        <f>[23]Monthly!$I$2</f>
        <v>7</v>
      </c>
      <c r="J46" s="2">
        <f>[23]Monthly!$J$2</f>
        <v>38</v>
      </c>
      <c r="K46" s="2">
        <f>[23]Monthly!$K$2</f>
        <v>1119</v>
      </c>
      <c r="L46" s="2">
        <f>[23]Monthly!$L$2</f>
        <v>337</v>
      </c>
      <c r="M46" s="2">
        <f>[23]Monthly!$M$2</f>
        <v>999</v>
      </c>
      <c r="N46" s="2">
        <f>[23]Monthly!$N$2</f>
        <v>5</v>
      </c>
      <c r="O46" s="2">
        <f>[23]Monthly!$O$2</f>
        <v>50</v>
      </c>
      <c r="P46" s="2">
        <f>[23]Monthly!$P$2</f>
        <v>50</v>
      </c>
      <c r="Q46" s="2">
        <f>[23]Monthly!$Q$2</f>
        <v>201</v>
      </c>
      <c r="R46" s="2">
        <f>[23]Monthly!$R$2</f>
        <v>63</v>
      </c>
      <c r="S46" s="2">
        <f>[23]Monthly!$S$2</f>
        <v>9</v>
      </c>
      <c r="T46" s="2">
        <f>[23]Monthly!$T$2</f>
        <v>5</v>
      </c>
      <c r="U46" s="2">
        <f>[23]Monthly!$U$2</f>
        <v>14</v>
      </c>
      <c r="V46" s="2">
        <f>[23]Monthly!$V$2</f>
        <v>40</v>
      </c>
      <c r="W46" s="10">
        <f t="shared" si="4"/>
        <v>1341</v>
      </c>
    </row>
    <row r="47" spans="1:23">
      <c r="A47" s="4"/>
      <c r="B47" s="7">
        <f>SUM(B35:B46)</f>
        <v>1767</v>
      </c>
      <c r="C47" s="7">
        <f t="shared" ref="C47:W47" si="5">SUM(C35:C46)</f>
        <v>1123</v>
      </c>
      <c r="D47" s="7">
        <f t="shared" si="5"/>
        <v>621</v>
      </c>
      <c r="E47" s="7">
        <f t="shared" si="5"/>
        <v>216</v>
      </c>
      <c r="F47" s="7">
        <f t="shared" si="5"/>
        <v>653</v>
      </c>
      <c r="G47" s="7">
        <f t="shared" si="5"/>
        <v>111</v>
      </c>
      <c r="H47" s="7">
        <f t="shared" si="5"/>
        <v>573</v>
      </c>
      <c r="I47" s="7">
        <f t="shared" si="5"/>
        <v>274</v>
      </c>
      <c r="J47" s="7">
        <f t="shared" si="5"/>
        <v>155</v>
      </c>
      <c r="K47" s="7">
        <f t="shared" si="5"/>
        <v>3772</v>
      </c>
      <c r="L47" s="7">
        <f t="shared" si="5"/>
        <v>3103</v>
      </c>
      <c r="M47" s="7">
        <f t="shared" si="5"/>
        <v>3221</v>
      </c>
      <c r="N47" s="7">
        <f t="shared" si="5"/>
        <v>465</v>
      </c>
      <c r="O47" s="7">
        <f t="shared" si="5"/>
        <v>790</v>
      </c>
      <c r="P47" s="7">
        <f t="shared" si="5"/>
        <v>1001</v>
      </c>
      <c r="Q47" s="7">
        <f t="shared" si="5"/>
        <v>3056</v>
      </c>
      <c r="R47" s="7">
        <f t="shared" si="5"/>
        <v>767</v>
      </c>
      <c r="S47" s="7">
        <f t="shared" si="5"/>
        <v>47</v>
      </c>
      <c r="T47" s="7">
        <f t="shared" si="5"/>
        <v>188</v>
      </c>
      <c r="U47" s="7">
        <f t="shared" si="5"/>
        <v>222</v>
      </c>
      <c r="V47" s="7">
        <f t="shared" si="5"/>
        <v>496</v>
      </c>
      <c r="W47" s="7">
        <f t="shared" si="5"/>
        <v>6789</v>
      </c>
    </row>
    <row r="49" spans="1:23">
      <c r="A49" s="11" t="s">
        <v>57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</row>
    <row r="50" spans="1:23" ht="31.5">
      <c r="A50" s="3" t="s">
        <v>18</v>
      </c>
      <c r="B50" s="3" t="s">
        <v>0</v>
      </c>
      <c r="C50" s="3" t="s">
        <v>17</v>
      </c>
      <c r="D50" s="3" t="s">
        <v>1</v>
      </c>
      <c r="E50" s="3" t="s">
        <v>2</v>
      </c>
      <c r="F50" s="3" t="s">
        <v>3</v>
      </c>
      <c r="G50" s="3" t="s">
        <v>4</v>
      </c>
      <c r="H50" s="3" t="s">
        <v>5</v>
      </c>
      <c r="I50" s="3" t="s">
        <v>6</v>
      </c>
      <c r="J50" s="3" t="s">
        <v>7</v>
      </c>
      <c r="K50" s="3" t="s">
        <v>8</v>
      </c>
      <c r="L50" s="3" t="s">
        <v>9</v>
      </c>
      <c r="M50" s="3" t="s">
        <v>10</v>
      </c>
      <c r="N50" s="3" t="s">
        <v>19</v>
      </c>
      <c r="O50" s="3" t="s">
        <v>20</v>
      </c>
      <c r="P50" s="3" t="s">
        <v>11</v>
      </c>
      <c r="Q50" s="3" t="s">
        <v>21</v>
      </c>
      <c r="R50" s="3" t="s">
        <v>12</v>
      </c>
      <c r="S50" s="3" t="s">
        <v>13</v>
      </c>
      <c r="T50" s="3" t="s">
        <v>14</v>
      </c>
      <c r="U50" s="3" t="s">
        <v>15</v>
      </c>
      <c r="V50" s="3" t="s">
        <v>16</v>
      </c>
      <c r="W50" s="2" t="s">
        <v>34</v>
      </c>
    </row>
    <row r="51" spans="1:23">
      <c r="A51" s="4" t="s">
        <v>22</v>
      </c>
      <c r="B51" s="2">
        <f>[24]Monthly!$B$2:$V$2</f>
        <v>129</v>
      </c>
      <c r="C51" s="2">
        <f>[24]Monthly!$B$2:$V$2</f>
        <v>101</v>
      </c>
      <c r="D51" s="2">
        <f>[24]Monthly!$B$2:$V$2</f>
        <v>57</v>
      </c>
      <c r="E51" s="2">
        <f>[24]Monthly!$B$2:$V$2</f>
        <v>13</v>
      </c>
      <c r="F51" s="2">
        <f>[24]Monthly!$B$2:$V$2</f>
        <v>67</v>
      </c>
      <c r="G51" s="2">
        <f>[24]Monthly!$B$2:$V$2</f>
        <v>10</v>
      </c>
      <c r="H51" s="2">
        <f>[24]Monthly!$B$2:$V$2</f>
        <v>58</v>
      </c>
      <c r="I51" s="2">
        <f>[24]Monthly!$B$2:$V$2</f>
        <v>13</v>
      </c>
      <c r="J51" s="2">
        <f>[24]Monthly!$B$2:$V$2</f>
        <v>3</v>
      </c>
      <c r="K51" s="2">
        <f>[24]Monthly!$B$2:$V$2</f>
        <v>152</v>
      </c>
      <c r="L51" s="2">
        <f>[24]Monthly!$B$2:$V$2</f>
        <v>197</v>
      </c>
      <c r="M51" s="2">
        <f>[24]Monthly!$B$2:$V$2</f>
        <v>44</v>
      </c>
      <c r="N51" s="2">
        <f>[24]Monthly!$B$2:$V$2</f>
        <v>11</v>
      </c>
      <c r="O51" s="2">
        <f>[24]Monthly!$B$2:$V$2</f>
        <v>70</v>
      </c>
      <c r="P51" s="2">
        <f>[24]Monthly!$B$2:$V$2</f>
        <v>83</v>
      </c>
      <c r="Q51" s="2">
        <f>[24]Monthly!$B$2:$V$2</f>
        <v>316</v>
      </c>
      <c r="R51" s="2">
        <f>[24]Monthly!$B$2:$V$2</f>
        <v>65</v>
      </c>
      <c r="S51" s="2">
        <f>[24]Monthly!$B$2:$V$2</f>
        <v>3</v>
      </c>
      <c r="T51" s="2">
        <f>[24]Monthly!$B$2:$V$2</f>
        <v>127</v>
      </c>
      <c r="U51" s="2">
        <f>[24]Monthly!$B$2:$V$2</f>
        <v>70</v>
      </c>
      <c r="V51" s="2">
        <f>[24]Monthly!$B$2:$V$2</f>
        <v>43</v>
      </c>
      <c r="W51" s="10">
        <f>SUM(L51:N51)</f>
        <v>252</v>
      </c>
    </row>
    <row r="52" spans="1:23">
      <c r="A52" s="4" t="s">
        <v>23</v>
      </c>
      <c r="B52" s="2">
        <f>[25]Monthly!$B$2:$V$2</f>
        <v>138</v>
      </c>
      <c r="C52" s="2">
        <f>[25]Monthly!$B$2:$V$2</f>
        <v>49</v>
      </c>
      <c r="D52" s="2">
        <f>[25]Monthly!$B$2:$V$2</f>
        <v>72</v>
      </c>
      <c r="E52" s="2">
        <f>[25]Monthly!$B$2:$V$2</f>
        <v>0</v>
      </c>
      <c r="F52" s="2">
        <f>[25]Monthly!$B$2:$V$2</f>
        <v>42</v>
      </c>
      <c r="G52" s="2">
        <f>[25]Monthly!$B$2:$V$2</f>
        <v>8</v>
      </c>
      <c r="H52" s="2">
        <f>[25]Monthly!$B$2:$V$2</f>
        <v>120</v>
      </c>
      <c r="I52" s="2">
        <f>[25]Monthly!$B$2:$V$2</f>
        <v>6</v>
      </c>
      <c r="J52" s="2">
        <f>[25]Monthly!$B$2:$V$2</f>
        <v>4</v>
      </c>
      <c r="K52" s="2">
        <f>[25]Monthly!$B$2:$V$2</f>
        <v>86</v>
      </c>
      <c r="L52" s="2">
        <f>[25]Monthly!$B$2:$V$2</f>
        <v>113</v>
      </c>
      <c r="M52" s="2">
        <f>[25]Monthly!$B$2:$V$2</f>
        <v>138</v>
      </c>
      <c r="N52" s="2">
        <f>[25]Monthly!$B$2:$V$2</f>
        <v>46</v>
      </c>
      <c r="O52" s="2">
        <f>[25]Monthly!$B$2:$V$2</f>
        <v>50</v>
      </c>
      <c r="P52" s="2">
        <f>[25]Monthly!$B$2:$V$2</f>
        <v>29</v>
      </c>
      <c r="Q52" s="2">
        <f>[25]Monthly!$B$2:$V$2</f>
        <v>160</v>
      </c>
      <c r="R52" s="2">
        <f>[25]Monthly!$B$2:$V$2</f>
        <v>29</v>
      </c>
      <c r="S52" s="2">
        <f>[25]Monthly!$B$2:$V$2</f>
        <v>1</v>
      </c>
      <c r="T52" s="2">
        <f>[25]Monthly!$B$2:$V$2</f>
        <v>152</v>
      </c>
      <c r="U52" s="2">
        <f>[25]Monthly!$B$2:$V$2</f>
        <v>16</v>
      </c>
      <c r="V52" s="2">
        <f>[25]Monthly!$B$2:$V$2</f>
        <v>81</v>
      </c>
      <c r="W52" s="10">
        <f t="shared" ref="W52:W63" si="6">SUM(L52:N52)</f>
        <v>297</v>
      </c>
    </row>
    <row r="53" spans="1:23">
      <c r="A53" s="4" t="s">
        <v>24</v>
      </c>
      <c r="B53" s="2">
        <f>[26]Monthly!$B$2:$V$2</f>
        <v>98</v>
      </c>
      <c r="C53" s="2">
        <f>[26]Monthly!$B$2:$V$2</f>
        <v>46</v>
      </c>
      <c r="D53" s="2">
        <f>[26]Monthly!$B$2:$V$2</f>
        <v>25</v>
      </c>
      <c r="E53" s="2">
        <f>[26]Monthly!$B$2:$V$2</f>
        <v>6</v>
      </c>
      <c r="F53" s="2">
        <f>[26]Monthly!$B$2:$V$2</f>
        <v>18</v>
      </c>
      <c r="G53" s="2">
        <f>[26]Monthly!$B$2:$V$2</f>
        <v>11</v>
      </c>
      <c r="H53" s="2">
        <f>[26]Monthly!$B$2:$V$2</f>
        <v>20</v>
      </c>
      <c r="I53" s="2">
        <f>[26]Monthly!$B$2:$V$2</f>
        <v>3</v>
      </c>
      <c r="J53" s="2">
        <f>[26]Monthly!$B$2:$V$2</f>
        <v>4</v>
      </c>
      <c r="K53" s="2">
        <f>[26]Monthly!$B$2:$V$2</f>
        <v>80</v>
      </c>
      <c r="L53" s="2">
        <f>[26]Monthly!$B$2:$V$2</f>
        <v>98</v>
      </c>
      <c r="M53" s="2">
        <f>[26]Monthly!$B$2:$V$2</f>
        <v>140</v>
      </c>
      <c r="N53" s="2">
        <f>[26]Monthly!$B$2:$V$2</f>
        <v>0</v>
      </c>
      <c r="O53" s="2">
        <f>[26]Monthly!$B$2:$V$2</f>
        <v>36</v>
      </c>
      <c r="P53" s="2">
        <f>[26]Monthly!$B$2:$V$2</f>
        <v>28</v>
      </c>
      <c r="Q53" s="2">
        <f>[26]Monthly!$B$2:$V$2</f>
        <v>81</v>
      </c>
      <c r="R53" s="2">
        <f>[26]Monthly!$B$2:$V$2</f>
        <v>29</v>
      </c>
      <c r="S53" s="2">
        <f>[26]Monthly!$B$2:$V$2</f>
        <v>1</v>
      </c>
      <c r="T53" s="2">
        <f>[26]Monthly!$B$2:$V$2</f>
        <v>1</v>
      </c>
      <c r="U53" s="2">
        <f>[26]Monthly!$B$2:$V$2</f>
        <v>12</v>
      </c>
      <c r="V53" s="2">
        <f>[26]Monthly!$B$2:$V$2</f>
        <v>28</v>
      </c>
      <c r="W53" s="10">
        <f t="shared" si="6"/>
        <v>238</v>
      </c>
    </row>
    <row r="54" spans="1:23">
      <c r="A54" s="4" t="s">
        <v>25</v>
      </c>
      <c r="B54" s="2">
        <f>[4]Monthly!$B$2:$V$2</f>
        <v>177</v>
      </c>
      <c r="C54" s="2">
        <f>[4]Monthly!$B$2:$V$2</f>
        <v>92</v>
      </c>
      <c r="D54" s="2">
        <f>[4]Monthly!$B$2:$V$2</f>
        <v>55</v>
      </c>
      <c r="E54" s="2">
        <f>[4]Monthly!$B$2:$V$2</f>
        <v>18</v>
      </c>
      <c r="F54" s="2">
        <f>[4]Monthly!$B$2:$V$2</f>
        <v>52</v>
      </c>
      <c r="G54" s="2">
        <f>[4]Monthly!$B$2:$V$2</f>
        <v>22</v>
      </c>
      <c r="H54" s="2">
        <f>[4]Monthly!$B$2:$V$2</f>
        <v>73</v>
      </c>
      <c r="I54" s="2">
        <f>[4]Monthly!$B$2:$V$2</f>
        <v>22</v>
      </c>
      <c r="J54" s="2">
        <f>[4]Monthly!$B$2:$V$2</f>
        <v>6</v>
      </c>
      <c r="K54" s="2">
        <f>[4]Monthly!$B$2:$V$2</f>
        <v>544</v>
      </c>
      <c r="L54" s="2">
        <f>[4]Monthly!$B$2:$V$2</f>
        <v>310</v>
      </c>
      <c r="M54" s="2">
        <f>[4]Monthly!$B$2:$V$2</f>
        <v>152</v>
      </c>
      <c r="N54" s="2">
        <f>[4]Monthly!$B$2:$V$2</f>
        <v>2</v>
      </c>
      <c r="O54" s="2">
        <f>[4]Monthly!$B$2:$V$2</f>
        <v>85</v>
      </c>
      <c r="P54" s="2">
        <f>[4]Monthly!$B$2:$V$2</f>
        <v>104</v>
      </c>
      <c r="Q54" s="2">
        <f>[4]Monthly!$B$2:$V$2</f>
        <v>235</v>
      </c>
      <c r="R54" s="2">
        <f>[4]Monthly!$B$2:$V$2</f>
        <v>38</v>
      </c>
      <c r="S54" s="2">
        <f>[4]Monthly!$B$2:$V$2</f>
        <v>6</v>
      </c>
      <c r="T54" s="2">
        <f>[4]Monthly!$B$2:$V$2</f>
        <v>4</v>
      </c>
      <c r="U54" s="2">
        <f>[4]Monthly!$B$2:$V$2</f>
        <v>15</v>
      </c>
      <c r="V54" s="2">
        <f>[4]Monthly!$B$2:$V$2</f>
        <v>80</v>
      </c>
      <c r="W54" s="10">
        <f t="shared" si="6"/>
        <v>464</v>
      </c>
    </row>
    <row r="55" spans="1:23" ht="22.5">
      <c r="A55" s="4" t="s">
        <v>26</v>
      </c>
      <c r="B55" s="2">
        <f>[27]Monthly!$B$2</f>
        <v>0</v>
      </c>
      <c r="C55" s="2">
        <f>[27]Monthly!$B$2</f>
        <v>0</v>
      </c>
      <c r="D55" s="2">
        <f>[27]Monthly!$B$2</f>
        <v>0</v>
      </c>
      <c r="E55" s="2">
        <f>[27]Monthly!$B$2</f>
        <v>0</v>
      </c>
      <c r="F55" s="2">
        <f>[27]Monthly!$B$2</f>
        <v>0</v>
      </c>
      <c r="G55" s="2">
        <f>[27]Monthly!$B$2</f>
        <v>0</v>
      </c>
      <c r="H55" s="2">
        <f>[27]Monthly!$B$2</f>
        <v>0</v>
      </c>
      <c r="I55" s="2">
        <f>[27]Monthly!$B$2</f>
        <v>0</v>
      </c>
      <c r="J55" s="2">
        <f>[27]Monthly!$B$2</f>
        <v>0</v>
      </c>
      <c r="K55" s="2">
        <f>[27]Monthly!$B$2</f>
        <v>0</v>
      </c>
      <c r="L55" s="2">
        <f>[27]Monthly!$B$2</f>
        <v>0</v>
      </c>
      <c r="M55" s="2">
        <f>[27]Monthly!$B$2</f>
        <v>0</v>
      </c>
      <c r="N55" s="2">
        <f>[27]Monthly!$B$2</f>
        <v>0</v>
      </c>
      <c r="O55" s="2">
        <f>[27]Monthly!$B$2</f>
        <v>0</v>
      </c>
      <c r="P55" s="2">
        <f>[27]Monthly!$B$2</f>
        <v>0</v>
      </c>
      <c r="Q55" s="2">
        <f>[27]Monthly!$B$2</f>
        <v>0</v>
      </c>
      <c r="R55" s="2">
        <f>[27]Monthly!$B$2</f>
        <v>0</v>
      </c>
      <c r="S55" s="2">
        <f>[27]Monthly!$B$2</f>
        <v>0</v>
      </c>
      <c r="T55" s="2">
        <f>[27]Monthly!$B$2</f>
        <v>0</v>
      </c>
      <c r="U55" s="2">
        <f>[27]Monthly!$B$2</f>
        <v>0</v>
      </c>
      <c r="V55" s="2">
        <f>[27]Monthly!$B$2</f>
        <v>0</v>
      </c>
      <c r="W55" s="10">
        <f t="shared" si="6"/>
        <v>0</v>
      </c>
    </row>
    <row r="56" spans="1:23" ht="22.5">
      <c r="A56" s="4" t="s">
        <v>27</v>
      </c>
      <c r="B56" s="2">
        <f>[28]Monthly!$B$2</f>
        <v>0</v>
      </c>
      <c r="C56" s="2">
        <f>[28]Monthly!$B$2</f>
        <v>0</v>
      </c>
      <c r="D56" s="2">
        <f>[28]Monthly!$B$2</f>
        <v>0</v>
      </c>
      <c r="E56" s="2">
        <f>[28]Monthly!$B$2</f>
        <v>0</v>
      </c>
      <c r="F56" s="2">
        <f>[28]Monthly!$B$2</f>
        <v>0</v>
      </c>
      <c r="G56" s="2">
        <f>[28]Monthly!$B$2</f>
        <v>0</v>
      </c>
      <c r="H56" s="2">
        <f>[28]Monthly!$B$2</f>
        <v>0</v>
      </c>
      <c r="I56" s="2">
        <f>[28]Monthly!$B$2</f>
        <v>0</v>
      </c>
      <c r="J56" s="2">
        <f>[28]Monthly!$B$2</f>
        <v>0</v>
      </c>
      <c r="K56" s="2">
        <f>[28]Monthly!$B$2</f>
        <v>0</v>
      </c>
      <c r="L56" s="2">
        <f>[28]Monthly!$B$2</f>
        <v>0</v>
      </c>
      <c r="M56" s="2">
        <f>[28]Monthly!$B$2</f>
        <v>0</v>
      </c>
      <c r="N56" s="2">
        <f>[28]Monthly!$B$2</f>
        <v>0</v>
      </c>
      <c r="O56" s="2">
        <f>[28]Monthly!$B$2</f>
        <v>0</v>
      </c>
      <c r="P56" s="2">
        <f>[28]Monthly!$B$2</f>
        <v>0</v>
      </c>
      <c r="Q56" s="2">
        <f>[28]Monthly!$B$2</f>
        <v>0</v>
      </c>
      <c r="R56" s="2">
        <f>[28]Monthly!$B$2</f>
        <v>0</v>
      </c>
      <c r="S56" s="2">
        <f>[28]Monthly!$B$2</f>
        <v>0</v>
      </c>
      <c r="T56" s="2">
        <f>[28]Monthly!$B$2</f>
        <v>0</v>
      </c>
      <c r="U56" s="2">
        <f>[28]Monthly!$B$2</f>
        <v>0</v>
      </c>
      <c r="V56" s="2">
        <f>[28]Monthly!$B$2</f>
        <v>0</v>
      </c>
      <c r="W56" s="10">
        <f t="shared" si="6"/>
        <v>0</v>
      </c>
    </row>
    <row r="57" spans="1:23">
      <c r="A57" s="4" t="s">
        <v>28</v>
      </c>
      <c r="B57" s="2">
        <f>[29]Monthly!$B$2</f>
        <v>0</v>
      </c>
      <c r="C57" s="2">
        <f>[29]Monthly!$B$2</f>
        <v>0</v>
      </c>
      <c r="D57" s="2">
        <f>[29]Monthly!$B$2</f>
        <v>0</v>
      </c>
      <c r="E57" s="2">
        <f>[29]Monthly!$B$2</f>
        <v>0</v>
      </c>
      <c r="F57" s="2">
        <f>[29]Monthly!$B$2</f>
        <v>0</v>
      </c>
      <c r="G57" s="2">
        <f>[29]Monthly!$B$2</f>
        <v>0</v>
      </c>
      <c r="H57" s="2">
        <f>[29]Monthly!$B$2</f>
        <v>0</v>
      </c>
      <c r="I57" s="2">
        <f>[29]Monthly!$B$2</f>
        <v>0</v>
      </c>
      <c r="J57" s="2">
        <f>[29]Monthly!$B$2</f>
        <v>0</v>
      </c>
      <c r="K57" s="2">
        <f>[29]Monthly!$B$2</f>
        <v>0</v>
      </c>
      <c r="L57" s="2">
        <f>[29]Monthly!$B$2</f>
        <v>0</v>
      </c>
      <c r="M57" s="2">
        <f>[29]Monthly!$B$2</f>
        <v>0</v>
      </c>
      <c r="N57" s="2">
        <f>[29]Monthly!$B$2</f>
        <v>0</v>
      </c>
      <c r="O57" s="2">
        <f>[29]Monthly!$B$2</f>
        <v>0</v>
      </c>
      <c r="P57" s="2">
        <f>[29]Monthly!$B$2</f>
        <v>0</v>
      </c>
      <c r="Q57" s="2">
        <f>[29]Monthly!$B$2</f>
        <v>0</v>
      </c>
      <c r="R57" s="2">
        <f>[29]Monthly!$B$2</f>
        <v>0</v>
      </c>
      <c r="S57" s="2">
        <f>[29]Monthly!$B$2</f>
        <v>0</v>
      </c>
      <c r="T57" s="2">
        <f>[29]Monthly!$B$2</f>
        <v>0</v>
      </c>
      <c r="U57" s="2">
        <f>[29]Monthly!$B$2</f>
        <v>0</v>
      </c>
      <c r="V57" s="2">
        <f>[29]Monthly!$B$2</f>
        <v>0</v>
      </c>
      <c r="W57" s="10">
        <f t="shared" si="6"/>
        <v>0</v>
      </c>
    </row>
    <row r="58" spans="1:23">
      <c r="A58" s="4" t="s">
        <v>29</v>
      </c>
      <c r="B58" s="2">
        <f>[30]Monthly!$B$2</f>
        <v>0</v>
      </c>
      <c r="C58" s="2">
        <f>[30]Monthly!$B$2</f>
        <v>0</v>
      </c>
      <c r="D58" s="2">
        <f>[30]Monthly!$B$2</f>
        <v>0</v>
      </c>
      <c r="E58" s="2">
        <f>[30]Monthly!$B$2</f>
        <v>0</v>
      </c>
      <c r="F58" s="2">
        <f>[30]Monthly!$B$2</f>
        <v>0</v>
      </c>
      <c r="G58" s="2">
        <f>[30]Monthly!$B$2</f>
        <v>0</v>
      </c>
      <c r="H58" s="2">
        <f>[30]Monthly!$B$2</f>
        <v>0</v>
      </c>
      <c r="I58" s="2">
        <f>[30]Monthly!$B$2</f>
        <v>0</v>
      </c>
      <c r="J58" s="2">
        <f>[30]Monthly!$B$2</f>
        <v>0</v>
      </c>
      <c r="K58" s="2">
        <f>[30]Monthly!$B$2</f>
        <v>0</v>
      </c>
      <c r="L58" s="2">
        <f>[30]Monthly!$B$2</f>
        <v>0</v>
      </c>
      <c r="M58" s="2">
        <f>[30]Monthly!$B$2</f>
        <v>0</v>
      </c>
      <c r="N58" s="2">
        <f>[30]Monthly!$B$2</f>
        <v>0</v>
      </c>
      <c r="O58" s="2">
        <f>[30]Monthly!$B$2</f>
        <v>0</v>
      </c>
      <c r="P58" s="2">
        <f>[30]Monthly!$B$2</f>
        <v>0</v>
      </c>
      <c r="Q58" s="2">
        <f>[30]Monthly!$B$2</f>
        <v>0</v>
      </c>
      <c r="R58" s="2">
        <f>[30]Monthly!$B$2</f>
        <v>0</v>
      </c>
      <c r="S58" s="2">
        <f>[30]Monthly!$B$2</f>
        <v>0</v>
      </c>
      <c r="T58" s="2">
        <f>[30]Monthly!$B$2</f>
        <v>0</v>
      </c>
      <c r="U58" s="2">
        <f>[30]Monthly!$B$2</f>
        <v>0</v>
      </c>
      <c r="V58" s="2">
        <f>[30]Monthly!$B$2</f>
        <v>0</v>
      </c>
      <c r="W58" s="10">
        <f t="shared" si="6"/>
        <v>0</v>
      </c>
    </row>
    <row r="59" spans="1:23">
      <c r="A59" s="4" t="s">
        <v>30</v>
      </c>
      <c r="B59" s="2">
        <f>[31]Monthly!$B$2</f>
        <v>0</v>
      </c>
      <c r="C59" s="2">
        <f>[31]Monthly!$B$2</f>
        <v>0</v>
      </c>
      <c r="D59" s="2">
        <f>[31]Monthly!$B$2</f>
        <v>0</v>
      </c>
      <c r="E59" s="2">
        <f>[31]Monthly!$B$2</f>
        <v>0</v>
      </c>
      <c r="F59" s="2">
        <f>[31]Monthly!$B$2</f>
        <v>0</v>
      </c>
      <c r="G59" s="2">
        <f>[31]Monthly!$B$2</f>
        <v>0</v>
      </c>
      <c r="H59" s="2">
        <f>[31]Monthly!$B$2</f>
        <v>0</v>
      </c>
      <c r="I59" s="2">
        <f>[31]Monthly!$B$2</f>
        <v>0</v>
      </c>
      <c r="J59" s="2">
        <f>[31]Monthly!$B$2</f>
        <v>0</v>
      </c>
      <c r="K59" s="2">
        <f>[31]Monthly!$B$2</f>
        <v>0</v>
      </c>
      <c r="L59" s="2">
        <f>[31]Monthly!$B$2</f>
        <v>0</v>
      </c>
      <c r="M59" s="2">
        <f>[31]Monthly!$B$2</f>
        <v>0</v>
      </c>
      <c r="N59" s="2">
        <f>[31]Monthly!$B$2</f>
        <v>0</v>
      </c>
      <c r="O59" s="2">
        <f>[31]Monthly!$B$2</f>
        <v>0</v>
      </c>
      <c r="P59" s="2">
        <f>[31]Monthly!$B$2</f>
        <v>0</v>
      </c>
      <c r="Q59" s="2">
        <f>[31]Monthly!$B$2</f>
        <v>0</v>
      </c>
      <c r="R59" s="2">
        <f>[31]Monthly!$B$2</f>
        <v>0</v>
      </c>
      <c r="S59" s="2">
        <f>[31]Monthly!$B$2</f>
        <v>0</v>
      </c>
      <c r="T59" s="2">
        <f>[31]Monthly!$B$2</f>
        <v>0</v>
      </c>
      <c r="U59" s="2">
        <f>[31]Monthly!$B$2</f>
        <v>0</v>
      </c>
      <c r="V59" s="2">
        <f>[31]Monthly!$B$2</f>
        <v>0</v>
      </c>
      <c r="W59" s="10">
        <f t="shared" si="6"/>
        <v>0</v>
      </c>
    </row>
    <row r="60" spans="1:23">
      <c r="A60" s="4" t="s">
        <v>31</v>
      </c>
      <c r="B60" s="2">
        <f>[32]Monthly!$B$2</f>
        <v>0</v>
      </c>
      <c r="C60" s="2">
        <f>[32]Monthly!$B$2</f>
        <v>0</v>
      </c>
      <c r="D60" s="2">
        <f>[32]Monthly!$B$2</f>
        <v>0</v>
      </c>
      <c r="E60" s="2">
        <f>[32]Monthly!$B$2</f>
        <v>0</v>
      </c>
      <c r="F60" s="2">
        <f>[32]Monthly!$B$2</f>
        <v>0</v>
      </c>
      <c r="G60" s="2">
        <f>[32]Monthly!$B$2</f>
        <v>0</v>
      </c>
      <c r="H60" s="2">
        <f>[32]Monthly!$B$2</f>
        <v>0</v>
      </c>
      <c r="I60" s="2">
        <f>[32]Monthly!$B$2</f>
        <v>0</v>
      </c>
      <c r="J60" s="2">
        <f>[32]Monthly!$B$2</f>
        <v>0</v>
      </c>
      <c r="K60" s="2">
        <f>[32]Monthly!$B$2</f>
        <v>0</v>
      </c>
      <c r="L60" s="2">
        <f>[32]Monthly!$B$2</f>
        <v>0</v>
      </c>
      <c r="M60" s="2">
        <f>[32]Monthly!$B$2</f>
        <v>0</v>
      </c>
      <c r="N60" s="2">
        <f>[32]Monthly!$B$2</f>
        <v>0</v>
      </c>
      <c r="O60" s="2">
        <f>[32]Monthly!$B$2</f>
        <v>0</v>
      </c>
      <c r="P60" s="2">
        <f>[32]Monthly!$B$2</f>
        <v>0</v>
      </c>
      <c r="Q60" s="2">
        <f>[32]Monthly!$B$2</f>
        <v>0</v>
      </c>
      <c r="R60" s="2">
        <f>[32]Monthly!$B$2</f>
        <v>0</v>
      </c>
      <c r="S60" s="2">
        <f>[32]Monthly!$B$2</f>
        <v>0</v>
      </c>
      <c r="T60" s="2">
        <f>[32]Monthly!$B$2</f>
        <v>0</v>
      </c>
      <c r="U60" s="2">
        <f>[32]Monthly!$B$2</f>
        <v>0</v>
      </c>
      <c r="V60" s="2">
        <f>[32]Monthly!$B$2</f>
        <v>0</v>
      </c>
      <c r="W60" s="10">
        <f t="shared" si="6"/>
        <v>0</v>
      </c>
    </row>
    <row r="61" spans="1:23">
      <c r="A61" s="4" t="s">
        <v>32</v>
      </c>
      <c r="B61" s="2">
        <f>[33]Monthly!$B$2</f>
        <v>0</v>
      </c>
      <c r="C61" s="2">
        <f>[33]Monthly!$B$2</f>
        <v>0</v>
      </c>
      <c r="D61" s="2">
        <f>[33]Monthly!$B$2</f>
        <v>0</v>
      </c>
      <c r="E61" s="2">
        <f>[33]Monthly!$B$2</f>
        <v>0</v>
      </c>
      <c r="F61" s="2">
        <f>[33]Monthly!$B$2</f>
        <v>0</v>
      </c>
      <c r="G61" s="2">
        <f>[33]Monthly!$B$2</f>
        <v>0</v>
      </c>
      <c r="H61" s="2">
        <f>[33]Monthly!$B$2</f>
        <v>0</v>
      </c>
      <c r="I61" s="2">
        <f>[33]Monthly!$B$2</f>
        <v>0</v>
      </c>
      <c r="J61" s="2">
        <f>[33]Monthly!$B$2</f>
        <v>0</v>
      </c>
      <c r="K61" s="2">
        <f>[33]Monthly!$B$2</f>
        <v>0</v>
      </c>
      <c r="L61" s="2">
        <f>[33]Monthly!$B$2</f>
        <v>0</v>
      </c>
      <c r="M61" s="2">
        <f>[33]Monthly!$B$2</f>
        <v>0</v>
      </c>
      <c r="N61" s="2">
        <f>[33]Monthly!$B$2</f>
        <v>0</v>
      </c>
      <c r="O61" s="2">
        <f>[33]Monthly!$B$2</f>
        <v>0</v>
      </c>
      <c r="P61" s="2">
        <f>[33]Monthly!$B$2</f>
        <v>0</v>
      </c>
      <c r="Q61" s="2">
        <f>[33]Monthly!$B$2</f>
        <v>0</v>
      </c>
      <c r="R61" s="2">
        <f>[33]Monthly!$B$2</f>
        <v>0</v>
      </c>
      <c r="S61" s="2">
        <f>[33]Monthly!$B$2</f>
        <v>0</v>
      </c>
      <c r="T61" s="2">
        <f>[33]Monthly!$B$2</f>
        <v>0</v>
      </c>
      <c r="U61" s="2">
        <f>[33]Monthly!$B$2</f>
        <v>0</v>
      </c>
      <c r="V61" s="2">
        <f>[33]Monthly!$B$2</f>
        <v>0</v>
      </c>
      <c r="W61" s="10">
        <f t="shared" si="6"/>
        <v>0</v>
      </c>
    </row>
    <row r="62" spans="1:23">
      <c r="A62" s="4" t="s">
        <v>33</v>
      </c>
      <c r="B62" s="2">
        <f>[34]Monthly!$B$2</f>
        <v>0</v>
      </c>
      <c r="C62" s="2">
        <f>[34]Monthly!$B$2</f>
        <v>0</v>
      </c>
      <c r="D62" s="2">
        <f>[34]Monthly!$B$2</f>
        <v>0</v>
      </c>
      <c r="E62" s="2">
        <f>[34]Monthly!$B$2</f>
        <v>0</v>
      </c>
      <c r="F62" s="2">
        <f>[34]Monthly!$B$2</f>
        <v>0</v>
      </c>
      <c r="G62" s="2">
        <f>[34]Monthly!$B$2</f>
        <v>0</v>
      </c>
      <c r="H62" s="2">
        <f>[34]Monthly!$B$2</f>
        <v>0</v>
      </c>
      <c r="I62" s="2">
        <f>[34]Monthly!$B$2</f>
        <v>0</v>
      </c>
      <c r="J62" s="2">
        <f>[34]Monthly!$B$2</f>
        <v>0</v>
      </c>
      <c r="K62" s="2">
        <f>[34]Monthly!$B$2</f>
        <v>0</v>
      </c>
      <c r="L62" s="2">
        <f>[34]Monthly!$B$2</f>
        <v>0</v>
      </c>
      <c r="M62" s="2">
        <f>[34]Monthly!$B$2</f>
        <v>0</v>
      </c>
      <c r="N62" s="2">
        <f>[34]Monthly!$B$2</f>
        <v>0</v>
      </c>
      <c r="O62" s="2">
        <f>[34]Monthly!$B$2</f>
        <v>0</v>
      </c>
      <c r="P62" s="2">
        <f>[34]Monthly!$B$2</f>
        <v>0</v>
      </c>
      <c r="Q62" s="2">
        <f>[34]Monthly!$B$2</f>
        <v>0</v>
      </c>
      <c r="R62" s="2">
        <f>[34]Monthly!$B$2</f>
        <v>0</v>
      </c>
      <c r="S62" s="2">
        <f>[34]Monthly!$B$2</f>
        <v>0</v>
      </c>
      <c r="T62" s="2">
        <f>[34]Monthly!$B$2</f>
        <v>0</v>
      </c>
      <c r="U62" s="2">
        <f>[34]Monthly!$B$2</f>
        <v>0</v>
      </c>
      <c r="V62" s="2">
        <f>[34]Monthly!$B$2</f>
        <v>0</v>
      </c>
      <c r="W62" s="10">
        <f t="shared" si="6"/>
        <v>0</v>
      </c>
    </row>
    <row r="63" spans="1:23">
      <c r="A63" s="4" t="s">
        <v>38</v>
      </c>
      <c r="B63" s="7">
        <f t="shared" ref="B63:V63" si="7">SUM(B51:B61)</f>
        <v>542</v>
      </c>
      <c r="C63" s="7">
        <f t="shared" si="7"/>
        <v>288</v>
      </c>
      <c r="D63" s="7">
        <f t="shared" si="7"/>
        <v>209</v>
      </c>
      <c r="E63" s="7">
        <f t="shared" si="7"/>
        <v>37</v>
      </c>
      <c r="F63" s="7">
        <f t="shared" si="7"/>
        <v>179</v>
      </c>
      <c r="G63" s="7">
        <f t="shared" si="7"/>
        <v>51</v>
      </c>
      <c r="H63" s="7">
        <f t="shared" si="7"/>
        <v>271</v>
      </c>
      <c r="I63" s="7">
        <f t="shared" si="7"/>
        <v>44</v>
      </c>
      <c r="J63" s="7">
        <f t="shared" si="7"/>
        <v>17</v>
      </c>
      <c r="K63" s="7">
        <f t="shared" si="7"/>
        <v>862</v>
      </c>
      <c r="L63" s="7">
        <f t="shared" si="7"/>
        <v>718</v>
      </c>
      <c r="M63" s="7">
        <f t="shared" si="7"/>
        <v>474</v>
      </c>
      <c r="N63" s="7">
        <f t="shared" si="7"/>
        <v>59</v>
      </c>
      <c r="O63" s="7">
        <f t="shared" si="7"/>
        <v>241</v>
      </c>
      <c r="P63" s="7">
        <f t="shared" si="7"/>
        <v>244</v>
      </c>
      <c r="Q63" s="7">
        <f t="shared" si="7"/>
        <v>792</v>
      </c>
      <c r="R63" s="7">
        <f t="shared" si="7"/>
        <v>161</v>
      </c>
      <c r="S63" s="7">
        <f t="shared" si="7"/>
        <v>11</v>
      </c>
      <c r="T63" s="7">
        <f t="shared" si="7"/>
        <v>284</v>
      </c>
      <c r="U63" s="7">
        <f t="shared" si="7"/>
        <v>113</v>
      </c>
      <c r="V63" s="7">
        <f t="shared" si="7"/>
        <v>232</v>
      </c>
      <c r="W63" s="7">
        <f t="shared" si="6"/>
        <v>1251</v>
      </c>
    </row>
    <row r="68" spans="1:23">
      <c r="A68" s="7" t="s">
        <v>56</v>
      </c>
      <c r="B68" s="7">
        <f>SUM(B15,B31,B47,B63)</f>
        <v>6620</v>
      </c>
      <c r="C68" s="7">
        <f t="shared" ref="C68:W68" si="8">SUM(C15,C31,C47,C63)</f>
        <v>4113</v>
      </c>
      <c r="D68" s="7">
        <f t="shared" si="8"/>
        <v>1814</v>
      </c>
      <c r="E68" s="7">
        <f t="shared" si="8"/>
        <v>570</v>
      </c>
      <c r="F68" s="7">
        <f t="shared" si="8"/>
        <v>2526</v>
      </c>
      <c r="G68" s="7">
        <f t="shared" si="8"/>
        <v>455</v>
      </c>
      <c r="H68" s="7">
        <f t="shared" si="8"/>
        <v>1892</v>
      </c>
      <c r="I68" s="7">
        <f t="shared" si="8"/>
        <v>1894</v>
      </c>
      <c r="J68" s="7">
        <f t="shared" si="8"/>
        <v>510</v>
      </c>
      <c r="K68" s="7">
        <f t="shared" si="8"/>
        <v>6430</v>
      </c>
      <c r="L68" s="7">
        <f t="shared" si="8"/>
        <v>36929</v>
      </c>
      <c r="M68" s="7">
        <f t="shared" si="8"/>
        <v>28785</v>
      </c>
      <c r="N68" s="7">
        <f t="shared" si="8"/>
        <v>3096</v>
      </c>
      <c r="O68" s="7">
        <f t="shared" si="8"/>
        <v>2525</v>
      </c>
      <c r="P68" s="7">
        <f t="shared" si="8"/>
        <v>3698</v>
      </c>
      <c r="Q68" s="7">
        <f t="shared" si="8"/>
        <v>9045</v>
      </c>
      <c r="R68" s="7">
        <f t="shared" si="8"/>
        <v>2802</v>
      </c>
      <c r="S68" s="7">
        <f t="shared" si="8"/>
        <v>266</v>
      </c>
      <c r="T68" s="7">
        <f t="shared" si="8"/>
        <v>1043</v>
      </c>
      <c r="U68" s="7">
        <f t="shared" si="8"/>
        <v>1379</v>
      </c>
      <c r="V68" s="7">
        <f t="shared" si="8"/>
        <v>1967</v>
      </c>
      <c r="W68" s="7">
        <f t="shared" si="8"/>
        <v>68810</v>
      </c>
    </row>
  </sheetData>
  <mergeCells count="4">
    <mergeCell ref="A17:W17"/>
    <mergeCell ref="A1:W1"/>
    <mergeCell ref="A33:W33"/>
    <mergeCell ref="A49:W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الملخص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administrator</cp:lastModifiedBy>
  <dcterms:created xsi:type="dcterms:W3CDTF">2010-10-10T11:54:04Z</dcterms:created>
  <dcterms:modified xsi:type="dcterms:W3CDTF">2013-11-26T09:29:33Z</dcterms:modified>
</cp:coreProperties>
</file>