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drawings/drawing2.xml" ContentType="application/vnd.openxmlformats-officedocument.drawing+xml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drawings/drawing3.xml" ContentType="application/vnd.openxmlformats-officedocument.drawing+xml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drawings/drawing4.xml" ContentType="application/vnd.openxmlformats-officedocument.drawing+xml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drawings/drawing5.xml" ContentType="application/vnd.openxmlformats-officedocument.drawing+xml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drawings/drawing6.xml" ContentType="application/vnd.openxmlformats-officedocument.drawing+xml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drawings/drawing7.xml" ContentType="application/vnd.openxmlformats-officedocument.drawing+xml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ET\UIS\to release\excel\"/>
    </mc:Choice>
  </mc:AlternateContent>
  <bookViews>
    <workbookView xWindow="900" yWindow="60" windowWidth="11625" windowHeight="8490" tabRatio="875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Office-Kit.com.System" sheetId="2" state="veryHidden" r:id="rId8"/>
  </sheets>
  <definedNames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Invoice!$D$38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DisallowNegativeStcok" localSheetId="7" hidden="1">'Office-Kit.com.System'!$B$25</definedName>
    <definedName name="oknZZDONTREMOVEHowToCloseWorkbook" hidden="1">'Office-Kit.com.System'!$B$7</definedName>
    <definedName name="oknZZDONTREMOVER" localSheetId="7" hidden="1">'Office-Kit.com.System'!$B$24</definedName>
    <definedName name="oknZZDONTREMOVEU" localSheetId="7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</definedNames>
  <calcPr calcId="152511"/>
  <fileRecoveryPr autoRecover="0"/>
</workbook>
</file>

<file path=xl/calcChain.xml><?xml version="1.0" encoding="utf-8"?>
<calcChain xmlns="http://schemas.openxmlformats.org/spreadsheetml/2006/main">
  <c r="N38" i="1" l="1"/>
  <c r="N21" i="1"/>
  <c r="N22" i="1"/>
  <c r="N23" i="1"/>
  <c r="N33" i="1" s="1"/>
  <c r="N24" i="1"/>
  <c r="N25" i="1"/>
  <c r="N26" i="1"/>
  <c r="N27" i="1"/>
  <c r="N28" i="1"/>
  <c r="N29" i="1"/>
  <c r="N30" i="1"/>
  <c r="N31" i="1"/>
  <c r="N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3" i="1" l="1" a="1"/>
  <c r="D33" i="1" s="1"/>
  <c r="N34" i="1" l="1"/>
  <c r="N37" i="1" s="1"/>
  <c r="N39" i="1" s="1"/>
  <c r="N35" i="1"/>
</calcChain>
</file>

<file path=xl/sharedStrings.xml><?xml version="1.0" encoding="utf-8"?>
<sst xmlns="http://schemas.openxmlformats.org/spreadsheetml/2006/main" count="193" uniqueCount="126">
  <si>
    <t>DATE:</t>
  </si>
  <si>
    <t>Bill To:</t>
  </si>
  <si>
    <t>Ship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</si>
  <si>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</si>
  <si>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</si>
  <si>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</si>
  <si>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</si>
  <si>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</si>
  <si>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</si>
  <si>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</si>
  <si>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</si>
  <si>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</si>
  <si>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</si>
  <si>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</si>
  <si>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</si>
  <si>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</si>
  <si>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</si>
  <si>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</si>
  <si>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</si>
  <si>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</si>
  <si>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</si>
  <si>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</si>
  <si>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</si>
  <si>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</si>
  <si>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</si>
  <si>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</si>
  <si>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</si>
  <si>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</si>
  <si>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</si>
  <si>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</si>
  <si>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</si>
  <si>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</si>
  <si>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</si>
  <si>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</si>
  <si>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</si>
  <si>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</si>
  <si>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</si>
  <si>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</si>
  <si>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</si>
  <si>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</si>
  <si>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</si>
  <si>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</si>
  <si>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</si>
  <si>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</si>
  <si>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</si>
  <si>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</si>
  <si>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</si>
  <si>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</si>
  <si>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</si>
  <si>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</si>
  <si>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</si>
  <si>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</si>
  <si>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</si>
  <si>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</si>
  <si>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</si>
  <si>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</si>
  <si>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</si>
  <si>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</si>
  <si>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</si>
  <si>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</si>
  <si>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</si>
  <si>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</si>
  <si>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</si>
  <si>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Sample.mdb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</si>
  <si>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</si>
  <si>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</si>
  <si>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</si>
  <si>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</si>
  <si>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</si>
  <si>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</si>
  <si>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</si>
  <si>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</si>
  <si>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</si>
  <si>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</si>
  <si>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</si>
  <si>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</si>
  <si>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</si>
  <si>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</si>
  <si>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</si>
  <si>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</si>
  <si>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</si>
  <si>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</si>
  <si>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</si>
  <si>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</si>
  <si>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</si>
  <si>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</si>
  <si>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</si>
  <si>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</si>
  <si>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</si>
  <si>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</si>
  <si>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</si>
  <si>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</si>
  <si>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2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</si>
  <si>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</si>
  <si>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</si>
  <si>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</si>
  <si>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</si>
  <si>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</si>
  <si>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</si>
  <si>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</si>
  <si>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</si>
  <si>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</si>
  <si>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</si>
  <si>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</si>
  <si>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</si>
  <si>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  <phoneticPr fontId="2" type="noConversion"/>
  </si>
  <si>
    <t>Customer Information</t>
    <phoneticPr fontId="2" type="noConversion"/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</si>
  <si>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  <phoneticPr fontId="2" type="noConversion"/>
  </si>
  <si>
    <t>DATE and INVOICE #</t>
    <phoneticPr fontId="2" type="noConversion"/>
  </si>
  <si>
    <t>Invoice Body</t>
    <phoneticPr fontId="2" type="noConversion"/>
  </si>
  <si>
    <t xml:space="preserve">Fill invoice items continuously into these rows, starting from the first row. </t>
    <phoneticPr fontId="2" type="noConversion"/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</si>
  <si>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  <phoneticPr fontId="2" type="noConversion"/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</si>
  <si>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</si>
  <si>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</si>
  <si>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</si>
  <si>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</si>
  <si>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</si>
  <si>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</si>
  <si>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</si>
  <si>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</si>
  <si>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</si>
  <si>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</si>
  <si>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23ICI1BI1FI3BI5I5DI8I17I50I7IA</t>
  </si>
  <si>
    <t>Sample</t>
  </si>
  <si>
    <t>Need a different invoice layout? Visit our invoice template collection.</t>
  </si>
  <si>
    <t>InvoicingTemplates.com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</si>
</sst>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sz val="22"/>
      <color indexed="42"/>
      <name val="Arial Black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0" xfId="0" applyFont="1"/>
    <xf numFmtId="0" fontId="0" fillId="2" borderId="0" xfId="0" applyFill="1" applyProtection="1">
      <protection locked="0" hidden="1"/>
    </xf>
    <xf numFmtId="0" fontId="0" fillId="0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protection locked="0" hidden="1"/>
    </xf>
    <xf numFmtId="0" fontId="0" fillId="0" borderId="0" xfId="0" applyNumberFormat="1"/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1" fillId="2" borderId="0" xfId="0" applyFont="1" applyFill="1" applyProtection="1"/>
    <xf numFmtId="0" fontId="4" fillId="0" borderId="0" xfId="0" applyFont="1" applyFill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2" borderId="0" xfId="0" applyNumberFormat="1" applyFont="1" applyFill="1"/>
    <xf numFmtId="164" fontId="4" fillId="0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2" borderId="0" xfId="0" applyFont="1" applyFill="1"/>
    <xf numFmtId="0" fontId="4" fillId="0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 indent="1"/>
    </xf>
    <xf numFmtId="0" fontId="4" fillId="2" borderId="0" xfId="0" applyNumberFormat="1" applyFont="1" applyFill="1" applyAlignment="1">
      <alignment horizontal="left" indent="1"/>
    </xf>
    <xf numFmtId="0" fontId="4" fillId="0" borderId="0" xfId="0" applyNumberFormat="1" applyFont="1" applyFill="1" applyAlignment="1">
      <alignment horizontal="left" indent="1"/>
    </xf>
    <xf numFmtId="0" fontId="9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 applyProtection="1"/>
    <xf numFmtId="0" fontId="0" fillId="2" borderId="0" xfId="0" applyFill="1" applyProtection="1"/>
    <xf numFmtId="0" fontId="0" fillId="0" borderId="0" xfId="0" applyFill="1" applyProtection="1"/>
    <xf numFmtId="0" fontId="0" fillId="0" borderId="0" xfId="0" applyProtection="1"/>
    <xf numFmtId="4" fontId="4" fillId="2" borderId="0" xfId="0" applyNumberFormat="1" applyFont="1" applyFill="1" applyAlignment="1"/>
    <xf numFmtId="4" fontId="4" fillId="0" borderId="0" xfId="0" applyNumberFormat="1" applyFont="1" applyFill="1" applyAlignment="1"/>
    <xf numFmtId="4" fontId="4" fillId="0" borderId="0" xfId="0" applyNumberFormat="1" applyFont="1" applyAlignment="1"/>
    <xf numFmtId="4" fontId="9" fillId="3" borderId="1" xfId="0" applyNumberFormat="1" applyFont="1" applyFill="1" applyBorder="1" applyAlignment="1">
      <alignment horizontal="center"/>
    </xf>
    <xf numFmtId="4" fontId="4" fillId="2" borderId="0" xfId="0" applyNumberFormat="1" applyFont="1" applyFill="1"/>
    <xf numFmtId="4" fontId="4" fillId="0" borderId="0" xfId="0" applyNumberFormat="1" applyFont="1" applyFill="1"/>
    <xf numFmtId="4" fontId="4" fillId="0" borderId="0" xfId="0" applyNumberFormat="1" applyFont="1"/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14" fontId="4" fillId="2" borderId="0" xfId="0" applyNumberFormat="1" applyFont="1" applyFill="1" applyAlignment="1"/>
    <xf numFmtId="14" fontId="4" fillId="0" borderId="0" xfId="0" applyNumberFormat="1" applyFont="1" applyFill="1" applyAlignment="1"/>
    <xf numFmtId="14" fontId="9" fillId="0" borderId="0" xfId="0" applyNumberFormat="1" applyFont="1" applyAlignment="1"/>
    <xf numFmtId="14" fontId="4" fillId="0" borderId="0" xfId="0" applyNumberFormat="1" applyFont="1" applyAlignment="1"/>
    <xf numFmtId="14" fontId="11" fillId="0" borderId="0" xfId="0" applyNumberFormat="1" applyFont="1" applyAlignment="1"/>
    <xf numFmtId="0" fontId="4" fillId="2" borderId="0" xfId="0" applyNumberFormat="1" applyFont="1" applyFill="1" applyAlignment="1"/>
    <xf numFmtId="0" fontId="4" fillId="0" borderId="0" xfId="0" applyNumberFormat="1" applyFont="1" applyFill="1" applyAlignment="1"/>
    <xf numFmtId="0" fontId="4" fillId="0" borderId="0" xfId="0" applyNumberFormat="1" applyFont="1" applyAlignment="1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4" fillId="2" borderId="0" xfId="0" applyNumberFormat="1" applyFont="1" applyFill="1"/>
    <xf numFmtId="0" fontId="4" fillId="0" borderId="0" xfId="0" applyNumberFormat="1" applyFont="1" applyFill="1"/>
    <xf numFmtId="0" fontId="10" fillId="0" borderId="0" xfId="0" applyFont="1" applyFill="1" applyAlignment="1">
      <alignment horizontal="right"/>
    </xf>
    <xf numFmtId="168" fontId="4" fillId="0" borderId="0" xfId="0" applyNumberFormat="1" applyFont="1" applyFill="1" applyAlignment="1">
      <alignment horizontal="left" shrinkToFit="1"/>
    </xf>
    <xf numFmtId="0" fontId="9" fillId="0" borderId="0" xfId="0" applyFont="1" applyAlignment="1">
      <alignment horizontal="left"/>
    </xf>
    <xf numFmtId="40" fontId="4" fillId="0" borderId="0" xfId="0" applyNumberFormat="1" applyFont="1"/>
    <xf numFmtId="4" fontId="10" fillId="0" borderId="0" xfId="0" applyNumberFormat="1" applyFont="1" applyAlignment="1"/>
    <xf numFmtId="4" fontId="9" fillId="0" borderId="0" xfId="0" applyNumberFormat="1" applyFont="1" applyAlignment="1"/>
    <xf numFmtId="4" fontId="10" fillId="0" borderId="0" xfId="0" applyNumberFormat="1" applyFont="1" applyFill="1" applyAlignment="1"/>
    <xf numFmtId="4" fontId="4" fillId="0" borderId="0" xfId="0" applyNumberFormat="1" applyFont="1" applyFill="1" applyAlignment="1">
      <alignment shrinkToFit="1"/>
    </xf>
    <xf numFmtId="0" fontId="9" fillId="0" borderId="0" xfId="0" applyNumberFormat="1" applyFont="1" applyFill="1" applyAlignment="1"/>
    <xf numFmtId="0" fontId="4" fillId="2" borderId="0" xfId="0" applyFont="1" applyFill="1" applyAlignment="1">
      <alignment horizontal="center"/>
    </xf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 indent="1"/>
    </xf>
    <xf numFmtId="0" fontId="8" fillId="0" borderId="0" xfId="0" applyFont="1" applyProtection="1">
      <protection locked="0" hidden="1"/>
    </xf>
    <xf numFmtId="0" fontId="8" fillId="0" borderId="0" xfId="0" applyFont="1" applyProtection="1"/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NumberFormat="1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3" fillId="0" borderId="0" xfId="0" applyFont="1"/>
    <xf numFmtId="49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/>
    <xf numFmtId="0" fontId="3" fillId="0" borderId="0" xfId="0" applyFont="1" applyFill="1"/>
    <xf numFmtId="0" fontId="3" fillId="2" borderId="0" xfId="0" applyFont="1" applyFill="1"/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 hidden="1"/>
    </xf>
    <xf numFmtId="0" fontId="3" fillId="0" borderId="0" xfId="0" applyFont="1" applyAlignment="1" applyProtection="1">
      <alignment vertical="center"/>
    </xf>
    <xf numFmtId="14" fontId="3" fillId="0" borderId="2" xfId="0" applyNumberFormat="1" applyFont="1" applyBorder="1" applyAlignment="1" applyProtection="1">
      <alignment horizontal="center" vertical="center"/>
      <protection locked="0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Protection="1"/>
    <xf numFmtId="0" fontId="3" fillId="0" borderId="0" xfId="0" applyFont="1" applyProtection="1">
      <protection locked="0" hidden="1"/>
    </xf>
    <xf numFmtId="0" fontId="3" fillId="0" borderId="0" xfId="0" applyFont="1" applyProtection="1"/>
    <xf numFmtId="0" fontId="3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1" fontId="3" fillId="0" borderId="5" xfId="0" applyNumberFormat="1" applyFont="1" applyBorder="1" applyAlignment="1" applyProtection="1">
      <alignment vertical="center"/>
    </xf>
    <xf numFmtId="169" fontId="3" fillId="0" borderId="6" xfId="0" applyNumberFormat="1" applyFont="1" applyBorder="1" applyAlignment="1" applyProtection="1">
      <alignment horizontal="right" vertical="center" indent="1"/>
      <protection locked="0"/>
    </xf>
    <xf numFmtId="171" fontId="3" fillId="0" borderId="6" xfId="0" applyNumberFormat="1" applyFont="1" applyFill="1" applyBorder="1" applyAlignment="1" applyProtection="1">
      <alignment horizontal="left" vertical="center"/>
      <protection hidden="1"/>
    </xf>
    <xf numFmtId="44" fontId="3" fillId="0" borderId="0" xfId="0" applyNumberFormat="1" applyFont="1" applyFill="1" applyBorder="1" applyAlignment="1">
      <alignment horizontal="left" vertical="center"/>
    </xf>
    <xf numFmtId="49" fontId="3" fillId="4" borderId="7" xfId="0" applyNumberFormat="1" applyFont="1" applyFill="1" applyBorder="1" applyAlignment="1" applyProtection="1">
      <alignment horizontal="left" vertical="center"/>
      <protection locked="0"/>
    </xf>
    <xf numFmtId="1" fontId="3" fillId="4" borderId="0" xfId="0" applyNumberFormat="1" applyFont="1" applyFill="1" applyBorder="1" applyAlignment="1" applyProtection="1">
      <alignment vertical="center"/>
    </xf>
    <xf numFmtId="169" fontId="3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3" fillId="4" borderId="8" xfId="0" applyNumberFormat="1" applyFont="1" applyFill="1" applyBorder="1" applyAlignment="1" applyProtection="1">
      <alignment horizontal="left" vertical="center"/>
      <protection hidden="1"/>
    </xf>
    <xf numFmtId="166" fontId="3" fillId="0" borderId="0" xfId="0" applyNumberFormat="1" applyFont="1" applyFill="1" applyBorder="1" applyAlignment="1">
      <alignment horizontal="left" vertical="center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1" fontId="3" fillId="0" borderId="0" xfId="0" applyNumberFormat="1" applyFont="1" applyBorder="1" applyAlignment="1" applyProtection="1">
      <alignment vertical="center"/>
    </xf>
    <xf numFmtId="169" fontId="3" fillId="0" borderId="8" xfId="0" applyNumberFormat="1" applyFont="1" applyBorder="1" applyAlignment="1" applyProtection="1">
      <alignment horizontal="right" vertical="center" indent="1"/>
      <protection locked="0"/>
    </xf>
    <xf numFmtId="171" fontId="3" fillId="0" borderId="8" xfId="0" applyNumberFormat="1" applyFont="1" applyFill="1" applyBorder="1" applyAlignment="1" applyProtection="1">
      <alignment horizontal="left" vertical="center"/>
      <protection hidden="1"/>
    </xf>
    <xf numFmtId="1" fontId="3" fillId="0" borderId="0" xfId="0" applyNumberFormat="1" applyFont="1" applyBorder="1" applyAlignment="1" applyProtection="1">
      <alignment horizontal="center" vertical="center"/>
    </xf>
    <xf numFmtId="1" fontId="3" fillId="4" borderId="0" xfId="0" applyNumberFormat="1" applyFont="1" applyFill="1" applyBorder="1" applyAlignment="1" applyProtection="1">
      <alignment horizontal="center" vertical="center"/>
    </xf>
    <xf numFmtId="49" fontId="3" fillId="4" borderId="9" xfId="0" applyNumberFormat="1" applyFont="1" applyFill="1" applyBorder="1" applyAlignment="1" applyProtection="1">
      <alignment horizontal="left" vertical="center"/>
      <protection locked="0"/>
    </xf>
    <xf numFmtId="1" fontId="3" fillId="4" borderId="10" xfId="0" applyNumberFormat="1" applyFont="1" applyFill="1" applyBorder="1" applyAlignment="1" applyProtection="1">
      <alignment horizontal="center" vertical="center"/>
    </xf>
    <xf numFmtId="169" fontId="3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3" fillId="4" borderId="1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Fill="1" applyAlignment="1">
      <alignment horizontal="right" vertical="center" indent="1"/>
    </xf>
    <xf numFmtId="43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3" fontId="3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right"/>
    </xf>
    <xf numFmtId="0" fontId="13" fillId="2" borderId="0" xfId="0" applyFont="1" applyFill="1"/>
    <xf numFmtId="0" fontId="13" fillId="0" borderId="0" xfId="0" applyFont="1"/>
    <xf numFmtId="168" fontId="3" fillId="0" borderId="0" xfId="0" applyNumberFormat="1" applyFont="1" applyAlignment="1" applyProtection="1">
      <alignment horizontal="left" vertical="center" shrinkToFit="1"/>
      <protection locked="0"/>
    </xf>
    <xf numFmtId="168" fontId="3" fillId="0" borderId="0" xfId="0" applyNumberFormat="1" applyFont="1" applyFill="1" applyAlignment="1">
      <alignment horizontal="left" shrinkToFit="1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9" fillId="3" borderId="1" xfId="0" applyNumberFormat="1" applyFont="1" applyFill="1" applyBorder="1" applyAlignment="1"/>
    <xf numFmtId="43" fontId="3" fillId="0" borderId="12" xfId="0" applyNumberFormat="1" applyFont="1" applyFill="1" applyBorder="1" applyAlignment="1" applyProtection="1">
      <alignment horizontal="right" vertical="center"/>
      <protection locked="0" hidden="1"/>
    </xf>
    <xf numFmtId="43" fontId="9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3" fontId="4" fillId="0" borderId="0" xfId="0" applyNumberFormat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4" fontId="9" fillId="3" borderId="9" xfId="0" applyNumberFormat="1" applyFont="1" applyFill="1" applyBorder="1" applyAlignment="1">
      <alignment horizontal="left" indent="1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4" fillId="2" borderId="0" xfId="0" applyNumberFormat="1" applyFont="1" applyFill="1" applyAlignment="1">
      <alignment horizontal="right"/>
    </xf>
    <xf numFmtId="14" fontId="4" fillId="0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9" fillId="3" borderId="11" xfId="0" applyNumberFormat="1" applyFont="1" applyFill="1" applyBorder="1" applyAlignment="1">
      <alignment horizontal="left" indent="1"/>
    </xf>
    <xf numFmtId="164" fontId="4" fillId="0" borderId="13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wrapText="1"/>
    </xf>
    <xf numFmtId="165" fontId="14" fillId="2" borderId="0" xfId="0" applyNumberFormat="1" applyFont="1" applyFill="1" applyBorder="1" applyAlignment="1">
      <alignment horizontal="right" vertical="center"/>
    </xf>
    <xf numFmtId="170" fontId="14" fillId="2" borderId="0" xfId="0" applyNumberFormat="1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Protection="1"/>
    <xf numFmtId="0" fontId="1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/>
    <xf numFmtId="0" fontId="9" fillId="3" borderId="1" xfId="0" applyNumberFormat="1" applyFont="1" applyFill="1" applyBorder="1" applyAlignment="1">
      <alignment horizontal="centerContinuous" vertical="center"/>
    </xf>
    <xf numFmtId="0" fontId="16" fillId="0" borderId="0" xfId="0" applyFont="1"/>
    <xf numFmtId="0" fontId="17" fillId="0" borderId="0" xfId="0" applyFont="1" applyAlignment="1">
      <alignment horizontal="right"/>
    </xf>
    <xf numFmtId="174" fontId="3" fillId="0" borderId="0" xfId="0" applyNumberFormat="1" applyFont="1" applyFill="1" applyAlignment="1" applyProtection="1">
      <alignment horizontal="right" vertical="center" indent="1"/>
      <protection locked="0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67" fontId="3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3" fillId="4" borderId="11" xfId="0" applyNumberFormat="1" applyFont="1" applyFill="1" applyBorder="1" applyAlignment="1" applyProtection="1">
      <alignment horizontal="right" vertical="center" indent="1"/>
      <protection locked="0"/>
    </xf>
    <xf numFmtId="0" fontId="3" fillId="4" borderId="9" xfId="0" applyFont="1" applyFill="1" applyBorder="1" applyAlignment="1" applyProtection="1">
      <alignment horizontal="left" vertical="center"/>
      <protection locked="0"/>
    </xf>
    <xf numFmtId="0" fontId="3" fillId="4" borderId="10" xfId="0" applyFont="1" applyFill="1" applyBorder="1" applyAlignment="1" applyProtection="1">
      <alignment horizontal="left" vertical="center"/>
      <protection locked="0"/>
    </xf>
    <xf numFmtId="0" fontId="3" fillId="4" borderId="11" xfId="0" applyFont="1" applyFill="1" applyBorder="1" applyAlignment="1" applyProtection="1">
      <alignment horizontal="left" vertical="center"/>
      <protection locked="0"/>
    </xf>
    <xf numFmtId="0" fontId="3" fillId="4" borderId="7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Border="1" applyAlignment="1" applyProtection="1">
      <alignment horizontal="left" vertical="center"/>
      <protection locked="0"/>
    </xf>
    <xf numFmtId="0" fontId="3" fillId="4" borderId="8" xfId="0" applyFont="1" applyFill="1" applyBorder="1" applyAlignment="1" applyProtection="1">
      <alignment horizontal="left" vertical="center"/>
      <protection locked="0"/>
    </xf>
    <xf numFmtId="167" fontId="3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3" fillId="4" borderId="8" xfId="0" applyNumberFormat="1" applyFont="1" applyFill="1" applyBorder="1" applyAlignment="1" applyProtection="1">
      <alignment horizontal="right" vertical="center" indent="1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167" fontId="3" fillId="0" borderId="7" xfId="0" applyNumberFormat="1" applyFont="1" applyBorder="1" applyAlignment="1" applyProtection="1">
      <alignment horizontal="right" vertical="center" indent="1"/>
      <protection locked="0"/>
    </xf>
    <xf numFmtId="167" fontId="3" fillId="0" borderId="8" xfId="0" applyNumberFormat="1" applyFont="1" applyBorder="1" applyAlignment="1" applyProtection="1">
      <alignment horizontal="right" vertical="center" indent="1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3" borderId="22" xfId="0" applyNumberFormat="1" applyFont="1" applyFill="1" applyBorder="1" applyAlignment="1">
      <alignment horizontal="center" vertical="center"/>
    </xf>
    <xf numFmtId="0" fontId="9" fillId="3" borderId="3" xfId="0" applyNumberFormat="1" applyFont="1" applyFill="1" applyBorder="1" applyAlignment="1">
      <alignment horizontal="center" vertical="center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3" fillId="0" borderId="19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172" fontId="9" fillId="3" borderId="2" xfId="0" applyNumberFormat="1" applyFont="1" applyFill="1" applyBorder="1" applyAlignment="1">
      <alignment horizontal="center" vertical="center"/>
    </xf>
    <xf numFmtId="172" fontId="9" fillId="3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165" fontId="6" fillId="8" borderId="0" xfId="1" applyNumberFormat="1" applyFill="1" applyAlignment="1" applyProtection="1">
      <alignment horizontal="center" vertical="center"/>
      <protection locked="0"/>
    </xf>
    <xf numFmtId="165" fontId="18" fillId="8" borderId="0" xfId="1" applyNumberFormat="1" applyFont="1" applyFill="1" applyAlignment="1" applyProtection="1">
      <alignment horizontal="center" vertical="center"/>
      <protection locked="0"/>
    </xf>
    <xf numFmtId="165" fontId="6" fillId="7" borderId="0" xfId="1" applyNumberFormat="1" applyFill="1" applyAlignment="1" applyProtection="1">
      <alignment horizontal="left" vertical="center"/>
      <protection locked="0"/>
    </xf>
    <xf numFmtId="165" fontId="14" fillId="7" borderId="0" xfId="0" applyNumberFormat="1" applyFont="1" applyFill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center" vertical="center" wrapText="1"/>
    </xf>
    <xf numFmtId="165" fontId="6" fillId="6" borderId="0" xfId="1" applyNumberFormat="1" applyFill="1" applyAlignment="1" applyProtection="1">
      <alignment horizontal="center" vertical="center"/>
      <protection locked="0"/>
    </xf>
    <xf numFmtId="165" fontId="20" fillId="6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14" fontId="3" fillId="0" borderId="2" xfId="0" applyNumberFormat="1" applyFont="1" applyBorder="1" applyAlignment="1" applyProtection="1">
      <alignment horizontal="center" vertical="center"/>
      <protection locked="0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right" vertical="center" indent="1"/>
      <protection locked="0"/>
    </xf>
    <xf numFmtId="167" fontId="3" fillId="0" borderId="6" xfId="0" applyNumberFormat="1" applyFont="1" applyBorder="1" applyAlignment="1" applyProtection="1">
      <alignment horizontal="right" vertical="center" indent="1"/>
      <protection locked="0"/>
    </xf>
    <xf numFmtId="0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NumberFormat="1" applyFont="1" applyBorder="1" applyAlignment="1" applyProtection="1">
      <alignment horizontal="center" vertical="center"/>
      <protection locked="0"/>
    </xf>
    <xf numFmtId="165" fontId="6" fillId="7" borderId="0" xfId="1" applyNumberForma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left" vertical="center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  <xf numFmtId="14" fontId="9" fillId="3" borderId="11" xfId="0" applyNumberFormat="1" applyFont="1" applyFill="1" applyBorder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niformsoft.com/" TargetMode="Externa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4.emf"/><Relationship Id="rId2" Type="http://schemas.openxmlformats.org/officeDocument/2006/relationships/image" Target="../media/image33.emf"/><Relationship Id="rId1" Type="http://schemas.openxmlformats.org/officeDocument/2006/relationships/image" Target="../media/image32.emf"/><Relationship Id="rId5" Type="http://schemas.openxmlformats.org/officeDocument/2006/relationships/image" Target="../media/image36.emf"/><Relationship Id="rId4" Type="http://schemas.openxmlformats.org/officeDocument/2006/relationships/image" Target="../media/image35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9.emf"/><Relationship Id="rId2" Type="http://schemas.openxmlformats.org/officeDocument/2006/relationships/image" Target="../media/image38.emf"/><Relationship Id="rId1" Type="http://schemas.openxmlformats.org/officeDocument/2006/relationships/image" Target="../media/image37.emf"/><Relationship Id="rId5" Type="http://schemas.openxmlformats.org/officeDocument/2006/relationships/image" Target="../media/image41.emf"/><Relationship Id="rId4" Type="http://schemas.openxmlformats.org/officeDocument/2006/relationships/image" Target="../media/image40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4.emf"/><Relationship Id="rId2" Type="http://schemas.openxmlformats.org/officeDocument/2006/relationships/image" Target="../media/image43.emf"/><Relationship Id="rId1" Type="http://schemas.openxmlformats.org/officeDocument/2006/relationships/image" Target="../media/image42.emf"/><Relationship Id="rId5" Type="http://schemas.openxmlformats.org/officeDocument/2006/relationships/image" Target="../media/image46.emf"/><Relationship Id="rId4" Type="http://schemas.openxmlformats.org/officeDocument/2006/relationships/image" Target="../media/image45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9.emf"/><Relationship Id="rId2" Type="http://schemas.openxmlformats.org/officeDocument/2006/relationships/image" Target="../media/image48.emf"/><Relationship Id="rId1" Type="http://schemas.openxmlformats.org/officeDocument/2006/relationships/image" Target="../media/image47.emf"/><Relationship Id="rId5" Type="http://schemas.openxmlformats.org/officeDocument/2006/relationships/image" Target="../media/image51.emf"/><Relationship Id="rId4" Type="http://schemas.openxmlformats.org/officeDocument/2006/relationships/image" Target="../media/image50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54.emf"/><Relationship Id="rId2" Type="http://schemas.openxmlformats.org/officeDocument/2006/relationships/image" Target="../media/image53.emf"/><Relationship Id="rId1" Type="http://schemas.openxmlformats.org/officeDocument/2006/relationships/image" Target="../media/image52.emf"/><Relationship Id="rId5" Type="http://schemas.openxmlformats.org/officeDocument/2006/relationships/image" Target="../media/image56.emf"/><Relationship Id="rId4" Type="http://schemas.openxmlformats.org/officeDocument/2006/relationships/image" Target="../media/image55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59.emf"/><Relationship Id="rId2" Type="http://schemas.openxmlformats.org/officeDocument/2006/relationships/image" Target="../media/image58.emf"/><Relationship Id="rId1" Type="http://schemas.openxmlformats.org/officeDocument/2006/relationships/image" Target="../media/image57.emf"/><Relationship Id="rId5" Type="http://schemas.openxmlformats.org/officeDocument/2006/relationships/image" Target="../media/image61.emf"/><Relationship Id="rId4" Type="http://schemas.openxmlformats.org/officeDocument/2006/relationships/image" Target="../media/image6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247650</xdr:rowOff>
    </xdr:from>
    <xdr:to>
      <xdr:col>14</xdr:col>
      <xdr:colOff>9525</xdr:colOff>
      <xdr:row>6</xdr:row>
      <xdr:rowOff>257175</xdr:rowOff>
    </xdr:to>
    <xdr:sp macro="" textlink="">
      <xdr:nvSpPr>
        <xdr:cNvPr id="1142" name="oknWidget_1"/>
        <xdr:cNvSpPr>
          <a:spLocks noChangeShapeType="1"/>
        </xdr:cNvSpPr>
      </xdr:nvSpPr>
      <xdr:spPr bwMode="auto">
        <a:xfrm>
          <a:off x="1276350" y="2028825"/>
          <a:ext cx="63246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152400</xdr:rowOff>
    </xdr:from>
    <xdr:to>
      <xdr:col>1</xdr:col>
      <xdr:colOff>504825</xdr:colOff>
      <xdr:row>0</xdr:row>
      <xdr:rowOff>295275</xdr:rowOff>
    </xdr:to>
    <xdr:sp macro="" textlink="">
      <xdr:nvSpPr>
        <xdr:cNvPr id="1168" name="office-kit.com">
          <a:hlinkClick xmlns:r="http://schemas.openxmlformats.org/officeDocument/2006/relationships" r:id="rId1"/>
        </xdr:cNvPr>
        <xdr:cNvSpPr>
          <a:spLocks noChangeArrowheads="1" noChangeShapeType="1" noTextEdit="1"/>
        </xdr:cNvSpPr>
      </xdr:nvSpPr>
      <xdr:spPr bwMode="auto">
        <a:xfrm>
          <a:off x="57150" y="152400"/>
          <a:ext cx="1104900" cy="142875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UniformSoft.com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0</xdr:row>
          <xdr:rowOff>95250</xdr:rowOff>
        </xdr:from>
        <xdr:to>
          <xdr:col>7</xdr:col>
          <xdr:colOff>266700</xdr:colOff>
          <xdr:row>0</xdr:row>
          <xdr:rowOff>342900</xdr:rowOff>
        </xdr:to>
        <xdr:sp macro="" textlink="">
          <xdr:nvSpPr>
            <xdr:cNvPr id="1026" name="oknCmdClea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66675</xdr:colOff>
          <xdr:row>0</xdr:row>
          <xdr:rowOff>400050</xdr:rowOff>
        </xdr:from>
        <xdr:to>
          <xdr:col>7</xdr:col>
          <xdr:colOff>266700</xdr:colOff>
          <xdr:row>0</xdr:row>
          <xdr:rowOff>647700</xdr:rowOff>
        </xdr:to>
        <xdr:sp macro="" textlink="">
          <xdr:nvSpPr>
            <xdr:cNvPr id="1027" name="oknCmdSave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323850</xdr:colOff>
          <xdr:row>0</xdr:row>
          <xdr:rowOff>95250</xdr:rowOff>
        </xdr:from>
        <xdr:to>
          <xdr:col>8</xdr:col>
          <xdr:colOff>323850</xdr:colOff>
          <xdr:row>0</xdr:row>
          <xdr:rowOff>342900</xdr:rowOff>
        </xdr:to>
        <xdr:sp macro="" textlink="">
          <xdr:nvSpPr>
            <xdr:cNvPr id="1028" name="oknCmdExtract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323850</xdr:colOff>
          <xdr:row>0</xdr:row>
          <xdr:rowOff>400050</xdr:rowOff>
        </xdr:from>
        <xdr:to>
          <xdr:col>8</xdr:col>
          <xdr:colOff>323850</xdr:colOff>
          <xdr:row>0</xdr:row>
          <xdr:rowOff>647700</xdr:rowOff>
        </xdr:to>
        <xdr:sp macro="" textlink="">
          <xdr:nvSpPr>
            <xdr:cNvPr id="1029" name="oknCmdPrint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371475</xdr:colOff>
          <xdr:row>0</xdr:row>
          <xdr:rowOff>95250</xdr:rowOff>
        </xdr:from>
        <xdr:to>
          <xdr:col>9</xdr:col>
          <xdr:colOff>371475</xdr:colOff>
          <xdr:row>0</xdr:row>
          <xdr:rowOff>342900</xdr:rowOff>
        </xdr:to>
        <xdr:sp macro="" textlink="">
          <xdr:nvSpPr>
            <xdr:cNvPr id="1030" name="oknCmdPayment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371475</xdr:colOff>
          <xdr:row>0</xdr:row>
          <xdr:rowOff>400050</xdr:rowOff>
        </xdr:from>
        <xdr:to>
          <xdr:col>9</xdr:col>
          <xdr:colOff>371475</xdr:colOff>
          <xdr:row>0</xdr:row>
          <xdr:rowOff>647700</xdr:rowOff>
        </xdr:to>
        <xdr:sp macro="" textlink="">
          <xdr:nvSpPr>
            <xdr:cNvPr id="1031" name="oknCmdDetail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771525</xdr:colOff>
          <xdr:row>0</xdr:row>
          <xdr:rowOff>95250</xdr:rowOff>
        </xdr:from>
        <xdr:to>
          <xdr:col>12</xdr:col>
          <xdr:colOff>152400</xdr:colOff>
          <xdr:row>0</xdr:row>
          <xdr:rowOff>342900</xdr:rowOff>
        </xdr:to>
        <xdr:sp macro="" textlink="">
          <xdr:nvSpPr>
            <xdr:cNvPr id="1032" name="oknCmdCustomer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771525</xdr:colOff>
          <xdr:row>0</xdr:row>
          <xdr:rowOff>400050</xdr:rowOff>
        </xdr:from>
        <xdr:to>
          <xdr:col>12</xdr:col>
          <xdr:colOff>152400</xdr:colOff>
          <xdr:row>0</xdr:row>
          <xdr:rowOff>647700</xdr:rowOff>
        </xdr:to>
        <xdr:sp macro="" textlink="">
          <xdr:nvSpPr>
            <xdr:cNvPr id="1033" name="oknCmdProduct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200025</xdr:colOff>
          <xdr:row>0</xdr:row>
          <xdr:rowOff>95250</xdr:rowOff>
        </xdr:from>
        <xdr:to>
          <xdr:col>13</xdr:col>
          <xdr:colOff>238125</xdr:colOff>
          <xdr:row>0</xdr:row>
          <xdr:rowOff>342900</xdr:rowOff>
        </xdr:to>
        <xdr:sp macro="" textlink="">
          <xdr:nvSpPr>
            <xdr:cNvPr id="1034" name="oknCmdInvoice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200025</xdr:colOff>
          <xdr:row>0</xdr:row>
          <xdr:rowOff>400050</xdr:rowOff>
        </xdr:from>
        <xdr:to>
          <xdr:col>13</xdr:col>
          <xdr:colOff>238125</xdr:colOff>
          <xdr:row>0</xdr:row>
          <xdr:rowOff>647700</xdr:rowOff>
        </xdr:to>
        <xdr:sp macro="" textlink="">
          <xdr:nvSpPr>
            <xdr:cNvPr id="1035" name="oknCmdReport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276225</xdr:colOff>
          <xdr:row>0</xdr:row>
          <xdr:rowOff>95250</xdr:rowOff>
        </xdr:from>
        <xdr:to>
          <xdr:col>15</xdr:col>
          <xdr:colOff>47625</xdr:colOff>
          <xdr:row>0</xdr:row>
          <xdr:rowOff>342900</xdr:rowOff>
        </xdr:to>
        <xdr:sp macro="" textlink="">
          <xdr:nvSpPr>
            <xdr:cNvPr id="1036" name="oknCmdSettings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276225</xdr:colOff>
          <xdr:row>0</xdr:row>
          <xdr:rowOff>400050</xdr:rowOff>
        </xdr:from>
        <xdr:to>
          <xdr:col>15</xdr:col>
          <xdr:colOff>47625</xdr:colOff>
          <xdr:row>0</xdr:row>
          <xdr:rowOff>647700</xdr:rowOff>
        </xdr:to>
        <xdr:sp macro="" textlink="">
          <xdr:nvSpPr>
            <xdr:cNvPr id="1037" name="oknCmdHelp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9525</xdr:rowOff>
        </xdr:from>
        <xdr:to>
          <xdr:col>7</xdr:col>
          <xdr:colOff>752475</xdr:colOff>
          <xdr:row>16</xdr:row>
          <xdr:rowOff>0</xdr:rowOff>
        </xdr:to>
        <xdr:sp macro="" textlink="">
          <xdr:nvSpPr>
            <xdr:cNvPr id="1042" name="oknCmdSaveAsNewCustomer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</xdr:row>
          <xdr:rowOff>9525</xdr:rowOff>
        </xdr:from>
        <xdr:to>
          <xdr:col>9</xdr:col>
          <xdr:colOff>419100</xdr:colOff>
          <xdr:row>16</xdr:row>
          <xdr:rowOff>0</xdr:rowOff>
        </xdr:to>
        <xdr:sp macro="" textlink="">
          <xdr:nvSpPr>
            <xdr:cNvPr id="1044" name="oknCmdCustomerEdit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7</xdr:row>
          <xdr:rowOff>180975</xdr:rowOff>
        </xdr:from>
        <xdr:to>
          <xdr:col>8</xdr:col>
          <xdr:colOff>323850</xdr:colOff>
          <xdr:row>8</xdr:row>
          <xdr:rowOff>152400</xdr:rowOff>
        </xdr:to>
        <xdr:sp macro="" textlink="">
          <xdr:nvSpPr>
            <xdr:cNvPr id="1045" name="oknCboWhoID" descr="Select a customer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7</xdr:row>
          <xdr:rowOff>180975</xdr:rowOff>
        </xdr:from>
        <xdr:to>
          <xdr:col>13</xdr:col>
          <xdr:colOff>333375</xdr:colOff>
          <xdr:row>8</xdr:row>
          <xdr:rowOff>152400</xdr:rowOff>
        </xdr:to>
        <xdr:sp macro="" textlink="">
          <xdr:nvSpPr>
            <xdr:cNvPr id="1046" name="oknCboShipAddress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20</xdr:row>
          <xdr:rowOff>28575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1063" name="CheckBox1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21</xdr:row>
          <xdr:rowOff>28575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1064" name="CheckBox2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22</xdr:row>
          <xdr:rowOff>38100</xdr:rowOff>
        </xdr:from>
        <xdr:to>
          <xdr:col>4</xdr:col>
          <xdr:colOff>0</xdr:colOff>
          <xdr:row>22</xdr:row>
          <xdr:rowOff>161925</xdr:rowOff>
        </xdr:to>
        <xdr:sp macro="" textlink="">
          <xdr:nvSpPr>
            <xdr:cNvPr id="1065" name="CheckBox3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23</xdr:row>
          <xdr:rowOff>38100</xdr:rowOff>
        </xdr:from>
        <xdr:to>
          <xdr:col>4</xdr:col>
          <xdr:colOff>0</xdr:colOff>
          <xdr:row>23</xdr:row>
          <xdr:rowOff>161925</xdr:rowOff>
        </xdr:to>
        <xdr:sp macro="" textlink="">
          <xdr:nvSpPr>
            <xdr:cNvPr id="1066" name="CheckBox4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24</xdr:row>
          <xdr:rowOff>19050</xdr:rowOff>
        </xdr:from>
        <xdr:to>
          <xdr:col>4</xdr:col>
          <xdr:colOff>0</xdr:colOff>
          <xdr:row>24</xdr:row>
          <xdr:rowOff>142875</xdr:rowOff>
        </xdr:to>
        <xdr:sp macro="" textlink="">
          <xdr:nvSpPr>
            <xdr:cNvPr id="1067" name="CheckBox5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25</xdr:row>
          <xdr:rowOff>19050</xdr:rowOff>
        </xdr:from>
        <xdr:to>
          <xdr:col>4</xdr:col>
          <xdr:colOff>0</xdr:colOff>
          <xdr:row>25</xdr:row>
          <xdr:rowOff>142875</xdr:rowOff>
        </xdr:to>
        <xdr:sp macro="" textlink="">
          <xdr:nvSpPr>
            <xdr:cNvPr id="1068" name="CheckBox6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26</xdr:row>
          <xdr:rowOff>28575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1069" name="CheckBox7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27</xdr:row>
          <xdr:rowOff>28575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1070" name="CheckBox8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28</xdr:row>
          <xdr:rowOff>0</xdr:rowOff>
        </xdr:from>
        <xdr:to>
          <xdr:col>4</xdr:col>
          <xdr:colOff>0</xdr:colOff>
          <xdr:row>28</xdr:row>
          <xdr:rowOff>123825</xdr:rowOff>
        </xdr:to>
        <xdr:sp macro="" textlink="">
          <xdr:nvSpPr>
            <xdr:cNvPr id="1071" name="CheckBox9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29</xdr:row>
          <xdr:rowOff>0</xdr:rowOff>
        </xdr:from>
        <xdr:to>
          <xdr:col>4</xdr:col>
          <xdr:colOff>0</xdr:colOff>
          <xdr:row>29</xdr:row>
          <xdr:rowOff>123825</xdr:rowOff>
        </xdr:to>
        <xdr:sp macro="" textlink="">
          <xdr:nvSpPr>
            <xdr:cNvPr id="1072" name="CheckBox10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30</xdr:row>
          <xdr:rowOff>9525</xdr:rowOff>
        </xdr:from>
        <xdr:to>
          <xdr:col>4</xdr:col>
          <xdr:colOff>0</xdr:colOff>
          <xdr:row>30</xdr:row>
          <xdr:rowOff>133350</xdr:rowOff>
        </xdr:to>
        <xdr:sp macro="" textlink="">
          <xdr:nvSpPr>
            <xdr:cNvPr id="1073" name="CheckBox11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31</xdr:row>
          <xdr:rowOff>9525</xdr:rowOff>
        </xdr:from>
        <xdr:to>
          <xdr:col>4</xdr:col>
          <xdr:colOff>0</xdr:colOff>
          <xdr:row>31</xdr:row>
          <xdr:rowOff>133350</xdr:rowOff>
        </xdr:to>
        <xdr:sp macro="" textlink="">
          <xdr:nvSpPr>
            <xdr:cNvPr id="1074" name="CheckBox12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161925</xdr:rowOff>
        </xdr:from>
        <xdr:to>
          <xdr:col>6</xdr:col>
          <xdr:colOff>142875</xdr:colOff>
          <xdr:row>5</xdr:row>
          <xdr:rowOff>123825</xdr:rowOff>
        </xdr:to>
        <xdr:sp macro="" textlink="">
          <xdr:nvSpPr>
            <xdr:cNvPr id="1077" name="oknWidget_2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47625</xdr:colOff>
          <xdr:row>0</xdr:row>
          <xdr:rowOff>400050</xdr:rowOff>
        </xdr:from>
        <xdr:to>
          <xdr:col>4</xdr:col>
          <xdr:colOff>19050</xdr:colOff>
          <xdr:row>0</xdr:row>
          <xdr:rowOff>647700</xdr:rowOff>
        </xdr:to>
        <xdr:sp macro="" textlink="">
          <xdr:nvSpPr>
            <xdr:cNvPr id="1087" name="oknCmdAbout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28575</xdr:rowOff>
        </xdr:from>
        <xdr:to>
          <xdr:col>6</xdr:col>
          <xdr:colOff>161925</xdr:colOff>
          <xdr:row>8</xdr:row>
          <xdr:rowOff>161925</xdr:rowOff>
        </xdr:to>
        <xdr:sp macro="" textlink="">
          <xdr:nvSpPr>
            <xdr:cNvPr id="1114" name="Label1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9</xdr:row>
          <xdr:rowOff>19050</xdr:rowOff>
        </xdr:from>
        <xdr:to>
          <xdr:col>6</xdr:col>
          <xdr:colOff>152400</xdr:colOff>
          <xdr:row>9</xdr:row>
          <xdr:rowOff>161925</xdr:rowOff>
        </xdr:to>
        <xdr:sp macro="" textlink="">
          <xdr:nvSpPr>
            <xdr:cNvPr id="1115" name="Label2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10</xdr:row>
          <xdr:rowOff>9525</xdr:rowOff>
        </xdr:from>
        <xdr:to>
          <xdr:col>6</xdr:col>
          <xdr:colOff>152400</xdr:colOff>
          <xdr:row>10</xdr:row>
          <xdr:rowOff>152400</xdr:rowOff>
        </xdr:to>
        <xdr:sp macro="" textlink="">
          <xdr:nvSpPr>
            <xdr:cNvPr id="1116" name="Label3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11</xdr:row>
          <xdr:rowOff>9525</xdr:rowOff>
        </xdr:from>
        <xdr:to>
          <xdr:col>6</xdr:col>
          <xdr:colOff>152400</xdr:colOff>
          <xdr:row>13</xdr:row>
          <xdr:rowOff>0</xdr:rowOff>
        </xdr:to>
        <xdr:sp macro="" textlink="">
          <xdr:nvSpPr>
            <xdr:cNvPr id="1117" name="Label4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13</xdr:row>
          <xdr:rowOff>9525</xdr:rowOff>
        </xdr:from>
        <xdr:to>
          <xdr:col>6</xdr:col>
          <xdr:colOff>152400</xdr:colOff>
          <xdr:row>14</xdr:row>
          <xdr:rowOff>0</xdr:rowOff>
        </xdr:to>
        <xdr:sp macro="" textlink="">
          <xdr:nvSpPr>
            <xdr:cNvPr id="1118" name="Label5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</xdr:colOff>
          <xdr:row>14</xdr:row>
          <xdr:rowOff>9525</xdr:rowOff>
        </xdr:from>
        <xdr:to>
          <xdr:col>6</xdr:col>
          <xdr:colOff>152400</xdr:colOff>
          <xdr:row>14</xdr:row>
          <xdr:rowOff>142875</xdr:rowOff>
        </xdr:to>
        <xdr:sp macro="" textlink="">
          <xdr:nvSpPr>
            <xdr:cNvPr id="1119" name="Label6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12</xdr:col>
          <xdr:colOff>0</xdr:colOff>
          <xdr:row>9</xdr:row>
          <xdr:rowOff>152400</xdr:rowOff>
        </xdr:to>
        <xdr:sp macro="" textlink="">
          <xdr:nvSpPr>
            <xdr:cNvPr id="1120" name="Label7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19050</xdr:rowOff>
        </xdr:from>
        <xdr:to>
          <xdr:col>12</xdr:col>
          <xdr:colOff>0</xdr:colOff>
          <xdr:row>10</xdr:row>
          <xdr:rowOff>161925</xdr:rowOff>
        </xdr:to>
        <xdr:sp macro="" textlink="">
          <xdr:nvSpPr>
            <xdr:cNvPr id="1121" name="Label8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19050</xdr:rowOff>
        </xdr:from>
        <xdr:to>
          <xdr:col>12</xdr:col>
          <xdr:colOff>0</xdr:colOff>
          <xdr:row>13</xdr:row>
          <xdr:rowOff>9525</xdr:rowOff>
        </xdr:to>
        <xdr:sp macro="" textlink="">
          <xdr:nvSpPr>
            <xdr:cNvPr id="1122" name="Label9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9525</xdr:rowOff>
        </xdr:from>
        <xdr:to>
          <xdr:col>12</xdr:col>
          <xdr:colOff>0</xdr:colOff>
          <xdr:row>14</xdr:row>
          <xdr:rowOff>0</xdr:rowOff>
        </xdr:to>
        <xdr:sp macro="" textlink="">
          <xdr:nvSpPr>
            <xdr:cNvPr id="1123" name="Label10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19050</xdr:rowOff>
        </xdr:from>
        <xdr:to>
          <xdr:col>12</xdr:col>
          <xdr:colOff>0</xdr:colOff>
          <xdr:row>14</xdr:row>
          <xdr:rowOff>152400</xdr:rowOff>
        </xdr:to>
        <xdr:sp macro="" textlink="">
          <xdr:nvSpPr>
            <xdr:cNvPr id="1124" name="Label11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68686"/>
                    </a:outerShdw>
                  </a:effectLst>
                </a14:hiddenEffects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114300</xdr:colOff>
          <xdr:row>15</xdr:row>
          <xdr:rowOff>9525</xdr:rowOff>
        </xdr:from>
        <xdr:to>
          <xdr:col>13</xdr:col>
          <xdr:colOff>152400</xdr:colOff>
          <xdr:row>16</xdr:row>
          <xdr:rowOff>0</xdr:rowOff>
        </xdr:to>
        <xdr:sp macro="" textlink="">
          <xdr:nvSpPr>
            <xdr:cNvPr id="1125" name="oknCmdSameAsBillTo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800100</xdr:colOff>
          <xdr:row>16</xdr:row>
          <xdr:rowOff>57150</xdr:rowOff>
        </xdr:from>
        <xdr:to>
          <xdr:col>9</xdr:col>
          <xdr:colOff>9525</xdr:colOff>
          <xdr:row>16</xdr:row>
          <xdr:rowOff>228600</xdr:rowOff>
        </xdr:to>
        <xdr:sp macro="" textlink="">
          <xdr:nvSpPr>
            <xdr:cNvPr id="1127" name="oknCboSalesRepName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16</xdr:row>
          <xdr:rowOff>57150</xdr:rowOff>
        </xdr:from>
        <xdr:to>
          <xdr:col>12</xdr:col>
          <xdr:colOff>57150</xdr:colOff>
          <xdr:row>16</xdr:row>
          <xdr:rowOff>228600</xdr:rowOff>
        </xdr:to>
        <xdr:sp macro="" textlink="">
          <xdr:nvSpPr>
            <xdr:cNvPr id="1128" name="oknCboShipVia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771525</xdr:colOff>
          <xdr:row>16</xdr:row>
          <xdr:rowOff>57150</xdr:rowOff>
        </xdr:from>
        <xdr:to>
          <xdr:col>13</xdr:col>
          <xdr:colOff>19050</xdr:colOff>
          <xdr:row>16</xdr:row>
          <xdr:rowOff>228600</xdr:rowOff>
        </xdr:to>
        <xdr:sp macro="" textlink="">
          <xdr:nvSpPr>
            <xdr:cNvPr id="1129" name="oknCboPaymentTerm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20</xdr:row>
          <xdr:rowOff>19050</xdr:rowOff>
        </xdr:from>
        <xdr:to>
          <xdr:col>7</xdr:col>
          <xdr:colOff>9525</xdr:colOff>
          <xdr:row>20</xdr:row>
          <xdr:rowOff>190500</xdr:rowOff>
        </xdr:to>
        <xdr:sp macro="" textlink="">
          <xdr:nvSpPr>
            <xdr:cNvPr id="1130" name="oknCboPID_1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21</xdr:row>
          <xdr:rowOff>38100</xdr:rowOff>
        </xdr:from>
        <xdr:to>
          <xdr:col>7</xdr:col>
          <xdr:colOff>9525</xdr:colOff>
          <xdr:row>21</xdr:row>
          <xdr:rowOff>209550</xdr:rowOff>
        </xdr:to>
        <xdr:sp macro="" textlink="">
          <xdr:nvSpPr>
            <xdr:cNvPr id="1131" name="oknCboPID_2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22</xdr:row>
          <xdr:rowOff>19050</xdr:rowOff>
        </xdr:from>
        <xdr:to>
          <xdr:col>7</xdr:col>
          <xdr:colOff>9525</xdr:colOff>
          <xdr:row>22</xdr:row>
          <xdr:rowOff>190500</xdr:rowOff>
        </xdr:to>
        <xdr:sp macro="" textlink="">
          <xdr:nvSpPr>
            <xdr:cNvPr id="1132" name="oknCboPID_3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23</xdr:row>
          <xdr:rowOff>38100</xdr:rowOff>
        </xdr:from>
        <xdr:to>
          <xdr:col>7</xdr:col>
          <xdr:colOff>9525</xdr:colOff>
          <xdr:row>23</xdr:row>
          <xdr:rowOff>209550</xdr:rowOff>
        </xdr:to>
        <xdr:sp macro="" textlink="">
          <xdr:nvSpPr>
            <xdr:cNvPr id="1133" name="oknCboPID_4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24</xdr:row>
          <xdr:rowOff>47625</xdr:rowOff>
        </xdr:from>
        <xdr:to>
          <xdr:col>7</xdr:col>
          <xdr:colOff>9525</xdr:colOff>
          <xdr:row>24</xdr:row>
          <xdr:rowOff>219075</xdr:rowOff>
        </xdr:to>
        <xdr:sp macro="" textlink="">
          <xdr:nvSpPr>
            <xdr:cNvPr id="1134" name="oknCboPID_5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25</xdr:row>
          <xdr:rowOff>66675</xdr:rowOff>
        </xdr:from>
        <xdr:to>
          <xdr:col>7</xdr:col>
          <xdr:colOff>9525</xdr:colOff>
          <xdr:row>25</xdr:row>
          <xdr:rowOff>238125</xdr:rowOff>
        </xdr:to>
        <xdr:sp macro="" textlink="">
          <xdr:nvSpPr>
            <xdr:cNvPr id="1135" name="oknCboPID_6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26</xdr:row>
          <xdr:rowOff>47625</xdr:rowOff>
        </xdr:from>
        <xdr:to>
          <xdr:col>7</xdr:col>
          <xdr:colOff>9525</xdr:colOff>
          <xdr:row>26</xdr:row>
          <xdr:rowOff>219075</xdr:rowOff>
        </xdr:to>
        <xdr:sp macro="" textlink="">
          <xdr:nvSpPr>
            <xdr:cNvPr id="1136" name="oknCboPID_7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27</xdr:row>
          <xdr:rowOff>66675</xdr:rowOff>
        </xdr:from>
        <xdr:to>
          <xdr:col>7</xdr:col>
          <xdr:colOff>9525</xdr:colOff>
          <xdr:row>27</xdr:row>
          <xdr:rowOff>238125</xdr:rowOff>
        </xdr:to>
        <xdr:sp macro="" textlink="">
          <xdr:nvSpPr>
            <xdr:cNvPr id="1137" name="oknCboPID_8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29</xdr:row>
          <xdr:rowOff>47625</xdr:rowOff>
        </xdr:from>
        <xdr:to>
          <xdr:col>7</xdr:col>
          <xdr:colOff>9525</xdr:colOff>
          <xdr:row>29</xdr:row>
          <xdr:rowOff>219075</xdr:rowOff>
        </xdr:to>
        <xdr:sp macro="" textlink="">
          <xdr:nvSpPr>
            <xdr:cNvPr id="1139" name="oknCboPID_10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30</xdr:row>
          <xdr:rowOff>28575</xdr:rowOff>
        </xdr:from>
        <xdr:to>
          <xdr:col>7</xdr:col>
          <xdr:colOff>9525</xdr:colOff>
          <xdr:row>30</xdr:row>
          <xdr:rowOff>200025</xdr:rowOff>
        </xdr:to>
        <xdr:sp macro="" textlink="">
          <xdr:nvSpPr>
            <xdr:cNvPr id="1140" name="oknCboPID_11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31</xdr:row>
          <xdr:rowOff>47625</xdr:rowOff>
        </xdr:from>
        <xdr:to>
          <xdr:col>7</xdr:col>
          <xdr:colOff>9525</xdr:colOff>
          <xdr:row>31</xdr:row>
          <xdr:rowOff>219075</xdr:rowOff>
        </xdr:to>
        <xdr:sp macro="" textlink="">
          <xdr:nvSpPr>
            <xdr:cNvPr id="1141" name="oknCboPID_12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28</xdr:row>
          <xdr:rowOff>38100</xdr:rowOff>
        </xdr:from>
        <xdr:to>
          <xdr:col>7</xdr:col>
          <xdr:colOff>9525</xdr:colOff>
          <xdr:row>28</xdr:row>
          <xdr:rowOff>209550</xdr:rowOff>
        </xdr:to>
        <xdr:sp macro="" textlink="">
          <xdr:nvSpPr>
            <xdr:cNvPr id="1144" name="oknCboPID_9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060" name="oknWidget_2"/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16</xdr:col>
      <xdr:colOff>0</xdr:colOff>
      <xdr:row>3</xdr:row>
      <xdr:rowOff>47625</xdr:rowOff>
    </xdr:to>
    <xdr:sp macro="" textlink="">
      <xdr:nvSpPr>
        <xdr:cNvPr id="2067" name="oknWidget_1"/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533400</xdr:colOff>
          <xdr:row>0</xdr:row>
          <xdr:rowOff>171450</xdr:rowOff>
        </xdr:from>
        <xdr:to>
          <xdr:col>6</xdr:col>
          <xdr:colOff>9525</xdr:colOff>
          <xdr:row>0</xdr:row>
          <xdr:rowOff>457200</xdr:rowOff>
        </xdr:to>
        <xdr:sp macro="" textlink="">
          <xdr:nvSpPr>
            <xdr:cNvPr id="2050" name="oknCmdSalesReportExtract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285750</xdr:colOff>
          <xdr:row>0</xdr:row>
          <xdr:rowOff>171450</xdr:rowOff>
        </xdr:from>
        <xdr:to>
          <xdr:col>3</xdr:col>
          <xdr:colOff>466725</xdr:colOff>
          <xdr:row>0</xdr:row>
          <xdr:rowOff>457200</xdr:rowOff>
        </xdr:to>
        <xdr:sp macro="" textlink="">
          <xdr:nvSpPr>
            <xdr:cNvPr id="2051" name="oknCmdSalesReportColumns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66675</xdr:colOff>
          <xdr:row>0</xdr:row>
          <xdr:rowOff>171450</xdr:rowOff>
        </xdr:from>
        <xdr:to>
          <xdr:col>2</xdr:col>
          <xdr:colOff>190500</xdr:colOff>
          <xdr:row>0</xdr:row>
          <xdr:rowOff>457200</xdr:rowOff>
        </xdr:to>
        <xdr:sp macro="" textlink="">
          <xdr:nvSpPr>
            <xdr:cNvPr id="2052" name="oknCmdSalesReportCreate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104775</xdr:colOff>
          <xdr:row>0</xdr:row>
          <xdr:rowOff>171450</xdr:rowOff>
        </xdr:from>
        <xdr:to>
          <xdr:col>11</xdr:col>
          <xdr:colOff>228600</xdr:colOff>
          <xdr:row>0</xdr:row>
          <xdr:rowOff>457200</xdr:rowOff>
        </xdr:to>
        <xdr:sp macro="" textlink="">
          <xdr:nvSpPr>
            <xdr:cNvPr id="2054" name="oknCmdSalesReportPrint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295275</xdr:colOff>
          <xdr:row>0</xdr:row>
          <xdr:rowOff>171450</xdr:rowOff>
        </xdr:from>
        <xdr:to>
          <xdr:col>12</xdr:col>
          <xdr:colOff>114300</xdr:colOff>
          <xdr:row>0</xdr:row>
          <xdr:rowOff>457200</xdr:rowOff>
        </xdr:to>
        <xdr:sp macro="" textlink="">
          <xdr:nvSpPr>
            <xdr:cNvPr id="2059" name="oknCmdSalesReportClear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3081" name="oknWidget_2"/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/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390525</xdr:colOff>
          <xdr:row>0</xdr:row>
          <xdr:rowOff>171450</xdr:rowOff>
        </xdr:from>
        <xdr:to>
          <xdr:col>3</xdr:col>
          <xdr:colOff>1276350</xdr:colOff>
          <xdr:row>0</xdr:row>
          <xdr:rowOff>457200</xdr:rowOff>
        </xdr:to>
        <xdr:sp macro="" textlink="">
          <xdr:nvSpPr>
            <xdr:cNvPr id="3073" name="oknCmdCustomerReportExtract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200025</xdr:colOff>
          <xdr:row>0</xdr:row>
          <xdr:rowOff>171450</xdr:rowOff>
        </xdr:from>
        <xdr:to>
          <xdr:col>3</xdr:col>
          <xdr:colOff>323850</xdr:colOff>
          <xdr:row>0</xdr:row>
          <xdr:rowOff>457200</xdr:rowOff>
        </xdr:to>
        <xdr:sp macro="" textlink="">
          <xdr:nvSpPr>
            <xdr:cNvPr id="3074" name="oknCmdCustomerReportColumns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104775</xdr:colOff>
          <xdr:row>0</xdr:row>
          <xdr:rowOff>171450</xdr:rowOff>
        </xdr:from>
        <xdr:to>
          <xdr:col>2</xdr:col>
          <xdr:colOff>104775</xdr:colOff>
          <xdr:row>0</xdr:row>
          <xdr:rowOff>457200</xdr:rowOff>
        </xdr:to>
        <xdr:sp macro="" textlink="">
          <xdr:nvSpPr>
            <xdr:cNvPr id="3075" name="oknCmdCustomerReportCreate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1371600</xdr:colOff>
          <xdr:row>0</xdr:row>
          <xdr:rowOff>171450</xdr:rowOff>
        </xdr:from>
        <xdr:to>
          <xdr:col>4</xdr:col>
          <xdr:colOff>552450</xdr:colOff>
          <xdr:row>0</xdr:row>
          <xdr:rowOff>457200</xdr:rowOff>
        </xdr:to>
        <xdr:sp macro="" textlink="">
          <xdr:nvSpPr>
            <xdr:cNvPr id="3077" name="oknCmdCustomerReportPrint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647700</xdr:colOff>
          <xdr:row>0</xdr:row>
          <xdr:rowOff>171450</xdr:rowOff>
        </xdr:from>
        <xdr:to>
          <xdr:col>10</xdr:col>
          <xdr:colOff>85725</xdr:colOff>
          <xdr:row>0</xdr:row>
          <xdr:rowOff>457200</xdr:rowOff>
        </xdr:to>
        <xdr:sp macro="" textlink="">
          <xdr:nvSpPr>
            <xdr:cNvPr id="3080" name="oknCmdCustomerReportClear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05" name="oknWidget_2"/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/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219075</xdr:colOff>
          <xdr:row>0</xdr:row>
          <xdr:rowOff>171450</xdr:rowOff>
        </xdr:from>
        <xdr:to>
          <xdr:col>4</xdr:col>
          <xdr:colOff>400050</xdr:colOff>
          <xdr:row>0</xdr:row>
          <xdr:rowOff>457200</xdr:rowOff>
        </xdr:to>
        <xdr:sp macro="" textlink="">
          <xdr:nvSpPr>
            <xdr:cNvPr id="4097" name="oknCmdProductReportExtract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161925</xdr:colOff>
          <xdr:row>0</xdr:row>
          <xdr:rowOff>171450</xdr:rowOff>
        </xdr:from>
        <xdr:to>
          <xdr:col>3</xdr:col>
          <xdr:colOff>152400</xdr:colOff>
          <xdr:row>0</xdr:row>
          <xdr:rowOff>457200</xdr:rowOff>
        </xdr:to>
        <xdr:sp macro="" textlink="">
          <xdr:nvSpPr>
            <xdr:cNvPr id="4098" name="oknCmdProductReportColumns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85725</xdr:colOff>
          <xdr:row>0</xdr:row>
          <xdr:rowOff>171450</xdr:rowOff>
        </xdr:from>
        <xdr:to>
          <xdr:col>2</xdr:col>
          <xdr:colOff>66675</xdr:colOff>
          <xdr:row>0</xdr:row>
          <xdr:rowOff>457200</xdr:rowOff>
        </xdr:to>
        <xdr:sp macro="" textlink="">
          <xdr:nvSpPr>
            <xdr:cNvPr id="4099" name="oknCmdProductReportCreate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171450</xdr:rowOff>
        </xdr:from>
        <xdr:to>
          <xdr:col>5</xdr:col>
          <xdr:colOff>190500</xdr:colOff>
          <xdr:row>0</xdr:row>
          <xdr:rowOff>457200</xdr:rowOff>
        </xdr:to>
        <xdr:sp macro="" textlink="">
          <xdr:nvSpPr>
            <xdr:cNvPr id="4101" name="oknCmdProductReportPrint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171450</xdr:rowOff>
        </xdr:from>
        <xdr:to>
          <xdr:col>6</xdr:col>
          <xdr:colOff>533400</xdr:colOff>
          <xdr:row>0</xdr:row>
          <xdr:rowOff>457200</xdr:rowOff>
        </xdr:to>
        <xdr:sp macro="" textlink="">
          <xdr:nvSpPr>
            <xdr:cNvPr id="4104" name="oknCmdProductReportClear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0" name="oknWidget_2"/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/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1314450</xdr:colOff>
          <xdr:row>0</xdr:row>
          <xdr:rowOff>171450</xdr:rowOff>
        </xdr:from>
        <xdr:to>
          <xdr:col>2</xdr:col>
          <xdr:colOff>2200275</xdr:colOff>
          <xdr:row>0</xdr:row>
          <xdr:rowOff>457200</xdr:rowOff>
        </xdr:to>
        <xdr:sp macro="" textlink="">
          <xdr:nvSpPr>
            <xdr:cNvPr id="5121" name="oknCmdCustomerStatementExtract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361950</xdr:colOff>
          <xdr:row>0</xdr:row>
          <xdr:rowOff>171450</xdr:rowOff>
        </xdr:from>
        <xdr:to>
          <xdr:col>2</xdr:col>
          <xdr:colOff>1247775</xdr:colOff>
          <xdr:row>0</xdr:row>
          <xdr:rowOff>457200</xdr:rowOff>
        </xdr:to>
        <xdr:sp macro="" textlink="">
          <xdr:nvSpPr>
            <xdr:cNvPr id="5122" name="oknCmdCustomerStatementColumns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85725</xdr:colOff>
          <xdr:row>0</xdr:row>
          <xdr:rowOff>171450</xdr:rowOff>
        </xdr:from>
        <xdr:to>
          <xdr:col>2</xdr:col>
          <xdr:colOff>266700</xdr:colOff>
          <xdr:row>0</xdr:row>
          <xdr:rowOff>457200</xdr:rowOff>
        </xdr:to>
        <xdr:sp macro="" textlink="">
          <xdr:nvSpPr>
            <xdr:cNvPr id="5123" name="oknCmdCustomerStatementCreate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85725</xdr:colOff>
          <xdr:row>0</xdr:row>
          <xdr:rowOff>171450</xdr:rowOff>
        </xdr:from>
        <xdr:to>
          <xdr:col>4</xdr:col>
          <xdr:colOff>304800</xdr:colOff>
          <xdr:row>0</xdr:row>
          <xdr:rowOff>457200</xdr:rowOff>
        </xdr:to>
        <xdr:sp macro="" textlink="">
          <xdr:nvSpPr>
            <xdr:cNvPr id="5125" name="oknCmdCustomerStatementPrint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381000</xdr:colOff>
          <xdr:row>0</xdr:row>
          <xdr:rowOff>171450</xdr:rowOff>
        </xdr:from>
        <xdr:to>
          <xdr:col>5</xdr:col>
          <xdr:colOff>542925</xdr:colOff>
          <xdr:row>0</xdr:row>
          <xdr:rowOff>457200</xdr:rowOff>
        </xdr:to>
        <xdr:sp macro="" textlink="">
          <xdr:nvSpPr>
            <xdr:cNvPr id="5129" name="oknCmdCustomerStatementClear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3" name="oknWidget_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/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438150</xdr:colOff>
          <xdr:row>0</xdr:row>
          <xdr:rowOff>171450</xdr:rowOff>
        </xdr:from>
        <xdr:to>
          <xdr:col>5</xdr:col>
          <xdr:colOff>76200</xdr:colOff>
          <xdr:row>0</xdr:row>
          <xdr:rowOff>457200</xdr:rowOff>
        </xdr:to>
        <xdr:sp macro="" textlink="">
          <xdr:nvSpPr>
            <xdr:cNvPr id="6145" name="oknCmdSalesRepReportExtract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295275</xdr:colOff>
          <xdr:row>0</xdr:row>
          <xdr:rowOff>171450</xdr:rowOff>
        </xdr:from>
        <xdr:to>
          <xdr:col>3</xdr:col>
          <xdr:colOff>371475</xdr:colOff>
          <xdr:row>0</xdr:row>
          <xdr:rowOff>457200</xdr:rowOff>
        </xdr:to>
        <xdr:sp macro="" textlink="">
          <xdr:nvSpPr>
            <xdr:cNvPr id="6146" name="oknCmdSalesRepReportColumns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104775</xdr:colOff>
          <xdr:row>0</xdr:row>
          <xdr:rowOff>171450</xdr:rowOff>
        </xdr:from>
        <xdr:to>
          <xdr:col>2</xdr:col>
          <xdr:colOff>200025</xdr:colOff>
          <xdr:row>0</xdr:row>
          <xdr:rowOff>457200</xdr:rowOff>
        </xdr:to>
        <xdr:sp macro="" textlink="">
          <xdr:nvSpPr>
            <xdr:cNvPr id="6147" name="oknCmdSalesRepReportCreate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171450</xdr:colOff>
          <xdr:row>0</xdr:row>
          <xdr:rowOff>171450</xdr:rowOff>
        </xdr:from>
        <xdr:to>
          <xdr:col>9</xdr:col>
          <xdr:colOff>266700</xdr:colOff>
          <xdr:row>0</xdr:row>
          <xdr:rowOff>457200</xdr:rowOff>
        </xdr:to>
        <xdr:sp macro="" textlink="">
          <xdr:nvSpPr>
            <xdr:cNvPr id="6149" name="oknCmdSalesRepReportPrint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361950</xdr:colOff>
          <xdr:row>0</xdr:row>
          <xdr:rowOff>171450</xdr:rowOff>
        </xdr:from>
        <xdr:to>
          <xdr:col>10</xdr:col>
          <xdr:colOff>485775</xdr:colOff>
          <xdr:row>0</xdr:row>
          <xdr:rowOff>457200</xdr:rowOff>
        </xdr:to>
        <xdr:sp macro="" textlink="">
          <xdr:nvSpPr>
            <xdr:cNvPr id="6152" name="oknCmdSalesRepReportClear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0" name="oknWidget_PaymentReport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/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495300</xdr:colOff>
          <xdr:row>0</xdr:row>
          <xdr:rowOff>171450</xdr:rowOff>
        </xdr:from>
        <xdr:to>
          <xdr:col>4</xdr:col>
          <xdr:colOff>676275</xdr:colOff>
          <xdr:row>0</xdr:row>
          <xdr:rowOff>457200</xdr:rowOff>
        </xdr:to>
        <xdr:sp macro="" textlink="">
          <xdr:nvSpPr>
            <xdr:cNvPr id="8193" name="oknCmdPaymentReportExtract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381000</xdr:colOff>
          <xdr:row>0</xdr:row>
          <xdr:rowOff>171450</xdr:rowOff>
        </xdr:from>
        <xdr:to>
          <xdr:col>3</xdr:col>
          <xdr:colOff>428625</xdr:colOff>
          <xdr:row>0</xdr:row>
          <xdr:rowOff>457200</xdr:rowOff>
        </xdr:to>
        <xdr:sp macro="" textlink="">
          <xdr:nvSpPr>
            <xdr:cNvPr id="8194" name="oknCmdPaymentReportColumns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104775</xdr:colOff>
          <xdr:row>0</xdr:row>
          <xdr:rowOff>171450</xdr:rowOff>
        </xdr:from>
        <xdr:to>
          <xdr:col>2</xdr:col>
          <xdr:colOff>285750</xdr:colOff>
          <xdr:row>0</xdr:row>
          <xdr:rowOff>457200</xdr:rowOff>
        </xdr:to>
        <xdr:sp macro="" textlink="">
          <xdr:nvSpPr>
            <xdr:cNvPr id="8195" name="oknCmdPaymentReportCreate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771525</xdr:colOff>
          <xdr:row>0</xdr:row>
          <xdr:rowOff>171450</xdr:rowOff>
        </xdr:from>
        <xdr:to>
          <xdr:col>6</xdr:col>
          <xdr:colOff>352425</xdr:colOff>
          <xdr:row>0</xdr:row>
          <xdr:rowOff>457200</xdr:rowOff>
        </xdr:to>
        <xdr:sp macro="" textlink="">
          <xdr:nvSpPr>
            <xdr:cNvPr id="8196" name="oknCmdPaymentReportPrint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447675</xdr:colOff>
          <xdr:row>0</xdr:row>
          <xdr:rowOff>171450</xdr:rowOff>
        </xdr:from>
        <xdr:to>
          <xdr:col>8</xdr:col>
          <xdr:colOff>485775</xdr:colOff>
          <xdr:row>0</xdr:row>
          <xdr:rowOff>457200</xdr:rowOff>
        </xdr:to>
        <xdr:sp macro="" textlink="">
          <xdr:nvSpPr>
            <xdr:cNvPr id="8199" name="oknCmdPaymentReportClear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9.xml"/><Relationship Id="rId21" Type="http://schemas.openxmlformats.org/officeDocument/2006/relationships/image" Target="../media/image6.emf"/><Relationship Id="rId34" Type="http://schemas.openxmlformats.org/officeDocument/2006/relationships/control" Target="../activeX/activeX13.xml"/><Relationship Id="rId42" Type="http://schemas.openxmlformats.org/officeDocument/2006/relationships/image" Target="../media/image16.emf"/><Relationship Id="rId47" Type="http://schemas.openxmlformats.org/officeDocument/2006/relationships/control" Target="../activeX/activeX22.xml"/><Relationship Id="rId50" Type="http://schemas.openxmlformats.org/officeDocument/2006/relationships/control" Target="../activeX/activeX25.xml"/><Relationship Id="rId55" Type="http://schemas.openxmlformats.org/officeDocument/2006/relationships/image" Target="../media/image17.emf"/><Relationship Id="rId63" Type="http://schemas.openxmlformats.org/officeDocument/2006/relationships/image" Target="../media/image21.emf"/><Relationship Id="rId68" Type="http://schemas.openxmlformats.org/officeDocument/2006/relationships/control" Target="../activeX/activeX36.xml"/><Relationship Id="rId76" Type="http://schemas.openxmlformats.org/officeDocument/2006/relationships/control" Target="../activeX/activeX40.xml"/><Relationship Id="rId84" Type="http://schemas.openxmlformats.org/officeDocument/2006/relationships/control" Target="../activeX/activeX44.xml"/><Relationship Id="rId89" Type="http://schemas.openxmlformats.org/officeDocument/2006/relationships/control" Target="../activeX/activeX49.xml"/><Relationship Id="rId97" Type="http://schemas.openxmlformats.org/officeDocument/2006/relationships/control" Target="../activeX/activeX57.xml"/><Relationship Id="rId7" Type="http://schemas.openxmlformats.org/officeDocument/2006/relationships/printerSettings" Target="../printerSettings/printerSettings1.bin"/><Relationship Id="rId71" Type="http://schemas.openxmlformats.org/officeDocument/2006/relationships/image" Target="../media/image25.emf"/><Relationship Id="rId92" Type="http://schemas.openxmlformats.org/officeDocument/2006/relationships/control" Target="../activeX/activeX52.xml"/><Relationship Id="rId2" Type="http://schemas.openxmlformats.org/officeDocument/2006/relationships/hyperlink" Target="http://www.uniformsoft.com/" TargetMode="External"/><Relationship Id="rId16" Type="http://schemas.openxmlformats.org/officeDocument/2006/relationships/control" Target="../activeX/activeX4.xml"/><Relationship Id="rId29" Type="http://schemas.openxmlformats.org/officeDocument/2006/relationships/image" Target="../media/image10.emf"/><Relationship Id="rId11" Type="http://schemas.openxmlformats.org/officeDocument/2006/relationships/image" Target="../media/image1.emf"/><Relationship Id="rId24" Type="http://schemas.openxmlformats.org/officeDocument/2006/relationships/control" Target="../activeX/activeX8.xml"/><Relationship Id="rId32" Type="http://schemas.openxmlformats.org/officeDocument/2006/relationships/control" Target="../activeX/activeX12.xml"/><Relationship Id="rId37" Type="http://schemas.openxmlformats.org/officeDocument/2006/relationships/image" Target="../media/image14.emf"/><Relationship Id="rId40" Type="http://schemas.openxmlformats.org/officeDocument/2006/relationships/control" Target="../activeX/activeX16.xml"/><Relationship Id="rId45" Type="http://schemas.openxmlformats.org/officeDocument/2006/relationships/control" Target="../activeX/activeX20.xml"/><Relationship Id="rId53" Type="http://schemas.openxmlformats.org/officeDocument/2006/relationships/control" Target="../activeX/activeX28.xml"/><Relationship Id="rId58" Type="http://schemas.openxmlformats.org/officeDocument/2006/relationships/control" Target="../activeX/activeX31.xml"/><Relationship Id="rId66" Type="http://schemas.openxmlformats.org/officeDocument/2006/relationships/control" Target="../activeX/activeX35.xml"/><Relationship Id="rId74" Type="http://schemas.openxmlformats.org/officeDocument/2006/relationships/control" Target="../activeX/activeX39.xml"/><Relationship Id="rId79" Type="http://schemas.openxmlformats.org/officeDocument/2006/relationships/image" Target="../media/image29.emf"/><Relationship Id="rId87" Type="http://schemas.openxmlformats.org/officeDocument/2006/relationships/control" Target="../activeX/activeX47.xml"/><Relationship Id="rId5" Type="http://schemas.openxmlformats.org/officeDocument/2006/relationships/hyperlink" Target="http://www.uniformsoft.com/" TargetMode="External"/><Relationship Id="rId61" Type="http://schemas.openxmlformats.org/officeDocument/2006/relationships/image" Target="../media/image20.emf"/><Relationship Id="rId82" Type="http://schemas.openxmlformats.org/officeDocument/2006/relationships/control" Target="../activeX/activeX43.xml"/><Relationship Id="rId90" Type="http://schemas.openxmlformats.org/officeDocument/2006/relationships/control" Target="../activeX/activeX50.xml"/><Relationship Id="rId95" Type="http://schemas.openxmlformats.org/officeDocument/2006/relationships/control" Target="../activeX/activeX55.xml"/><Relationship Id="rId19" Type="http://schemas.openxmlformats.org/officeDocument/2006/relationships/image" Target="../media/image5.emf"/><Relationship Id="rId14" Type="http://schemas.openxmlformats.org/officeDocument/2006/relationships/control" Target="../activeX/activeX3.xml"/><Relationship Id="rId22" Type="http://schemas.openxmlformats.org/officeDocument/2006/relationships/control" Target="../activeX/activeX7.xml"/><Relationship Id="rId27" Type="http://schemas.openxmlformats.org/officeDocument/2006/relationships/image" Target="../media/image9.emf"/><Relationship Id="rId30" Type="http://schemas.openxmlformats.org/officeDocument/2006/relationships/control" Target="../activeX/activeX11.xml"/><Relationship Id="rId35" Type="http://schemas.openxmlformats.org/officeDocument/2006/relationships/image" Target="../media/image13.emf"/><Relationship Id="rId43" Type="http://schemas.openxmlformats.org/officeDocument/2006/relationships/control" Target="../activeX/activeX18.xml"/><Relationship Id="rId48" Type="http://schemas.openxmlformats.org/officeDocument/2006/relationships/control" Target="../activeX/activeX23.xml"/><Relationship Id="rId56" Type="http://schemas.openxmlformats.org/officeDocument/2006/relationships/control" Target="../activeX/activeX30.xml"/><Relationship Id="rId64" Type="http://schemas.openxmlformats.org/officeDocument/2006/relationships/control" Target="../activeX/activeX34.xml"/><Relationship Id="rId69" Type="http://schemas.openxmlformats.org/officeDocument/2006/relationships/image" Target="../media/image24.emf"/><Relationship Id="rId77" Type="http://schemas.openxmlformats.org/officeDocument/2006/relationships/image" Target="../media/image28.emf"/><Relationship Id="rId8" Type="http://schemas.openxmlformats.org/officeDocument/2006/relationships/drawing" Target="../drawings/drawing1.xml"/><Relationship Id="rId51" Type="http://schemas.openxmlformats.org/officeDocument/2006/relationships/control" Target="../activeX/activeX26.xml"/><Relationship Id="rId72" Type="http://schemas.openxmlformats.org/officeDocument/2006/relationships/control" Target="../activeX/activeX38.xml"/><Relationship Id="rId80" Type="http://schemas.openxmlformats.org/officeDocument/2006/relationships/control" Target="../activeX/activeX42.xml"/><Relationship Id="rId85" Type="http://schemas.openxmlformats.org/officeDocument/2006/relationships/control" Target="../activeX/activeX45.xml"/><Relationship Id="rId93" Type="http://schemas.openxmlformats.org/officeDocument/2006/relationships/control" Target="../activeX/activeX53.xml"/><Relationship Id="rId3" Type="http://schemas.openxmlformats.org/officeDocument/2006/relationships/hyperlink" Target="http://www.invoicingtemplates.com/" TargetMode="External"/><Relationship Id="rId12" Type="http://schemas.openxmlformats.org/officeDocument/2006/relationships/control" Target="../activeX/activeX2.xml"/><Relationship Id="rId17" Type="http://schemas.openxmlformats.org/officeDocument/2006/relationships/image" Target="../media/image4.emf"/><Relationship Id="rId25" Type="http://schemas.openxmlformats.org/officeDocument/2006/relationships/image" Target="../media/image8.emf"/><Relationship Id="rId33" Type="http://schemas.openxmlformats.org/officeDocument/2006/relationships/image" Target="../media/image12.emf"/><Relationship Id="rId38" Type="http://schemas.openxmlformats.org/officeDocument/2006/relationships/control" Target="../activeX/activeX15.xml"/><Relationship Id="rId46" Type="http://schemas.openxmlformats.org/officeDocument/2006/relationships/control" Target="../activeX/activeX21.xml"/><Relationship Id="rId59" Type="http://schemas.openxmlformats.org/officeDocument/2006/relationships/image" Target="../media/image19.emf"/><Relationship Id="rId67" Type="http://schemas.openxmlformats.org/officeDocument/2006/relationships/image" Target="../media/image23.emf"/><Relationship Id="rId20" Type="http://schemas.openxmlformats.org/officeDocument/2006/relationships/control" Target="../activeX/activeX6.xml"/><Relationship Id="rId41" Type="http://schemas.openxmlformats.org/officeDocument/2006/relationships/control" Target="../activeX/activeX17.xml"/><Relationship Id="rId54" Type="http://schemas.openxmlformats.org/officeDocument/2006/relationships/control" Target="../activeX/activeX29.xml"/><Relationship Id="rId62" Type="http://schemas.openxmlformats.org/officeDocument/2006/relationships/control" Target="../activeX/activeX33.xml"/><Relationship Id="rId70" Type="http://schemas.openxmlformats.org/officeDocument/2006/relationships/control" Target="../activeX/activeX37.xml"/><Relationship Id="rId75" Type="http://schemas.openxmlformats.org/officeDocument/2006/relationships/image" Target="../media/image27.emf"/><Relationship Id="rId83" Type="http://schemas.openxmlformats.org/officeDocument/2006/relationships/image" Target="../media/image31.emf"/><Relationship Id="rId88" Type="http://schemas.openxmlformats.org/officeDocument/2006/relationships/control" Target="../activeX/activeX48.xml"/><Relationship Id="rId91" Type="http://schemas.openxmlformats.org/officeDocument/2006/relationships/control" Target="../activeX/activeX51.xml"/><Relationship Id="rId96" Type="http://schemas.openxmlformats.org/officeDocument/2006/relationships/control" Target="../activeX/activeX5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s.com/" TargetMode="External"/><Relationship Id="rId15" Type="http://schemas.openxmlformats.org/officeDocument/2006/relationships/image" Target="../media/image3.emf"/><Relationship Id="rId23" Type="http://schemas.openxmlformats.org/officeDocument/2006/relationships/image" Target="../media/image7.emf"/><Relationship Id="rId28" Type="http://schemas.openxmlformats.org/officeDocument/2006/relationships/control" Target="../activeX/activeX10.xml"/><Relationship Id="rId36" Type="http://schemas.openxmlformats.org/officeDocument/2006/relationships/control" Target="../activeX/activeX14.xml"/><Relationship Id="rId49" Type="http://schemas.openxmlformats.org/officeDocument/2006/relationships/control" Target="../activeX/activeX24.xml"/><Relationship Id="rId57" Type="http://schemas.openxmlformats.org/officeDocument/2006/relationships/image" Target="../media/image18.emf"/><Relationship Id="rId10" Type="http://schemas.openxmlformats.org/officeDocument/2006/relationships/control" Target="../activeX/activeX1.xml"/><Relationship Id="rId31" Type="http://schemas.openxmlformats.org/officeDocument/2006/relationships/image" Target="../media/image11.emf"/><Relationship Id="rId44" Type="http://schemas.openxmlformats.org/officeDocument/2006/relationships/control" Target="../activeX/activeX19.xml"/><Relationship Id="rId52" Type="http://schemas.openxmlformats.org/officeDocument/2006/relationships/control" Target="../activeX/activeX27.xml"/><Relationship Id="rId60" Type="http://schemas.openxmlformats.org/officeDocument/2006/relationships/control" Target="../activeX/activeX32.xml"/><Relationship Id="rId65" Type="http://schemas.openxmlformats.org/officeDocument/2006/relationships/image" Target="../media/image22.emf"/><Relationship Id="rId73" Type="http://schemas.openxmlformats.org/officeDocument/2006/relationships/image" Target="../media/image26.emf"/><Relationship Id="rId78" Type="http://schemas.openxmlformats.org/officeDocument/2006/relationships/control" Target="../activeX/activeX41.xml"/><Relationship Id="rId81" Type="http://schemas.openxmlformats.org/officeDocument/2006/relationships/image" Target="../media/image30.emf"/><Relationship Id="rId86" Type="http://schemas.openxmlformats.org/officeDocument/2006/relationships/control" Target="../activeX/activeX46.xml"/><Relationship Id="rId94" Type="http://schemas.openxmlformats.org/officeDocument/2006/relationships/control" Target="../activeX/activeX54.xml"/><Relationship Id="rId4" Type="http://schemas.openxmlformats.org/officeDocument/2006/relationships/hyperlink" Target="http://www.office-kit.com/" TargetMode="External"/><Relationship Id="rId9" Type="http://schemas.openxmlformats.org/officeDocument/2006/relationships/vmlDrawing" Target="../drawings/vmlDrawing1.vml"/><Relationship Id="rId13" Type="http://schemas.openxmlformats.org/officeDocument/2006/relationships/image" Target="../media/image2.emf"/><Relationship Id="rId18" Type="http://schemas.openxmlformats.org/officeDocument/2006/relationships/control" Target="../activeX/activeX5.xml"/><Relationship Id="rId39" Type="http://schemas.openxmlformats.org/officeDocument/2006/relationships/image" Target="../media/image15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0.xml"/><Relationship Id="rId13" Type="http://schemas.openxmlformats.org/officeDocument/2006/relationships/image" Target="../media/image36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33.emf"/><Relationship Id="rId12" Type="http://schemas.openxmlformats.org/officeDocument/2006/relationships/control" Target="../activeX/activeX6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59.xml"/><Relationship Id="rId11" Type="http://schemas.openxmlformats.org/officeDocument/2006/relationships/image" Target="../media/image35.emf"/><Relationship Id="rId5" Type="http://schemas.openxmlformats.org/officeDocument/2006/relationships/image" Target="../media/image32.emf"/><Relationship Id="rId10" Type="http://schemas.openxmlformats.org/officeDocument/2006/relationships/control" Target="../activeX/activeX61.xml"/><Relationship Id="rId4" Type="http://schemas.openxmlformats.org/officeDocument/2006/relationships/control" Target="../activeX/activeX58.xml"/><Relationship Id="rId9" Type="http://schemas.openxmlformats.org/officeDocument/2006/relationships/image" Target="../media/image34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5.xml"/><Relationship Id="rId13" Type="http://schemas.openxmlformats.org/officeDocument/2006/relationships/image" Target="../media/image41.e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38.emf"/><Relationship Id="rId12" Type="http://schemas.openxmlformats.org/officeDocument/2006/relationships/control" Target="../activeX/activeX6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64.xml"/><Relationship Id="rId11" Type="http://schemas.openxmlformats.org/officeDocument/2006/relationships/image" Target="../media/image40.emf"/><Relationship Id="rId5" Type="http://schemas.openxmlformats.org/officeDocument/2006/relationships/image" Target="../media/image37.emf"/><Relationship Id="rId10" Type="http://schemas.openxmlformats.org/officeDocument/2006/relationships/control" Target="../activeX/activeX66.xml"/><Relationship Id="rId4" Type="http://schemas.openxmlformats.org/officeDocument/2006/relationships/control" Target="../activeX/activeX63.xml"/><Relationship Id="rId9" Type="http://schemas.openxmlformats.org/officeDocument/2006/relationships/image" Target="../media/image39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0.xml"/><Relationship Id="rId13" Type="http://schemas.openxmlformats.org/officeDocument/2006/relationships/image" Target="../media/image46.emf"/><Relationship Id="rId3" Type="http://schemas.openxmlformats.org/officeDocument/2006/relationships/vmlDrawing" Target="../drawings/vmlDrawing4.vml"/><Relationship Id="rId7" Type="http://schemas.openxmlformats.org/officeDocument/2006/relationships/image" Target="../media/image43.emf"/><Relationship Id="rId12" Type="http://schemas.openxmlformats.org/officeDocument/2006/relationships/control" Target="../activeX/activeX7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69.xml"/><Relationship Id="rId11" Type="http://schemas.openxmlformats.org/officeDocument/2006/relationships/image" Target="../media/image45.emf"/><Relationship Id="rId5" Type="http://schemas.openxmlformats.org/officeDocument/2006/relationships/image" Target="../media/image42.emf"/><Relationship Id="rId10" Type="http://schemas.openxmlformats.org/officeDocument/2006/relationships/control" Target="../activeX/activeX71.xml"/><Relationship Id="rId4" Type="http://schemas.openxmlformats.org/officeDocument/2006/relationships/control" Target="../activeX/activeX68.xml"/><Relationship Id="rId9" Type="http://schemas.openxmlformats.org/officeDocument/2006/relationships/image" Target="../media/image44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5.xml"/><Relationship Id="rId13" Type="http://schemas.openxmlformats.org/officeDocument/2006/relationships/image" Target="../media/image51.emf"/><Relationship Id="rId3" Type="http://schemas.openxmlformats.org/officeDocument/2006/relationships/vmlDrawing" Target="../drawings/vmlDrawing5.vml"/><Relationship Id="rId7" Type="http://schemas.openxmlformats.org/officeDocument/2006/relationships/image" Target="../media/image48.emf"/><Relationship Id="rId12" Type="http://schemas.openxmlformats.org/officeDocument/2006/relationships/control" Target="../activeX/activeX7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74.xml"/><Relationship Id="rId11" Type="http://schemas.openxmlformats.org/officeDocument/2006/relationships/image" Target="../media/image50.emf"/><Relationship Id="rId5" Type="http://schemas.openxmlformats.org/officeDocument/2006/relationships/image" Target="../media/image47.emf"/><Relationship Id="rId10" Type="http://schemas.openxmlformats.org/officeDocument/2006/relationships/control" Target="../activeX/activeX76.xml"/><Relationship Id="rId4" Type="http://schemas.openxmlformats.org/officeDocument/2006/relationships/control" Target="../activeX/activeX73.xml"/><Relationship Id="rId9" Type="http://schemas.openxmlformats.org/officeDocument/2006/relationships/image" Target="../media/image49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0.xml"/><Relationship Id="rId13" Type="http://schemas.openxmlformats.org/officeDocument/2006/relationships/image" Target="../media/image56.emf"/><Relationship Id="rId3" Type="http://schemas.openxmlformats.org/officeDocument/2006/relationships/vmlDrawing" Target="../drawings/vmlDrawing6.vml"/><Relationship Id="rId7" Type="http://schemas.openxmlformats.org/officeDocument/2006/relationships/image" Target="../media/image53.emf"/><Relationship Id="rId12" Type="http://schemas.openxmlformats.org/officeDocument/2006/relationships/control" Target="../activeX/activeX8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79.xml"/><Relationship Id="rId11" Type="http://schemas.openxmlformats.org/officeDocument/2006/relationships/image" Target="../media/image55.emf"/><Relationship Id="rId5" Type="http://schemas.openxmlformats.org/officeDocument/2006/relationships/image" Target="../media/image52.emf"/><Relationship Id="rId10" Type="http://schemas.openxmlformats.org/officeDocument/2006/relationships/control" Target="../activeX/activeX81.xml"/><Relationship Id="rId4" Type="http://schemas.openxmlformats.org/officeDocument/2006/relationships/control" Target="../activeX/activeX78.xml"/><Relationship Id="rId9" Type="http://schemas.openxmlformats.org/officeDocument/2006/relationships/image" Target="../media/image54.e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5.xml"/><Relationship Id="rId13" Type="http://schemas.openxmlformats.org/officeDocument/2006/relationships/image" Target="../media/image61.emf"/><Relationship Id="rId3" Type="http://schemas.openxmlformats.org/officeDocument/2006/relationships/vmlDrawing" Target="../drawings/vmlDrawing7.vml"/><Relationship Id="rId7" Type="http://schemas.openxmlformats.org/officeDocument/2006/relationships/image" Target="../media/image58.emf"/><Relationship Id="rId12" Type="http://schemas.openxmlformats.org/officeDocument/2006/relationships/control" Target="../activeX/activeX8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84.xml"/><Relationship Id="rId11" Type="http://schemas.openxmlformats.org/officeDocument/2006/relationships/image" Target="../media/image60.emf"/><Relationship Id="rId5" Type="http://schemas.openxmlformats.org/officeDocument/2006/relationships/image" Target="../media/image57.emf"/><Relationship Id="rId10" Type="http://schemas.openxmlformats.org/officeDocument/2006/relationships/control" Target="../activeX/activeX86.xml"/><Relationship Id="rId4" Type="http://schemas.openxmlformats.org/officeDocument/2006/relationships/control" Target="../activeX/activeX83.xml"/><Relationship Id="rId9" Type="http://schemas.openxmlformats.org/officeDocument/2006/relationships/image" Target="../media/image59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A1:BB47"/>
  <sheetViews>
    <sheetView showGridLines="0" showRowColHeaders="0" showZeros="0" tabSelected="1" showOutlineSymbols="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4" customWidth="1"/>
    <col min="2" max="2" width="8.5703125" style="104" customWidth="1"/>
    <col min="3" max="3" width="10.28515625" style="15" hidden="1" customWidth="1"/>
    <col min="4" max="4" width="16" style="15" hidden="1" customWidth="1"/>
    <col min="5" max="5" width="0.5703125" style="40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style="8" customWidth="1"/>
    <col min="16" max="16" width="1" style="6" customWidth="1"/>
    <col min="17" max="17" width="5" style="6" customWidth="1"/>
    <col min="18" max="18" width="10" style="6" customWidth="1"/>
    <col min="19" max="19" width="7.28515625" style="6" customWidth="1"/>
    <col min="20" max="54" width="9.140625" style="6"/>
  </cols>
  <sheetData>
    <row r="1" spans="1:54" s="6" customFormat="1" ht="57" customHeight="1" x14ac:dyDescent="0.2">
      <c r="A1" s="20"/>
      <c r="B1" s="20"/>
      <c r="C1" s="13"/>
      <c r="D1" s="13"/>
      <c r="E1" s="38"/>
      <c r="Q1" s="221" t="s">
        <v>111</v>
      </c>
      <c r="R1" s="222"/>
      <c r="S1" s="222"/>
    </row>
    <row r="2" spans="1:54" s="8" customFormat="1" ht="3.75" customHeight="1" x14ac:dyDescent="0.2">
      <c r="A2" s="20"/>
      <c r="B2" s="20"/>
      <c r="C2" s="14"/>
      <c r="D2" s="14"/>
      <c r="E2" s="3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s="141" customFormat="1" ht="41.25" customHeight="1" x14ac:dyDescent="0.65">
      <c r="A3" s="209" t="s">
        <v>27</v>
      </c>
      <c r="B3" s="209"/>
      <c r="C3" s="80"/>
      <c r="D3" s="80"/>
      <c r="E3" s="81"/>
      <c r="F3" s="82"/>
      <c r="G3" s="82"/>
      <c r="H3" s="173" t="s">
        <v>75</v>
      </c>
      <c r="I3" s="1"/>
      <c r="J3" s="87"/>
      <c r="K3" s="87"/>
      <c r="L3" s="87"/>
      <c r="M3" s="87"/>
      <c r="N3" s="174" t="s">
        <v>84</v>
      </c>
      <c r="O3" s="139"/>
      <c r="P3" s="140"/>
      <c r="Q3" s="225" t="s">
        <v>108</v>
      </c>
      <c r="R3" s="225"/>
      <c r="S3" s="225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</row>
    <row r="4" spans="1:54" s="82" customFormat="1" ht="12.75" customHeight="1" x14ac:dyDescent="0.2">
      <c r="A4" s="210" t="s">
        <v>123</v>
      </c>
      <c r="B4" s="210"/>
      <c r="C4" s="80"/>
      <c r="D4" s="80"/>
      <c r="E4" s="81"/>
      <c r="H4" s="82" t="s">
        <v>85</v>
      </c>
      <c r="O4" s="83"/>
      <c r="P4" s="84"/>
      <c r="Q4" s="224" t="s">
        <v>105</v>
      </c>
      <c r="R4" s="224"/>
      <c r="S4" s="22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</row>
    <row r="5" spans="1:54" s="87" customFormat="1" x14ac:dyDescent="0.2">
      <c r="A5" s="209" t="s">
        <v>28</v>
      </c>
      <c r="B5" s="209"/>
      <c r="C5" s="80"/>
      <c r="D5" s="80"/>
      <c r="E5" s="81"/>
      <c r="F5" s="82"/>
      <c r="G5" s="82"/>
      <c r="H5" s="82" t="s">
        <v>86</v>
      </c>
      <c r="I5" s="82"/>
      <c r="J5" s="82"/>
      <c r="K5" s="82"/>
      <c r="L5" s="82"/>
      <c r="M5" s="78" t="s">
        <v>0</v>
      </c>
      <c r="N5" s="142"/>
      <c r="O5" s="143"/>
      <c r="P5" s="91"/>
      <c r="Q5" s="224"/>
      <c r="R5" s="224"/>
      <c r="S5" s="224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</row>
    <row r="6" spans="1:54" s="87" customFormat="1" x14ac:dyDescent="0.2">
      <c r="A6" s="210" t="s">
        <v>113</v>
      </c>
      <c r="B6" s="210"/>
      <c r="C6" s="80"/>
      <c r="D6" s="80"/>
      <c r="E6" s="81"/>
      <c r="F6" s="82"/>
      <c r="G6" s="82"/>
      <c r="H6" s="82" t="s">
        <v>87</v>
      </c>
      <c r="I6" s="82"/>
      <c r="J6" s="82"/>
      <c r="K6" s="82"/>
      <c r="L6" s="82"/>
      <c r="M6" s="78" t="s">
        <v>65</v>
      </c>
      <c r="N6" s="88" t="s">
        <v>68</v>
      </c>
      <c r="O6" s="144"/>
      <c r="P6" s="91"/>
      <c r="Q6" s="224"/>
      <c r="R6" s="224"/>
      <c r="S6" s="224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</row>
    <row r="7" spans="1:54" s="87" customFormat="1" ht="21" customHeight="1" x14ac:dyDescent="0.2">
      <c r="A7" s="104"/>
      <c r="B7" s="104"/>
      <c r="C7" s="105"/>
      <c r="D7" s="105"/>
      <c r="E7" s="106"/>
      <c r="M7" s="5"/>
      <c r="N7" s="145"/>
      <c r="O7" s="144"/>
      <c r="P7" s="91"/>
      <c r="Q7" s="224"/>
      <c r="R7" s="224"/>
      <c r="S7" s="224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</row>
    <row r="8" spans="1:54" s="82" customFormat="1" ht="21.75" customHeight="1" x14ac:dyDescent="0.2">
      <c r="A8" s="218" t="s">
        <v>124</v>
      </c>
      <c r="B8" s="218"/>
      <c r="C8" s="80" t="s">
        <v>82</v>
      </c>
      <c r="D8" s="80"/>
      <c r="E8" s="81"/>
      <c r="O8" s="83"/>
      <c r="P8" s="84"/>
      <c r="Q8" s="224"/>
      <c r="R8" s="224"/>
      <c r="S8" s="22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</row>
    <row r="9" spans="1:54" s="82" customFormat="1" ht="14.1" customHeight="1" x14ac:dyDescent="0.2">
      <c r="A9" s="218"/>
      <c r="B9" s="218"/>
      <c r="C9" s="85">
        <v>2</v>
      </c>
      <c r="D9" s="86"/>
      <c r="E9" s="81"/>
      <c r="F9" s="36" t="s">
        <v>1</v>
      </c>
      <c r="G9" s="87"/>
      <c r="H9" s="88" t="s">
        <v>68</v>
      </c>
      <c r="I9" s="89"/>
      <c r="J9" s="89"/>
      <c r="K9" s="87"/>
      <c r="L9" s="87"/>
      <c r="M9" s="4" t="s">
        <v>2</v>
      </c>
      <c r="N9" s="87"/>
      <c r="O9" s="90"/>
      <c r="P9" s="91"/>
      <c r="Q9" s="97"/>
      <c r="R9" s="97"/>
      <c r="S9" s="97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</row>
    <row r="10" spans="1:54" s="82" customFormat="1" ht="14.1" customHeight="1" x14ac:dyDescent="0.2">
      <c r="A10" s="218"/>
      <c r="B10" s="218"/>
      <c r="C10" s="85">
        <v>0</v>
      </c>
      <c r="D10" s="86"/>
      <c r="E10" s="81"/>
      <c r="G10" s="1"/>
      <c r="H10" s="212"/>
      <c r="I10" s="212"/>
      <c r="J10" s="212"/>
      <c r="K10" s="87"/>
      <c r="L10" s="87"/>
      <c r="M10" s="212"/>
      <c r="N10" s="212"/>
      <c r="O10" s="90"/>
      <c r="P10" s="91"/>
      <c r="Q10" s="225" t="s">
        <v>106</v>
      </c>
      <c r="R10" s="225"/>
      <c r="S10" s="225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s="82" customFormat="1" ht="14.25" customHeight="1" x14ac:dyDescent="0.2">
      <c r="A11" s="218"/>
      <c r="B11" s="218"/>
      <c r="C11" s="85">
        <v>0</v>
      </c>
      <c r="D11" s="86"/>
      <c r="E11" s="81"/>
      <c r="H11" s="213"/>
      <c r="I11" s="213"/>
      <c r="J11" s="213"/>
      <c r="M11" s="213"/>
      <c r="N11" s="213"/>
      <c r="O11" s="83"/>
      <c r="P11" s="84"/>
      <c r="Q11" s="223" t="s">
        <v>107</v>
      </c>
      <c r="R11" s="223"/>
      <c r="S11" s="223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</row>
    <row r="12" spans="1:54" s="82" customFormat="1" ht="14.1" customHeight="1" x14ac:dyDescent="0.2">
      <c r="A12" s="218"/>
      <c r="B12" s="218"/>
      <c r="C12" s="85">
        <v>0.08</v>
      </c>
      <c r="D12" s="86"/>
      <c r="E12" s="81"/>
      <c r="H12" s="211"/>
      <c r="I12" s="211"/>
      <c r="J12" s="211"/>
      <c r="M12" s="211"/>
      <c r="N12" s="211"/>
      <c r="O12" s="83"/>
      <c r="P12" s="84"/>
      <c r="Q12" s="223"/>
      <c r="R12" s="223"/>
      <c r="S12" s="223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</row>
    <row r="13" spans="1:54" s="82" customFormat="1" ht="14.1" hidden="1" customHeight="1" x14ac:dyDescent="0.2">
      <c r="A13" s="165"/>
      <c r="B13" s="166"/>
      <c r="C13" s="85"/>
      <c r="D13" s="86"/>
      <c r="E13" s="81"/>
      <c r="H13" s="211"/>
      <c r="I13" s="211"/>
      <c r="J13" s="211"/>
      <c r="M13" s="211"/>
      <c r="N13" s="211"/>
      <c r="O13" s="83"/>
      <c r="P13" s="84"/>
      <c r="Q13" s="223"/>
      <c r="R13" s="223"/>
      <c r="S13" s="223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</row>
    <row r="14" spans="1:54" s="82" customFormat="1" ht="14.1" customHeight="1" x14ac:dyDescent="0.2">
      <c r="A14" s="219" t="s">
        <v>118</v>
      </c>
      <c r="B14" s="220"/>
      <c r="C14" s="85">
        <v>0.06</v>
      </c>
      <c r="D14" s="86"/>
      <c r="E14" s="81"/>
      <c r="H14" s="211"/>
      <c r="I14" s="211"/>
      <c r="J14" s="211"/>
      <c r="M14" s="211"/>
      <c r="N14" s="211"/>
      <c r="O14" s="83"/>
      <c r="P14" s="84"/>
      <c r="Q14" s="223"/>
      <c r="R14" s="223"/>
      <c r="S14" s="223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</row>
    <row r="15" spans="1:54" s="82" customFormat="1" ht="14.1" customHeight="1" x14ac:dyDescent="0.2">
      <c r="A15" s="216" t="s">
        <v>119</v>
      </c>
      <c r="B15" s="217"/>
      <c r="C15" s="80"/>
      <c r="D15" s="80"/>
      <c r="E15" s="81"/>
      <c r="H15" s="211"/>
      <c r="I15" s="211"/>
      <c r="J15" s="211"/>
      <c r="M15" s="211"/>
      <c r="N15" s="211"/>
      <c r="O15" s="83"/>
      <c r="P15" s="84"/>
      <c r="Q15" s="223"/>
      <c r="R15" s="223"/>
      <c r="S15" s="223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</row>
    <row r="16" spans="1:54" s="82" customFormat="1" ht="19.5" customHeight="1" x14ac:dyDescent="0.2">
      <c r="A16" s="214" t="s">
        <v>125</v>
      </c>
      <c r="B16" s="215"/>
      <c r="C16" s="80"/>
      <c r="D16" s="80"/>
      <c r="E16" s="81"/>
      <c r="O16" s="83"/>
      <c r="P16" s="84"/>
      <c r="Q16" s="223"/>
      <c r="R16" s="223"/>
      <c r="S16" s="223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s="98" customFormat="1" ht="20.100000000000001" customHeight="1" x14ac:dyDescent="0.2">
      <c r="A17" s="167"/>
      <c r="B17" s="167"/>
      <c r="C17" s="92"/>
      <c r="D17" s="92"/>
      <c r="E17" s="93"/>
      <c r="F17" s="226" t="s">
        <v>43</v>
      </c>
      <c r="G17" s="227"/>
      <c r="H17" s="226" t="s">
        <v>76</v>
      </c>
      <c r="I17" s="227"/>
      <c r="J17" s="94" t="s">
        <v>77</v>
      </c>
      <c r="K17" s="226" t="s">
        <v>78</v>
      </c>
      <c r="L17" s="227"/>
      <c r="M17" s="96" t="s">
        <v>79</v>
      </c>
      <c r="N17" s="96" t="s">
        <v>42</v>
      </c>
      <c r="O17" s="9"/>
      <c r="P17" s="97"/>
      <c r="Q17" s="223"/>
      <c r="R17" s="223"/>
      <c r="S17" s="223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</row>
    <row r="18" spans="1:54" s="98" customFormat="1" ht="20.100000000000001" customHeight="1" x14ac:dyDescent="0.2">
      <c r="A18" s="167"/>
      <c r="B18" s="167"/>
      <c r="C18" s="99"/>
      <c r="D18" s="99"/>
      <c r="E18" s="100"/>
      <c r="F18" s="236"/>
      <c r="G18" s="237"/>
      <c r="H18" s="236"/>
      <c r="I18" s="237"/>
      <c r="J18" s="101"/>
      <c r="K18" s="232"/>
      <c r="L18" s="233"/>
      <c r="M18" s="103"/>
      <c r="N18" s="102"/>
      <c r="O18" s="10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</row>
    <row r="19" spans="1:54" s="87" customFormat="1" ht="14.1" customHeight="1" x14ac:dyDescent="0.2">
      <c r="A19" s="168"/>
      <c r="B19" s="168"/>
      <c r="C19" s="105"/>
      <c r="D19" s="105"/>
      <c r="E19" s="106"/>
      <c r="O19" s="90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</row>
    <row r="20" spans="1:54" s="98" customFormat="1" ht="20.100000000000001" customHeight="1" x14ac:dyDescent="0.2">
      <c r="A20" s="169"/>
      <c r="B20" s="170" t="s">
        <v>29</v>
      </c>
      <c r="C20" s="92" t="s">
        <v>29</v>
      </c>
      <c r="D20" s="92" t="s">
        <v>81</v>
      </c>
      <c r="E20" s="93"/>
      <c r="F20" s="226" t="s">
        <v>59</v>
      </c>
      <c r="G20" s="227"/>
      <c r="H20" s="226" t="s">
        <v>60</v>
      </c>
      <c r="I20" s="228"/>
      <c r="J20" s="227"/>
      <c r="K20" s="226" t="s">
        <v>8</v>
      </c>
      <c r="L20" s="227"/>
      <c r="M20" s="95" t="s">
        <v>80</v>
      </c>
      <c r="N20" s="95" t="s">
        <v>61</v>
      </c>
      <c r="O20" s="9"/>
      <c r="P20" s="97"/>
      <c r="Q20" s="239" t="s">
        <v>109</v>
      </c>
      <c r="R20" s="239"/>
      <c r="S20" s="239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</row>
    <row r="21" spans="1:54" s="98" customFormat="1" ht="20.100000000000001" customHeight="1" x14ac:dyDescent="0.2">
      <c r="A21" s="107"/>
      <c r="B21" s="107"/>
      <c r="C21" s="108">
        <v>0</v>
      </c>
      <c r="D21" s="108">
        <v>0</v>
      </c>
      <c r="E21" s="100"/>
      <c r="F21" s="109" t="s">
        <v>68</v>
      </c>
      <c r="G21" s="110"/>
      <c r="H21" s="229"/>
      <c r="I21" s="230"/>
      <c r="J21" s="231"/>
      <c r="K21" s="234">
        <v>0</v>
      </c>
      <c r="L21" s="235"/>
      <c r="M21" s="111">
        <v>0</v>
      </c>
      <c r="N21" s="112">
        <f>ROUND(oknQuantity_1*oknPrice_1,2)</f>
        <v>0</v>
      </c>
      <c r="O21" s="113"/>
      <c r="P21" s="97"/>
      <c r="Q21" s="224" t="s">
        <v>110</v>
      </c>
      <c r="R21" s="224"/>
      <c r="S21" s="224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</row>
    <row r="22" spans="1:54" s="98" customFormat="1" ht="20.100000000000001" customHeight="1" x14ac:dyDescent="0.2">
      <c r="A22" s="107"/>
      <c r="B22" s="107"/>
      <c r="C22" s="108">
        <v>0</v>
      </c>
      <c r="D22" s="108">
        <v>0</v>
      </c>
      <c r="E22" s="100"/>
      <c r="F22" s="114" t="s">
        <v>68</v>
      </c>
      <c r="G22" s="115"/>
      <c r="H22" s="183"/>
      <c r="I22" s="184"/>
      <c r="J22" s="185"/>
      <c r="K22" s="186">
        <v>0</v>
      </c>
      <c r="L22" s="187"/>
      <c r="M22" s="116">
        <v>0</v>
      </c>
      <c r="N22" s="117">
        <f>ROUND(oknQuantity_2*oknPrice_2,2)</f>
        <v>0</v>
      </c>
      <c r="O22" s="118"/>
      <c r="P22" s="97"/>
      <c r="Q22" s="224"/>
      <c r="R22" s="224"/>
      <c r="S22" s="224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</row>
    <row r="23" spans="1:54" s="98" customFormat="1" ht="20.100000000000001" customHeight="1" x14ac:dyDescent="0.2">
      <c r="A23" s="107"/>
      <c r="B23" s="107"/>
      <c r="C23" s="108">
        <v>0</v>
      </c>
      <c r="D23" s="108">
        <v>0</v>
      </c>
      <c r="E23" s="100"/>
      <c r="F23" s="119" t="s">
        <v>68</v>
      </c>
      <c r="G23" s="120"/>
      <c r="H23" s="188"/>
      <c r="I23" s="189"/>
      <c r="J23" s="190"/>
      <c r="K23" s="191">
        <v>0</v>
      </c>
      <c r="L23" s="192"/>
      <c r="M23" s="121">
        <v>0</v>
      </c>
      <c r="N23" s="122">
        <f>ROUND(oknQuantity_3*oknPrice_3,2)</f>
        <v>0</v>
      </c>
      <c r="O23" s="118"/>
      <c r="P23" s="97"/>
      <c r="Q23" s="224"/>
      <c r="R23" s="224"/>
      <c r="S23" s="224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</row>
    <row r="24" spans="1:54" s="98" customFormat="1" ht="20.100000000000001" customHeight="1" x14ac:dyDescent="0.2">
      <c r="A24" s="107"/>
      <c r="B24" s="107"/>
      <c r="C24" s="108">
        <v>0</v>
      </c>
      <c r="D24" s="108">
        <v>0</v>
      </c>
      <c r="E24" s="100"/>
      <c r="F24" s="114" t="s">
        <v>68</v>
      </c>
      <c r="G24" s="115"/>
      <c r="H24" s="183"/>
      <c r="I24" s="184"/>
      <c r="J24" s="185"/>
      <c r="K24" s="186">
        <v>0</v>
      </c>
      <c r="L24" s="187"/>
      <c r="M24" s="116">
        <v>0</v>
      </c>
      <c r="N24" s="117">
        <f>ROUND(oknQuantity_4*oknPrice_4,2)</f>
        <v>0</v>
      </c>
      <c r="O24" s="118"/>
      <c r="P24" s="97"/>
      <c r="Q24" s="224"/>
      <c r="R24" s="224"/>
      <c r="S24" s="224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</row>
    <row r="25" spans="1:54" s="98" customFormat="1" ht="20.100000000000001" customHeight="1" x14ac:dyDescent="0.2">
      <c r="A25" s="107"/>
      <c r="B25" s="107"/>
      <c r="C25" s="108">
        <v>0</v>
      </c>
      <c r="D25" s="108">
        <v>0</v>
      </c>
      <c r="E25" s="100"/>
      <c r="F25" s="119" t="s">
        <v>68</v>
      </c>
      <c r="G25" s="120"/>
      <c r="H25" s="188"/>
      <c r="I25" s="189"/>
      <c r="J25" s="190"/>
      <c r="K25" s="191">
        <v>0</v>
      </c>
      <c r="L25" s="192"/>
      <c r="M25" s="121">
        <v>0</v>
      </c>
      <c r="N25" s="122">
        <f>ROUND(oknQuantity_5*oknPrice_5,2)</f>
        <v>0</v>
      </c>
      <c r="O25" s="118"/>
      <c r="P25" s="97"/>
      <c r="Q25" s="218" t="s">
        <v>124</v>
      </c>
      <c r="R25" s="218"/>
      <c r="S25" s="218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</row>
    <row r="26" spans="1:54" s="98" customFormat="1" ht="20.100000000000001" customHeight="1" x14ac:dyDescent="0.2">
      <c r="A26" s="107"/>
      <c r="B26" s="107"/>
      <c r="C26" s="108">
        <v>0</v>
      </c>
      <c r="D26" s="108">
        <v>0</v>
      </c>
      <c r="E26" s="100"/>
      <c r="F26" s="114" t="s">
        <v>68</v>
      </c>
      <c r="G26" s="115"/>
      <c r="H26" s="183"/>
      <c r="I26" s="184"/>
      <c r="J26" s="185"/>
      <c r="K26" s="186">
        <v>0</v>
      </c>
      <c r="L26" s="187"/>
      <c r="M26" s="116">
        <v>0</v>
      </c>
      <c r="N26" s="117">
        <f>ROUND(oknQuantity_6*oknPrice_6,2)</f>
        <v>0</v>
      </c>
      <c r="O26" s="118"/>
      <c r="P26" s="97"/>
      <c r="Q26" s="218"/>
      <c r="R26" s="218"/>
      <c r="S26" s="218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</row>
    <row r="27" spans="1:54" s="98" customFormat="1" ht="20.100000000000001" customHeight="1" x14ac:dyDescent="0.2">
      <c r="A27" s="107"/>
      <c r="B27" s="107"/>
      <c r="C27" s="108">
        <v>0</v>
      </c>
      <c r="D27" s="108">
        <v>0</v>
      </c>
      <c r="E27" s="100"/>
      <c r="F27" s="119" t="s">
        <v>68</v>
      </c>
      <c r="G27" s="120"/>
      <c r="H27" s="188"/>
      <c r="I27" s="189"/>
      <c r="J27" s="190"/>
      <c r="K27" s="191">
        <v>0</v>
      </c>
      <c r="L27" s="192"/>
      <c r="M27" s="121">
        <v>0</v>
      </c>
      <c r="N27" s="122">
        <f>ROUND(oknQuantity_7*oknPrice_7,2)</f>
        <v>0</v>
      </c>
      <c r="O27" s="118"/>
      <c r="P27" s="97"/>
      <c r="Q27" s="218"/>
      <c r="R27" s="218"/>
      <c r="S27" s="218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</row>
    <row r="28" spans="1:54" s="98" customFormat="1" ht="20.100000000000001" customHeight="1" x14ac:dyDescent="0.2">
      <c r="A28" s="107"/>
      <c r="B28" s="107"/>
      <c r="C28" s="108">
        <v>0</v>
      </c>
      <c r="D28" s="108">
        <v>0</v>
      </c>
      <c r="E28" s="100"/>
      <c r="F28" s="114" t="s">
        <v>68</v>
      </c>
      <c r="G28" s="115"/>
      <c r="H28" s="183"/>
      <c r="I28" s="184"/>
      <c r="J28" s="185"/>
      <c r="K28" s="186">
        <v>0</v>
      </c>
      <c r="L28" s="187"/>
      <c r="M28" s="116">
        <v>0</v>
      </c>
      <c r="N28" s="117">
        <f>ROUND(oknQuantity_8*oknPrice_8,2)</f>
        <v>0</v>
      </c>
      <c r="O28" s="118"/>
      <c r="P28" s="97"/>
      <c r="Q28" s="218"/>
      <c r="R28" s="218"/>
      <c r="S28" s="218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</row>
    <row r="29" spans="1:54" s="98" customFormat="1" ht="20.100000000000001" customHeight="1" x14ac:dyDescent="0.2">
      <c r="A29" s="107"/>
      <c r="B29" s="107"/>
      <c r="C29" s="108">
        <v>0</v>
      </c>
      <c r="D29" s="108">
        <v>0</v>
      </c>
      <c r="E29" s="100"/>
      <c r="F29" s="119" t="s">
        <v>68</v>
      </c>
      <c r="G29" s="123"/>
      <c r="H29" s="188"/>
      <c r="I29" s="189"/>
      <c r="J29" s="190"/>
      <c r="K29" s="191">
        <v>0</v>
      </c>
      <c r="L29" s="192"/>
      <c r="M29" s="121">
        <v>0</v>
      </c>
      <c r="N29" s="122">
        <f>ROUND(oknQuantity_9*oknPrice_9,2)</f>
        <v>0</v>
      </c>
      <c r="O29" s="118"/>
      <c r="P29" s="97"/>
      <c r="Q29" s="218"/>
      <c r="R29" s="218"/>
      <c r="S29" s="218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</row>
    <row r="30" spans="1:54" s="98" customFormat="1" ht="20.100000000000001" customHeight="1" x14ac:dyDescent="0.2">
      <c r="A30" s="107"/>
      <c r="B30" s="107"/>
      <c r="C30" s="108">
        <v>0</v>
      </c>
      <c r="D30" s="108">
        <v>0</v>
      </c>
      <c r="E30" s="100"/>
      <c r="F30" s="114" t="s">
        <v>68</v>
      </c>
      <c r="G30" s="124"/>
      <c r="H30" s="183"/>
      <c r="I30" s="184"/>
      <c r="J30" s="185"/>
      <c r="K30" s="186">
        <v>0</v>
      </c>
      <c r="L30" s="187"/>
      <c r="M30" s="116">
        <v>0</v>
      </c>
      <c r="N30" s="117">
        <f>ROUND(oknQuantity_10*oknPrice_10,2)</f>
        <v>0</v>
      </c>
      <c r="O30" s="118"/>
      <c r="P30" s="97"/>
      <c r="Q30" s="219" t="s">
        <v>118</v>
      </c>
      <c r="R30" s="219"/>
      <c r="S30" s="219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</row>
    <row r="31" spans="1:54" s="98" customFormat="1" ht="20.100000000000001" customHeight="1" x14ac:dyDescent="0.2">
      <c r="A31" s="107"/>
      <c r="B31" s="107"/>
      <c r="C31" s="108">
        <v>0</v>
      </c>
      <c r="D31" s="108">
        <v>0</v>
      </c>
      <c r="E31" s="100"/>
      <c r="F31" s="119" t="s">
        <v>68</v>
      </c>
      <c r="G31" s="123"/>
      <c r="H31" s="188"/>
      <c r="I31" s="189"/>
      <c r="J31" s="190"/>
      <c r="K31" s="191">
        <v>0</v>
      </c>
      <c r="L31" s="192"/>
      <c r="M31" s="121">
        <v>0</v>
      </c>
      <c r="N31" s="122">
        <f>ROUND(oknQuantity_11*oknPrice_11,2)</f>
        <v>0</v>
      </c>
      <c r="O31" s="118"/>
      <c r="P31" s="97"/>
      <c r="Q31" s="238" t="s">
        <v>119</v>
      </c>
      <c r="R31" s="238"/>
      <c r="S31" s="238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</row>
    <row r="32" spans="1:54" s="98" customFormat="1" ht="20.100000000000001" customHeight="1" x14ac:dyDescent="0.2">
      <c r="A32" s="107"/>
      <c r="B32" s="107"/>
      <c r="C32" s="108">
        <v>0</v>
      </c>
      <c r="D32" s="108">
        <v>0</v>
      </c>
      <c r="E32" s="100"/>
      <c r="F32" s="125" t="s">
        <v>68</v>
      </c>
      <c r="G32" s="126"/>
      <c r="H32" s="180"/>
      <c r="I32" s="181"/>
      <c r="J32" s="182"/>
      <c r="K32" s="178">
        <v>0</v>
      </c>
      <c r="L32" s="179"/>
      <c r="M32" s="127">
        <v>0</v>
      </c>
      <c r="N32" s="128">
        <f>ROUND(oknQuantity_12*oknPrice_12,2)</f>
        <v>0</v>
      </c>
      <c r="O32" s="118"/>
      <c r="P32" s="97"/>
      <c r="Q32" s="214" t="s">
        <v>125</v>
      </c>
      <c r="R32" s="214"/>
      <c r="S32" s="214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</row>
    <row r="33" spans="1:54" s="98" customFormat="1" ht="18.75" customHeight="1" x14ac:dyDescent="0.2">
      <c r="A33" s="107"/>
      <c r="B33" s="107"/>
      <c r="C33" s="99"/>
      <c r="D33" s="129">
        <f t="array" ref="D33">SUM(oknTaxable_1:oknTaxable_12*oknLineTotal_1:oknLineTotal_12)</f>
        <v>0</v>
      </c>
      <c r="E33" s="100"/>
      <c r="F33" s="130"/>
      <c r="G33" s="130"/>
      <c r="H33" s="130"/>
      <c r="I33" s="130"/>
      <c r="J33" s="130"/>
      <c r="K33" s="130"/>
      <c r="M33" s="131" t="s">
        <v>24</v>
      </c>
      <c r="N33" s="132">
        <f>SUM(oknLineTotal_1:oknLineTotal_12)</f>
        <v>0</v>
      </c>
      <c r="O33" s="113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</row>
    <row r="34" spans="1:54" s="98" customFormat="1" ht="18.75" customHeight="1" x14ac:dyDescent="0.2">
      <c r="A34" s="107"/>
      <c r="B34" s="107"/>
      <c r="C34" s="99"/>
      <c r="D34" s="99"/>
      <c r="E34" s="100"/>
      <c r="F34" s="100"/>
      <c r="G34" s="133"/>
      <c r="H34" s="130"/>
      <c r="I34" s="130"/>
      <c r="J34" s="130"/>
      <c r="K34" s="130"/>
      <c r="L34" s="134" t="s">
        <v>50</v>
      </c>
      <c r="M34" s="175">
        <v>0.08</v>
      </c>
      <c r="N34" s="132">
        <f>ROUND(IF(oknTaxType=0,0, oknTax1Rate*(oknLineTotalTaxable+IF(oknTaxTotalIncludingShippingCost=0,0,oknShippingCost))),2)</f>
        <v>0</v>
      </c>
      <c r="O34" s="113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</row>
    <row r="35" spans="1:54" s="98" customFormat="1" ht="18.75" customHeight="1" x14ac:dyDescent="0.2">
      <c r="A35" s="107"/>
      <c r="B35" s="107"/>
      <c r="C35" s="99"/>
      <c r="D35" s="99"/>
      <c r="E35" s="100"/>
      <c r="F35" s="135"/>
      <c r="G35" s="133"/>
      <c r="H35" s="133"/>
      <c r="I35" s="133"/>
      <c r="J35" s="133"/>
      <c r="K35" s="130"/>
      <c r="L35" s="134" t="s">
        <v>52</v>
      </c>
      <c r="M35" s="175">
        <v>0.06</v>
      </c>
      <c r="N35" s="132">
        <f>ROUND(IF(oknTaxType&lt;&gt;2,0,oknTax2Rate*(oknLineTotalTaxable+IF(oknTaxTotalIncludingShippingCost=0,0,oknShippingCost)+IF(oknTax2IsAppliedToTax1=0,0,oknTax1))),2)</f>
        <v>0</v>
      </c>
      <c r="O35" s="136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</row>
    <row r="36" spans="1:54" s="98" customFormat="1" ht="18.75" customHeight="1" x14ac:dyDescent="0.2">
      <c r="A36" s="107"/>
      <c r="B36" s="107"/>
      <c r="C36" s="99"/>
      <c r="D36" s="99"/>
      <c r="E36" s="100"/>
      <c r="F36" s="137" t="s">
        <v>93</v>
      </c>
      <c r="G36" s="133"/>
      <c r="H36" s="133"/>
      <c r="I36" s="133"/>
      <c r="J36" s="133"/>
      <c r="K36" s="130"/>
      <c r="M36" s="131" t="s">
        <v>3</v>
      </c>
      <c r="N36" s="147">
        <v>0</v>
      </c>
      <c r="O36" s="138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</row>
    <row r="37" spans="1:54" s="98" customFormat="1" ht="18.75" customHeight="1" x14ac:dyDescent="0.2">
      <c r="A37" s="107"/>
      <c r="B37" s="107"/>
      <c r="C37" s="99"/>
      <c r="D37" s="99"/>
      <c r="E37" s="100"/>
      <c r="F37" s="198"/>
      <c r="G37" s="199"/>
      <c r="H37" s="199"/>
      <c r="I37" s="199"/>
      <c r="J37" s="199"/>
      <c r="K37" s="200"/>
      <c r="M37" s="79" t="s">
        <v>4</v>
      </c>
      <c r="N37" s="132">
        <f>ROUND(oknSubTotal + oknShippingCost + IF(oknTaxType=0,0,IF(oknTaxType=1,oknTax1,oknTax1+oknTax2)),2)</f>
        <v>0</v>
      </c>
      <c r="O37" s="113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</row>
    <row r="38" spans="1:54" s="87" customFormat="1" ht="18.75" customHeight="1" x14ac:dyDescent="0.2">
      <c r="A38" s="104"/>
      <c r="B38" s="104"/>
      <c r="C38" s="105"/>
      <c r="D38" s="147">
        <v>0</v>
      </c>
      <c r="E38" s="106"/>
      <c r="F38" s="201"/>
      <c r="G38" s="202"/>
      <c r="H38" s="202"/>
      <c r="I38" s="202"/>
      <c r="J38" s="202"/>
      <c r="K38" s="203"/>
      <c r="M38" s="79" t="s">
        <v>25</v>
      </c>
      <c r="N38" s="132">
        <f>oknPayments</f>
        <v>0</v>
      </c>
      <c r="O38" s="90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</row>
    <row r="39" spans="1:54" s="87" customFormat="1" ht="18.75" customHeight="1" x14ac:dyDescent="0.2">
      <c r="A39" s="104"/>
      <c r="B39" s="104"/>
      <c r="C39" s="105"/>
      <c r="D39" s="105"/>
      <c r="E39" s="106"/>
      <c r="F39" s="204"/>
      <c r="G39" s="205"/>
      <c r="H39" s="205"/>
      <c r="I39" s="205"/>
      <c r="J39" s="205"/>
      <c r="K39" s="206"/>
      <c r="M39" s="79" t="s">
        <v>26</v>
      </c>
      <c r="N39" s="132">
        <f>ROUND(oknTotal-oknPayments,2)</f>
        <v>0</v>
      </c>
      <c r="O39" s="90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</row>
    <row r="40" spans="1:54" s="87" customFormat="1" ht="18.75" hidden="1" customHeight="1" x14ac:dyDescent="0.2">
      <c r="A40" s="104"/>
      <c r="B40" s="104"/>
      <c r="C40" s="105"/>
      <c r="D40" s="105"/>
      <c r="E40" s="106"/>
      <c r="F40" s="149" t="s">
        <v>92</v>
      </c>
      <c r="O40" s="90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</row>
    <row r="41" spans="1:54" s="87" customFormat="1" ht="18.75" hidden="1" customHeight="1" x14ac:dyDescent="0.2">
      <c r="A41" s="104"/>
      <c r="B41" s="104"/>
      <c r="C41" s="105"/>
      <c r="D41" s="105"/>
      <c r="E41" s="106"/>
      <c r="F41" s="207" t="s">
        <v>88</v>
      </c>
      <c r="G41" s="208"/>
      <c r="H41" s="148" t="s">
        <v>4</v>
      </c>
      <c r="I41" s="148" t="s">
        <v>115</v>
      </c>
      <c r="J41" s="148" t="s">
        <v>91</v>
      </c>
      <c r="K41" s="195" t="s">
        <v>90</v>
      </c>
      <c r="L41" s="196"/>
      <c r="M41" s="197"/>
      <c r="N41" s="172" t="s">
        <v>89</v>
      </c>
      <c r="O41" s="90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s="87" customFormat="1" ht="18.75" hidden="1" customHeight="1" x14ac:dyDescent="0.2">
      <c r="A42" s="104"/>
      <c r="B42" s="104"/>
      <c r="C42" s="105"/>
      <c r="D42" s="105"/>
      <c r="E42" s="106"/>
      <c r="F42" s="150"/>
      <c r="G42" s="150"/>
      <c r="H42" s="151"/>
      <c r="I42" s="151"/>
      <c r="J42" s="151"/>
      <c r="K42" s="151"/>
      <c r="L42" s="151"/>
      <c r="M42" s="151"/>
      <c r="N42" s="151"/>
      <c r="O42" s="90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</row>
    <row r="43" spans="1:54" s="87" customFormat="1" ht="18.75" hidden="1" customHeight="1" x14ac:dyDescent="0.2">
      <c r="A43" s="104"/>
      <c r="B43" s="104"/>
      <c r="C43" s="105"/>
      <c r="D43" s="105"/>
      <c r="E43" s="106"/>
      <c r="F43" s="150"/>
      <c r="G43" s="150"/>
      <c r="H43" s="151"/>
      <c r="I43" s="151"/>
      <c r="J43" s="151"/>
      <c r="K43" s="151"/>
      <c r="L43" s="151"/>
      <c r="M43" s="151"/>
      <c r="N43" s="151"/>
      <c r="O43" s="90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s="87" customFormat="1" ht="18.75" customHeight="1" x14ac:dyDescent="0.2">
      <c r="A44" s="104"/>
      <c r="B44" s="104"/>
      <c r="C44" s="105"/>
      <c r="D44" s="105"/>
      <c r="E44" s="106"/>
      <c r="F44" s="150"/>
      <c r="G44" s="150"/>
      <c r="H44" s="151"/>
      <c r="I44" s="151"/>
      <c r="J44" s="151"/>
      <c r="K44" s="151"/>
      <c r="L44" s="151"/>
      <c r="M44" s="151"/>
      <c r="N44" s="151"/>
      <c r="O44" s="90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ht="22.5" customHeight="1" x14ac:dyDescent="0.2">
      <c r="F45" s="193" t="s">
        <v>83</v>
      </c>
      <c r="G45" s="194"/>
      <c r="H45" s="194"/>
      <c r="I45" s="194"/>
      <c r="J45" s="194"/>
      <c r="K45" s="194"/>
      <c r="L45" s="194"/>
      <c r="M45" s="194"/>
      <c r="N45" s="194"/>
    </row>
    <row r="47" spans="1:54" s="3" customFormat="1" x14ac:dyDescent="0.2">
      <c r="A47" s="171"/>
      <c r="B47" s="171"/>
      <c r="C47" s="16"/>
      <c r="D47" s="16"/>
      <c r="E47" s="37"/>
      <c r="F47" s="2"/>
      <c r="G47" s="2"/>
      <c r="H47" s="2"/>
      <c r="I47" s="2"/>
      <c r="J47" s="2"/>
      <c r="K47" s="2"/>
      <c r="O47" s="11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</row>
  </sheetData>
  <sheetProtection sheet="1" objects="1" scenarios="1" selectLockedCells="1"/>
  <dataConsolidate/>
  <mergeCells count="68">
    <mergeCell ref="Q25:S29"/>
    <mergeCell ref="Q30:S30"/>
    <mergeCell ref="Q31:S31"/>
    <mergeCell ref="Q32:S32"/>
    <mergeCell ref="Q20:S20"/>
    <mergeCell ref="Q21:S24"/>
    <mergeCell ref="H24:J24"/>
    <mergeCell ref="H22:J22"/>
    <mergeCell ref="H17:I17"/>
    <mergeCell ref="H18:I18"/>
    <mergeCell ref="F18:G18"/>
    <mergeCell ref="F17:G17"/>
    <mergeCell ref="F20:G20"/>
    <mergeCell ref="H20:J20"/>
    <mergeCell ref="H21:J21"/>
    <mergeCell ref="K17:L17"/>
    <mergeCell ref="K18:L18"/>
    <mergeCell ref="K20:L20"/>
    <mergeCell ref="K21:L21"/>
    <mergeCell ref="Q1:S1"/>
    <mergeCell ref="Q11:S17"/>
    <mergeCell ref="Q4:S8"/>
    <mergeCell ref="Q10:S10"/>
    <mergeCell ref="Q3:S3"/>
    <mergeCell ref="A16:B16"/>
    <mergeCell ref="M10:N10"/>
    <mergeCell ref="M11:N11"/>
    <mergeCell ref="M12:N12"/>
    <mergeCell ref="M14:N14"/>
    <mergeCell ref="A15:B15"/>
    <mergeCell ref="M13:N13"/>
    <mergeCell ref="A8:B12"/>
    <mergeCell ref="A14:B14"/>
    <mergeCell ref="H15:J15"/>
    <mergeCell ref="H14:J14"/>
    <mergeCell ref="M15:N15"/>
    <mergeCell ref="A3:B3"/>
    <mergeCell ref="A4:B4"/>
    <mergeCell ref="A5:B5"/>
    <mergeCell ref="A6:B6"/>
    <mergeCell ref="H13:J13"/>
    <mergeCell ref="H10:J10"/>
    <mergeCell ref="H11:J11"/>
    <mergeCell ref="H12:J12"/>
    <mergeCell ref="F45:N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M41"/>
    <mergeCell ref="F37:K39"/>
    <mergeCell ref="F41:G41"/>
    <mergeCell ref="H27:J27"/>
    <mergeCell ref="H25:J25"/>
    <mergeCell ref="K31:L31"/>
    <mergeCell ref="K32:L32"/>
    <mergeCell ref="H32:J32"/>
    <mergeCell ref="H30:J30"/>
    <mergeCell ref="K26:L26"/>
    <mergeCell ref="H31:J31"/>
    <mergeCell ref="K29:L29"/>
    <mergeCell ref="K27:L27"/>
    <mergeCell ref="K30:L30"/>
  </mergeCells>
  <phoneticPr fontId="2" type="noConversion"/>
  <dataValidations count="9">
    <dataValidation type="decimal" operator="lessThanOrEqual" allowBlank="1" showInputMessage="1" showErrorMessage="1" errorTitle="Invalid Input" error="Please enter a valid numeric_x000a_value." sqref="D38 K21:M32 M34:M35 N36">
      <formula1>999999999.99</formula1>
    </dataValidation>
    <dataValidation type="textLength" allowBlank="1" showInputMessage="1" showErrorMessage="1" sqref="G34 F37:K39 G35:J36">
      <formula1>1</formula1>
      <formula2>255</formula2>
    </dataValidation>
    <dataValidation type="date" allowBlank="1" showErrorMessage="1" errorTitle="Invalid Input" error="Please enter a valid date." sqref="N5 J18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>
      <formula1>100</formula1>
    </dataValidation>
    <dataValidation type="textLength" allowBlank="1" showInputMessage="1" showErrorMessage="1" sqref="N6 H9 F21:F32 H14:J15 M14:N15 F18:G18 N18">
      <formula1>1</formula1>
      <formula2>30</formula2>
    </dataValidation>
    <dataValidation type="textLength" allowBlank="1" showInputMessage="1" showErrorMessage="1" sqref="H18:I18 K18:M18">
      <formula1>1</formula1>
      <formula2>50</formula2>
    </dataValidation>
    <dataValidation type="textLength" allowBlank="1" showInputMessage="1" showErrorMessage="1" errorTitle="Invalid Input" error="Max characters allowed: 60" sqref="M11:N11">
      <formula1>0</formula1>
      <formula2>160</formula2>
    </dataValidation>
    <dataValidation type="textLength" allowBlank="1" showInputMessage="1" showErrorMessage="1" errorTitle="Invalid Input" error="Max characters allowed: 60" sqref="H11:J11">
      <formula1>0</formula1>
      <formula2>255</formula2>
    </dataValidation>
  </dataValidations>
  <hyperlinks>
    <hyperlink ref="A14" r:id="rId1" display="http://www.office-kit.com"/>
    <hyperlink ref="A15" r:id="rId2" display="http://www.uniformsoft.com"/>
    <hyperlink ref="A16" r:id="rId3" display="http://www.InvoicingTemplates.com"/>
    <hyperlink ref="Q30" r:id="rId4" display="http://www.office-kit.com"/>
    <hyperlink ref="Q31" r:id="rId5" display="http://www.uniformsoft.com"/>
    <hyperlink ref="Q32" r:id="rId6" display="http://www.InvoicingTemplates.com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controls>
    <mc:AlternateContent xmlns:mc="http://schemas.openxmlformats.org/markup-compatibility/2006">
      <mc:Choice Requires="x14">
        <control shapeId="1026" r:id="rId10" name="oknCmdClear">
          <controlPr defaultSize="0" autoLine="0" r:id="rId11">
            <anchor>
              <from>
                <xdr:col>5</xdr:col>
                <xdr:colOff>66675</xdr:colOff>
                <xdr:row>0</xdr:row>
                <xdr:rowOff>95250</xdr:rowOff>
              </from>
              <to>
                <xdr:col>7</xdr:col>
                <xdr:colOff>266700</xdr:colOff>
                <xdr:row>0</xdr:row>
                <xdr:rowOff>342900</xdr:rowOff>
              </to>
            </anchor>
          </controlPr>
        </control>
      </mc:Choice>
      <mc:Fallback>
        <control shapeId="1026" r:id="rId10" name="oknCmdClear"/>
      </mc:Fallback>
    </mc:AlternateContent>
    <mc:AlternateContent xmlns:mc="http://schemas.openxmlformats.org/markup-compatibility/2006">
      <mc:Choice Requires="x14">
        <control shapeId="1027" r:id="rId12" name="oknCmdSave">
          <controlPr defaultSize="0" autoLine="0" r:id="rId13">
            <anchor>
              <from>
                <xdr:col>5</xdr:col>
                <xdr:colOff>66675</xdr:colOff>
                <xdr:row>0</xdr:row>
                <xdr:rowOff>400050</xdr:rowOff>
              </from>
              <to>
                <xdr:col>7</xdr:col>
                <xdr:colOff>266700</xdr:colOff>
                <xdr:row>0</xdr:row>
                <xdr:rowOff>647700</xdr:rowOff>
              </to>
            </anchor>
          </controlPr>
        </control>
      </mc:Choice>
      <mc:Fallback>
        <control shapeId="1027" r:id="rId12" name="oknCmdSave"/>
      </mc:Fallback>
    </mc:AlternateContent>
    <mc:AlternateContent xmlns:mc="http://schemas.openxmlformats.org/markup-compatibility/2006">
      <mc:Choice Requires="x14">
        <control shapeId="1028" r:id="rId14" name="oknCmdExtract">
          <controlPr defaultSize="0" autoLine="0" r:id="rId15">
            <anchor>
              <from>
                <xdr:col>7</xdr:col>
                <xdr:colOff>323850</xdr:colOff>
                <xdr:row>0</xdr:row>
                <xdr:rowOff>95250</xdr:rowOff>
              </from>
              <to>
                <xdr:col>8</xdr:col>
                <xdr:colOff>323850</xdr:colOff>
                <xdr:row>0</xdr:row>
                <xdr:rowOff>342900</xdr:rowOff>
              </to>
            </anchor>
          </controlPr>
        </control>
      </mc:Choice>
      <mc:Fallback>
        <control shapeId="1028" r:id="rId14" name="oknCmdExtract"/>
      </mc:Fallback>
    </mc:AlternateContent>
    <mc:AlternateContent xmlns:mc="http://schemas.openxmlformats.org/markup-compatibility/2006">
      <mc:Choice Requires="x14">
        <control shapeId="1029" r:id="rId16" name="oknCmdPrint">
          <controlPr defaultSize="0" autoLine="0" r:id="rId17">
            <anchor>
              <from>
                <xdr:col>7</xdr:col>
                <xdr:colOff>323850</xdr:colOff>
                <xdr:row>0</xdr:row>
                <xdr:rowOff>400050</xdr:rowOff>
              </from>
              <to>
                <xdr:col>8</xdr:col>
                <xdr:colOff>323850</xdr:colOff>
                <xdr:row>0</xdr:row>
                <xdr:rowOff>647700</xdr:rowOff>
              </to>
            </anchor>
          </controlPr>
        </control>
      </mc:Choice>
      <mc:Fallback>
        <control shapeId="1029" r:id="rId16" name="oknCmdPrint"/>
      </mc:Fallback>
    </mc:AlternateContent>
    <mc:AlternateContent xmlns:mc="http://schemas.openxmlformats.org/markup-compatibility/2006">
      <mc:Choice Requires="x14">
        <control shapeId="1030" r:id="rId18" name="oknCmdPayment">
          <controlPr defaultSize="0" autoLine="0" r:id="rId19">
            <anchor>
              <from>
                <xdr:col>8</xdr:col>
                <xdr:colOff>371475</xdr:colOff>
                <xdr:row>0</xdr:row>
                <xdr:rowOff>95250</xdr:rowOff>
              </from>
              <to>
                <xdr:col>9</xdr:col>
                <xdr:colOff>371475</xdr:colOff>
                <xdr:row>0</xdr:row>
                <xdr:rowOff>342900</xdr:rowOff>
              </to>
            </anchor>
          </controlPr>
        </control>
      </mc:Choice>
      <mc:Fallback>
        <control shapeId="1030" r:id="rId18" name="oknCmdPayment"/>
      </mc:Fallback>
    </mc:AlternateContent>
    <mc:AlternateContent xmlns:mc="http://schemas.openxmlformats.org/markup-compatibility/2006">
      <mc:Choice Requires="x14">
        <control shapeId="1031" r:id="rId20" name="oknCmdDetail">
          <controlPr defaultSize="0" autoLine="0" r:id="rId21">
            <anchor>
              <from>
                <xdr:col>8</xdr:col>
                <xdr:colOff>371475</xdr:colOff>
                <xdr:row>0</xdr:row>
                <xdr:rowOff>400050</xdr:rowOff>
              </from>
              <to>
                <xdr:col>9</xdr:col>
                <xdr:colOff>371475</xdr:colOff>
                <xdr:row>0</xdr:row>
                <xdr:rowOff>647700</xdr:rowOff>
              </to>
            </anchor>
          </controlPr>
        </control>
      </mc:Choice>
      <mc:Fallback>
        <control shapeId="1031" r:id="rId20" name="oknCmdDetail"/>
      </mc:Fallback>
    </mc:AlternateContent>
    <mc:AlternateContent xmlns:mc="http://schemas.openxmlformats.org/markup-compatibility/2006">
      <mc:Choice Requires="x14">
        <control shapeId="1032" r:id="rId22" name="oknCmdCustomer">
          <controlPr defaultSize="0" autoLine="0" r:id="rId23">
            <anchor>
              <from>
                <xdr:col>9</xdr:col>
                <xdr:colOff>771525</xdr:colOff>
                <xdr:row>0</xdr:row>
                <xdr:rowOff>95250</xdr:rowOff>
              </from>
              <to>
                <xdr:col>12</xdr:col>
                <xdr:colOff>152400</xdr:colOff>
                <xdr:row>0</xdr:row>
                <xdr:rowOff>342900</xdr:rowOff>
              </to>
            </anchor>
          </controlPr>
        </control>
      </mc:Choice>
      <mc:Fallback>
        <control shapeId="1032" r:id="rId22" name="oknCmdCustomer"/>
      </mc:Fallback>
    </mc:AlternateContent>
    <mc:AlternateContent xmlns:mc="http://schemas.openxmlformats.org/markup-compatibility/2006">
      <mc:Choice Requires="x14">
        <control shapeId="1033" r:id="rId24" name="oknCmdProduct">
          <controlPr defaultSize="0" autoLine="0" r:id="rId25">
            <anchor>
              <from>
                <xdr:col>9</xdr:col>
                <xdr:colOff>771525</xdr:colOff>
                <xdr:row>0</xdr:row>
                <xdr:rowOff>400050</xdr:rowOff>
              </from>
              <to>
                <xdr:col>12</xdr:col>
                <xdr:colOff>152400</xdr:colOff>
                <xdr:row>0</xdr:row>
                <xdr:rowOff>647700</xdr:rowOff>
              </to>
            </anchor>
          </controlPr>
        </control>
      </mc:Choice>
      <mc:Fallback>
        <control shapeId="1033" r:id="rId24" name="oknCmdProduct"/>
      </mc:Fallback>
    </mc:AlternateContent>
    <mc:AlternateContent xmlns:mc="http://schemas.openxmlformats.org/markup-compatibility/2006">
      <mc:Choice Requires="x14">
        <control shapeId="1034" r:id="rId26" name="oknCmdInvoice">
          <controlPr defaultSize="0" autoLine="0" r:id="rId27">
            <anchor>
              <from>
                <xdr:col>12</xdr:col>
                <xdr:colOff>200025</xdr:colOff>
                <xdr:row>0</xdr:row>
                <xdr:rowOff>95250</xdr:rowOff>
              </from>
              <to>
                <xdr:col>13</xdr:col>
                <xdr:colOff>238125</xdr:colOff>
                <xdr:row>0</xdr:row>
                <xdr:rowOff>342900</xdr:rowOff>
              </to>
            </anchor>
          </controlPr>
        </control>
      </mc:Choice>
      <mc:Fallback>
        <control shapeId="1034" r:id="rId26" name="oknCmdInvoice"/>
      </mc:Fallback>
    </mc:AlternateContent>
    <mc:AlternateContent xmlns:mc="http://schemas.openxmlformats.org/markup-compatibility/2006">
      <mc:Choice Requires="x14">
        <control shapeId="1035" r:id="rId28" name="oknCmdReport">
          <controlPr defaultSize="0" autoLine="0" r:id="rId29">
            <anchor>
              <from>
                <xdr:col>12</xdr:col>
                <xdr:colOff>200025</xdr:colOff>
                <xdr:row>0</xdr:row>
                <xdr:rowOff>400050</xdr:rowOff>
              </from>
              <to>
                <xdr:col>13</xdr:col>
                <xdr:colOff>238125</xdr:colOff>
                <xdr:row>0</xdr:row>
                <xdr:rowOff>647700</xdr:rowOff>
              </to>
            </anchor>
          </controlPr>
        </control>
      </mc:Choice>
      <mc:Fallback>
        <control shapeId="1035" r:id="rId28" name="oknCmdReport"/>
      </mc:Fallback>
    </mc:AlternateContent>
    <mc:AlternateContent xmlns:mc="http://schemas.openxmlformats.org/markup-compatibility/2006">
      <mc:Choice Requires="x14">
        <control shapeId="1036" r:id="rId30" name="oknCmdSettings">
          <controlPr defaultSize="0" autoLine="0" r:id="rId31">
            <anchor>
              <from>
                <xdr:col>13</xdr:col>
                <xdr:colOff>276225</xdr:colOff>
                <xdr:row>0</xdr:row>
                <xdr:rowOff>95250</xdr:rowOff>
              </from>
              <to>
                <xdr:col>15</xdr:col>
                <xdr:colOff>47625</xdr:colOff>
                <xdr:row>0</xdr:row>
                <xdr:rowOff>342900</xdr:rowOff>
              </to>
            </anchor>
          </controlPr>
        </control>
      </mc:Choice>
      <mc:Fallback>
        <control shapeId="1036" r:id="rId30" name="oknCmdSettings"/>
      </mc:Fallback>
    </mc:AlternateContent>
    <mc:AlternateContent xmlns:mc="http://schemas.openxmlformats.org/markup-compatibility/2006">
      <mc:Choice Requires="x14">
        <control shapeId="1037" r:id="rId32" name="oknCmdHelp">
          <controlPr defaultSize="0" autoLine="0" r:id="rId33">
            <anchor>
              <from>
                <xdr:col>13</xdr:col>
                <xdr:colOff>276225</xdr:colOff>
                <xdr:row>0</xdr:row>
                <xdr:rowOff>400050</xdr:rowOff>
              </from>
              <to>
                <xdr:col>15</xdr:col>
                <xdr:colOff>47625</xdr:colOff>
                <xdr:row>0</xdr:row>
                <xdr:rowOff>647700</xdr:rowOff>
              </to>
            </anchor>
          </controlPr>
        </control>
      </mc:Choice>
      <mc:Fallback>
        <control shapeId="1037" r:id="rId32" name="oknCmdHelp"/>
      </mc:Fallback>
    </mc:AlternateContent>
    <mc:AlternateContent xmlns:mc="http://schemas.openxmlformats.org/markup-compatibility/2006">
      <mc:Choice Requires="x14">
        <control shapeId="1042" r:id="rId34" name="oknCmdSaveAsNewCustomer">
          <controlPr defaultSize="0" print="0" autoLine="0" r:id="rId35">
            <anchor moveWithCells="1">
              <from>
                <xdr:col>4</xdr:col>
                <xdr:colOff>19050</xdr:colOff>
                <xdr:row>15</xdr:row>
                <xdr:rowOff>9525</xdr:rowOff>
              </from>
              <to>
                <xdr:col>7</xdr:col>
                <xdr:colOff>752475</xdr:colOff>
                <xdr:row>16</xdr:row>
                <xdr:rowOff>0</xdr:rowOff>
              </to>
            </anchor>
          </controlPr>
        </control>
      </mc:Choice>
      <mc:Fallback>
        <control shapeId="1042" r:id="rId34" name="oknCmdSaveAsNewCustomer"/>
      </mc:Fallback>
    </mc:AlternateContent>
    <mc:AlternateContent xmlns:mc="http://schemas.openxmlformats.org/markup-compatibility/2006">
      <mc:Choice Requires="x14">
        <control shapeId="1044" r:id="rId36" name="oknCmdCustomerEdit">
          <controlPr defaultSize="0" print="0" autoLine="0" r:id="rId37">
            <anchor moveWithCells="1">
              <from>
                <xdr:col>8</xdr:col>
                <xdr:colOff>9525</xdr:colOff>
                <xdr:row>15</xdr:row>
                <xdr:rowOff>9525</xdr:rowOff>
              </from>
              <to>
                <xdr:col>9</xdr:col>
                <xdr:colOff>419100</xdr:colOff>
                <xdr:row>16</xdr:row>
                <xdr:rowOff>0</xdr:rowOff>
              </to>
            </anchor>
          </controlPr>
        </control>
      </mc:Choice>
      <mc:Fallback>
        <control shapeId="1044" r:id="rId36" name="oknCmdCustomerEdit"/>
      </mc:Fallback>
    </mc:AlternateContent>
    <mc:AlternateContent xmlns:mc="http://schemas.openxmlformats.org/markup-compatibility/2006">
      <mc:Choice Requires="x14">
        <control shapeId="1045" r:id="rId38" name="oknCboWhoID">
          <controlPr defaultSize="0" print="0" disabled="1" autoLine="0" altText="Select a customer" r:id="rId39">
            <anchor moveWithCells="1">
              <from>
                <xdr:col>8</xdr:col>
                <xdr:colOff>28575</xdr:colOff>
                <xdr:row>7</xdr:row>
                <xdr:rowOff>180975</xdr:rowOff>
              </from>
              <to>
                <xdr:col>8</xdr:col>
                <xdr:colOff>323850</xdr:colOff>
                <xdr:row>8</xdr:row>
                <xdr:rowOff>152400</xdr:rowOff>
              </to>
            </anchor>
          </controlPr>
        </control>
      </mc:Choice>
      <mc:Fallback>
        <control shapeId="1045" r:id="rId38" name="oknCboWhoID"/>
      </mc:Fallback>
    </mc:AlternateContent>
    <mc:AlternateContent xmlns:mc="http://schemas.openxmlformats.org/markup-compatibility/2006">
      <mc:Choice Requires="x14">
        <control shapeId="1046" r:id="rId40" name="oknCboShipAddress">
          <controlPr defaultSize="0" print="0" disabled="1" autoLine="0" r:id="rId39">
            <anchor moveWithCells="1">
              <from>
                <xdr:col>13</xdr:col>
                <xdr:colOff>38100</xdr:colOff>
                <xdr:row>7</xdr:row>
                <xdr:rowOff>180975</xdr:rowOff>
              </from>
              <to>
                <xdr:col>13</xdr:col>
                <xdr:colOff>333375</xdr:colOff>
                <xdr:row>8</xdr:row>
                <xdr:rowOff>152400</xdr:rowOff>
              </to>
            </anchor>
          </controlPr>
        </control>
      </mc:Choice>
      <mc:Fallback>
        <control shapeId="1046" r:id="rId40" name="oknCboShipAddress"/>
      </mc:Fallback>
    </mc:AlternateContent>
    <mc:AlternateContent xmlns:mc="http://schemas.openxmlformats.org/markup-compatibility/2006">
      <mc:Choice Requires="x14">
        <control shapeId="1063" r:id="rId41" name="CheckBox1">
          <controlPr locked="0" defaultSize="0" autoLine="0" linkedCell="oknTaxable_1" r:id="rId42">
            <anchor moveWithCells="1">
              <from>
                <xdr:col>1</xdr:col>
                <xdr:colOff>438150</xdr:colOff>
                <xdr:row>20</xdr:row>
                <xdr:rowOff>28575</xdr:rowOff>
              </from>
              <to>
                <xdr:col>4</xdr:col>
                <xdr:colOff>0</xdr:colOff>
                <xdr:row>20</xdr:row>
                <xdr:rowOff>152400</xdr:rowOff>
              </to>
            </anchor>
          </controlPr>
        </control>
      </mc:Choice>
      <mc:Fallback>
        <control shapeId="1063" r:id="rId41" name="CheckBox1"/>
      </mc:Fallback>
    </mc:AlternateContent>
    <mc:AlternateContent xmlns:mc="http://schemas.openxmlformats.org/markup-compatibility/2006">
      <mc:Choice Requires="x14">
        <control shapeId="1064" r:id="rId43" name="CheckBox2">
          <controlPr locked="0" defaultSize="0" autoLine="0" linkedCell="oknTaxable_2" r:id="rId42">
            <anchor moveWithCells="1">
              <from>
                <xdr:col>1</xdr:col>
                <xdr:colOff>438150</xdr:colOff>
                <xdr:row>21</xdr:row>
                <xdr:rowOff>28575</xdr:rowOff>
              </from>
              <to>
                <xdr:col>4</xdr:col>
                <xdr:colOff>0</xdr:colOff>
                <xdr:row>21</xdr:row>
                <xdr:rowOff>152400</xdr:rowOff>
              </to>
            </anchor>
          </controlPr>
        </control>
      </mc:Choice>
      <mc:Fallback>
        <control shapeId="1064" r:id="rId43" name="CheckBox2"/>
      </mc:Fallback>
    </mc:AlternateContent>
    <mc:AlternateContent xmlns:mc="http://schemas.openxmlformats.org/markup-compatibility/2006">
      <mc:Choice Requires="x14">
        <control shapeId="1065" r:id="rId44" name="CheckBox3">
          <controlPr locked="0" defaultSize="0" autoLine="0" linkedCell="oknTaxable_3" r:id="rId42">
            <anchor moveWithCells="1">
              <from>
                <xdr:col>1</xdr:col>
                <xdr:colOff>438150</xdr:colOff>
                <xdr:row>22</xdr:row>
                <xdr:rowOff>38100</xdr:rowOff>
              </from>
              <to>
                <xdr:col>4</xdr:col>
                <xdr:colOff>0</xdr:colOff>
                <xdr:row>22</xdr:row>
                <xdr:rowOff>161925</xdr:rowOff>
              </to>
            </anchor>
          </controlPr>
        </control>
      </mc:Choice>
      <mc:Fallback>
        <control shapeId="1065" r:id="rId44" name="CheckBox3"/>
      </mc:Fallback>
    </mc:AlternateContent>
    <mc:AlternateContent xmlns:mc="http://schemas.openxmlformats.org/markup-compatibility/2006">
      <mc:Choice Requires="x14">
        <control shapeId="1066" r:id="rId45" name="CheckBox4">
          <controlPr locked="0" defaultSize="0" autoLine="0" linkedCell="oknTaxable_4" r:id="rId42">
            <anchor moveWithCells="1">
              <from>
                <xdr:col>1</xdr:col>
                <xdr:colOff>438150</xdr:colOff>
                <xdr:row>23</xdr:row>
                <xdr:rowOff>38100</xdr:rowOff>
              </from>
              <to>
                <xdr:col>4</xdr:col>
                <xdr:colOff>0</xdr:colOff>
                <xdr:row>23</xdr:row>
                <xdr:rowOff>161925</xdr:rowOff>
              </to>
            </anchor>
          </controlPr>
        </control>
      </mc:Choice>
      <mc:Fallback>
        <control shapeId="1066" r:id="rId45" name="CheckBox4"/>
      </mc:Fallback>
    </mc:AlternateContent>
    <mc:AlternateContent xmlns:mc="http://schemas.openxmlformats.org/markup-compatibility/2006">
      <mc:Choice Requires="x14">
        <control shapeId="1067" r:id="rId46" name="CheckBox5">
          <controlPr locked="0" defaultSize="0" autoLine="0" linkedCell="oknTaxable_5" r:id="rId42">
            <anchor moveWithCells="1">
              <from>
                <xdr:col>1</xdr:col>
                <xdr:colOff>438150</xdr:colOff>
                <xdr:row>24</xdr:row>
                <xdr:rowOff>19050</xdr:rowOff>
              </from>
              <to>
                <xdr:col>4</xdr:col>
                <xdr:colOff>0</xdr:colOff>
                <xdr:row>24</xdr:row>
                <xdr:rowOff>142875</xdr:rowOff>
              </to>
            </anchor>
          </controlPr>
        </control>
      </mc:Choice>
      <mc:Fallback>
        <control shapeId="1067" r:id="rId46" name="CheckBox5"/>
      </mc:Fallback>
    </mc:AlternateContent>
    <mc:AlternateContent xmlns:mc="http://schemas.openxmlformats.org/markup-compatibility/2006">
      <mc:Choice Requires="x14">
        <control shapeId="1068" r:id="rId47" name="CheckBox6">
          <controlPr locked="0" defaultSize="0" autoLine="0" linkedCell="oknTaxable_6" r:id="rId42">
            <anchor moveWithCells="1">
              <from>
                <xdr:col>1</xdr:col>
                <xdr:colOff>438150</xdr:colOff>
                <xdr:row>25</xdr:row>
                <xdr:rowOff>19050</xdr:rowOff>
              </from>
              <to>
                <xdr:col>4</xdr:col>
                <xdr:colOff>0</xdr:colOff>
                <xdr:row>25</xdr:row>
                <xdr:rowOff>142875</xdr:rowOff>
              </to>
            </anchor>
          </controlPr>
        </control>
      </mc:Choice>
      <mc:Fallback>
        <control shapeId="1068" r:id="rId47" name="CheckBox6"/>
      </mc:Fallback>
    </mc:AlternateContent>
    <mc:AlternateContent xmlns:mc="http://schemas.openxmlformats.org/markup-compatibility/2006">
      <mc:Choice Requires="x14">
        <control shapeId="1069" r:id="rId48" name="CheckBox7">
          <controlPr locked="0" defaultSize="0" autoLine="0" linkedCell="oknTaxable_7" r:id="rId42">
            <anchor moveWithCells="1">
              <from>
                <xdr:col>1</xdr:col>
                <xdr:colOff>438150</xdr:colOff>
                <xdr:row>26</xdr:row>
                <xdr:rowOff>28575</xdr:rowOff>
              </from>
              <to>
                <xdr:col>4</xdr:col>
                <xdr:colOff>0</xdr:colOff>
                <xdr:row>26</xdr:row>
                <xdr:rowOff>152400</xdr:rowOff>
              </to>
            </anchor>
          </controlPr>
        </control>
      </mc:Choice>
      <mc:Fallback>
        <control shapeId="1069" r:id="rId48" name="CheckBox7"/>
      </mc:Fallback>
    </mc:AlternateContent>
    <mc:AlternateContent xmlns:mc="http://schemas.openxmlformats.org/markup-compatibility/2006">
      <mc:Choice Requires="x14">
        <control shapeId="1070" r:id="rId49" name="CheckBox8">
          <controlPr locked="0" defaultSize="0" autoLine="0" linkedCell="oknTaxable_8" r:id="rId42">
            <anchor moveWithCells="1">
              <from>
                <xdr:col>1</xdr:col>
                <xdr:colOff>438150</xdr:colOff>
                <xdr:row>27</xdr:row>
                <xdr:rowOff>28575</xdr:rowOff>
              </from>
              <to>
                <xdr:col>4</xdr:col>
                <xdr:colOff>0</xdr:colOff>
                <xdr:row>27</xdr:row>
                <xdr:rowOff>152400</xdr:rowOff>
              </to>
            </anchor>
          </controlPr>
        </control>
      </mc:Choice>
      <mc:Fallback>
        <control shapeId="1070" r:id="rId49" name="CheckBox8"/>
      </mc:Fallback>
    </mc:AlternateContent>
    <mc:AlternateContent xmlns:mc="http://schemas.openxmlformats.org/markup-compatibility/2006">
      <mc:Choice Requires="x14">
        <control shapeId="1071" r:id="rId50" name="CheckBox9">
          <controlPr locked="0" defaultSize="0" autoLine="0" linkedCell="oknTaxable_9" r:id="rId42">
            <anchor moveWithCells="1">
              <from>
                <xdr:col>1</xdr:col>
                <xdr:colOff>438150</xdr:colOff>
                <xdr:row>28</xdr:row>
                <xdr:rowOff>0</xdr:rowOff>
              </from>
              <to>
                <xdr:col>4</xdr:col>
                <xdr:colOff>0</xdr:colOff>
                <xdr:row>28</xdr:row>
                <xdr:rowOff>123825</xdr:rowOff>
              </to>
            </anchor>
          </controlPr>
        </control>
      </mc:Choice>
      <mc:Fallback>
        <control shapeId="1071" r:id="rId50" name="CheckBox9"/>
      </mc:Fallback>
    </mc:AlternateContent>
    <mc:AlternateContent xmlns:mc="http://schemas.openxmlformats.org/markup-compatibility/2006">
      <mc:Choice Requires="x14">
        <control shapeId="1072" r:id="rId51" name="CheckBox10">
          <controlPr locked="0" defaultSize="0" autoLine="0" linkedCell="oknTaxable_10" r:id="rId42">
            <anchor moveWithCells="1">
              <from>
                <xdr:col>1</xdr:col>
                <xdr:colOff>438150</xdr:colOff>
                <xdr:row>29</xdr:row>
                <xdr:rowOff>0</xdr:rowOff>
              </from>
              <to>
                <xdr:col>4</xdr:col>
                <xdr:colOff>0</xdr:colOff>
                <xdr:row>29</xdr:row>
                <xdr:rowOff>123825</xdr:rowOff>
              </to>
            </anchor>
          </controlPr>
        </control>
      </mc:Choice>
      <mc:Fallback>
        <control shapeId="1072" r:id="rId51" name="CheckBox10"/>
      </mc:Fallback>
    </mc:AlternateContent>
    <mc:AlternateContent xmlns:mc="http://schemas.openxmlformats.org/markup-compatibility/2006">
      <mc:Choice Requires="x14">
        <control shapeId="1073" r:id="rId52" name="CheckBox11">
          <controlPr locked="0" defaultSize="0" autoLine="0" linkedCell="oknTaxable_11" r:id="rId42">
            <anchor moveWithCells="1">
              <from>
                <xdr:col>1</xdr:col>
                <xdr:colOff>438150</xdr:colOff>
                <xdr:row>30</xdr:row>
                <xdr:rowOff>9525</xdr:rowOff>
              </from>
              <to>
                <xdr:col>4</xdr:col>
                <xdr:colOff>0</xdr:colOff>
                <xdr:row>30</xdr:row>
                <xdr:rowOff>133350</xdr:rowOff>
              </to>
            </anchor>
          </controlPr>
        </control>
      </mc:Choice>
      <mc:Fallback>
        <control shapeId="1073" r:id="rId52" name="CheckBox11"/>
      </mc:Fallback>
    </mc:AlternateContent>
    <mc:AlternateContent xmlns:mc="http://schemas.openxmlformats.org/markup-compatibility/2006">
      <mc:Choice Requires="x14">
        <control shapeId="1074" r:id="rId53" name="CheckBox12">
          <controlPr locked="0" defaultSize="0" autoLine="0" linkedCell="oknTaxable_12" r:id="rId42">
            <anchor moveWithCells="1">
              <from>
                <xdr:col>1</xdr:col>
                <xdr:colOff>438150</xdr:colOff>
                <xdr:row>31</xdr:row>
                <xdr:rowOff>9525</xdr:rowOff>
              </from>
              <to>
                <xdr:col>4</xdr:col>
                <xdr:colOff>0</xdr:colOff>
                <xdr:row>31</xdr:row>
                <xdr:rowOff>133350</xdr:rowOff>
              </to>
            </anchor>
          </controlPr>
        </control>
      </mc:Choice>
      <mc:Fallback>
        <control shapeId="1074" r:id="rId53" name="CheckBox12"/>
      </mc:Fallback>
    </mc:AlternateContent>
    <mc:AlternateContent xmlns:mc="http://schemas.openxmlformats.org/markup-compatibility/2006">
      <mc:Choice Requires="x14">
        <control shapeId="1077" r:id="rId54" name="oknWidget_2">
          <controlPr defaultSize="0" disabled="1" autoLine="0" r:id="rId55">
            <anchor moveWithCells="1">
              <from>
                <xdr:col>5</xdr:col>
                <xdr:colOff>9525</xdr:colOff>
                <xdr:row>2</xdr:row>
                <xdr:rowOff>161925</xdr:rowOff>
              </from>
              <to>
                <xdr:col>6</xdr:col>
                <xdr:colOff>142875</xdr:colOff>
                <xdr:row>5</xdr:row>
                <xdr:rowOff>123825</xdr:rowOff>
              </to>
            </anchor>
          </controlPr>
        </control>
      </mc:Choice>
      <mc:Fallback>
        <control shapeId="1077" r:id="rId54" name="oknWidget_2"/>
      </mc:Fallback>
    </mc:AlternateContent>
    <mc:AlternateContent xmlns:mc="http://schemas.openxmlformats.org/markup-compatibility/2006">
      <mc:Choice Requires="x14">
        <control shapeId="1087" r:id="rId56" name="oknCmdAbout">
          <controlPr defaultSize="0" autoLine="0" r:id="rId57">
            <anchor>
              <from>
                <xdr:col>0</xdr:col>
                <xdr:colOff>47625</xdr:colOff>
                <xdr:row>0</xdr:row>
                <xdr:rowOff>400050</xdr:rowOff>
              </from>
              <to>
                <xdr:col>4</xdr:col>
                <xdr:colOff>19050</xdr:colOff>
                <xdr:row>0</xdr:row>
                <xdr:rowOff>647700</xdr:rowOff>
              </to>
            </anchor>
          </controlPr>
        </control>
      </mc:Choice>
      <mc:Fallback>
        <control shapeId="1087" r:id="rId56" name="oknCmdAbout"/>
      </mc:Fallback>
    </mc:AlternateContent>
    <mc:AlternateContent xmlns:mc="http://schemas.openxmlformats.org/markup-compatibility/2006">
      <mc:Choice Requires="x14">
        <control shapeId="1114" r:id="rId58" name="Label1">
          <controlPr defaultSize="0" print="0" autoLine="0" r:id="rId59">
            <anchor moveWithCells="1">
              <from>
                <xdr:col>6</xdr:col>
                <xdr:colOff>19050</xdr:colOff>
                <xdr:row>8</xdr:row>
                <xdr:rowOff>28575</xdr:rowOff>
              </from>
              <to>
                <xdr:col>6</xdr:col>
                <xdr:colOff>161925</xdr:colOff>
                <xdr:row>8</xdr:row>
                <xdr:rowOff>161925</xdr:rowOff>
              </to>
            </anchor>
          </controlPr>
        </control>
      </mc:Choice>
      <mc:Fallback>
        <control shapeId="1114" r:id="rId58" name="Label1"/>
      </mc:Fallback>
    </mc:AlternateContent>
    <mc:AlternateContent xmlns:mc="http://schemas.openxmlformats.org/markup-compatibility/2006">
      <mc:Choice Requires="x14">
        <control shapeId="1115" r:id="rId60" name="Label2">
          <controlPr defaultSize="0" print="0" autoLine="0" r:id="rId61">
            <anchor moveWithCells="1">
              <from>
                <xdr:col>5</xdr:col>
                <xdr:colOff>66675</xdr:colOff>
                <xdr:row>9</xdr:row>
                <xdr:rowOff>19050</xdr:rowOff>
              </from>
              <to>
                <xdr:col>6</xdr:col>
                <xdr:colOff>152400</xdr:colOff>
                <xdr:row>9</xdr:row>
                <xdr:rowOff>161925</xdr:rowOff>
              </to>
            </anchor>
          </controlPr>
        </control>
      </mc:Choice>
      <mc:Fallback>
        <control shapeId="1115" r:id="rId60" name="Label2"/>
      </mc:Fallback>
    </mc:AlternateContent>
    <mc:AlternateContent xmlns:mc="http://schemas.openxmlformats.org/markup-compatibility/2006">
      <mc:Choice Requires="x14">
        <control shapeId="1116" r:id="rId62" name="Label3">
          <controlPr defaultSize="0" print="0" autoLine="0" r:id="rId63">
            <anchor moveWithCells="1">
              <from>
                <xdr:col>5</xdr:col>
                <xdr:colOff>66675</xdr:colOff>
                <xdr:row>10</xdr:row>
                <xdr:rowOff>9525</xdr:rowOff>
              </from>
              <to>
                <xdr:col>6</xdr:col>
                <xdr:colOff>152400</xdr:colOff>
                <xdr:row>10</xdr:row>
                <xdr:rowOff>152400</xdr:rowOff>
              </to>
            </anchor>
          </controlPr>
        </control>
      </mc:Choice>
      <mc:Fallback>
        <control shapeId="1116" r:id="rId62" name="Label3"/>
      </mc:Fallback>
    </mc:AlternateContent>
    <mc:AlternateContent xmlns:mc="http://schemas.openxmlformats.org/markup-compatibility/2006">
      <mc:Choice Requires="x14">
        <control shapeId="1117" r:id="rId64" name="Label4">
          <controlPr defaultSize="0" print="0" autoLine="0" r:id="rId65">
            <anchor moveWithCells="1">
              <from>
                <xdr:col>5</xdr:col>
                <xdr:colOff>66675</xdr:colOff>
                <xdr:row>11</xdr:row>
                <xdr:rowOff>9525</xdr:rowOff>
              </from>
              <to>
                <xdr:col>6</xdr:col>
                <xdr:colOff>152400</xdr:colOff>
                <xdr:row>13</xdr:row>
                <xdr:rowOff>0</xdr:rowOff>
              </to>
            </anchor>
          </controlPr>
        </control>
      </mc:Choice>
      <mc:Fallback>
        <control shapeId="1117" r:id="rId64" name="Label4"/>
      </mc:Fallback>
    </mc:AlternateContent>
    <mc:AlternateContent xmlns:mc="http://schemas.openxmlformats.org/markup-compatibility/2006">
      <mc:Choice Requires="x14">
        <control shapeId="1118" r:id="rId66" name="Label5">
          <controlPr defaultSize="0" print="0" autoLine="0" r:id="rId67">
            <anchor moveWithCells="1">
              <from>
                <xdr:col>5</xdr:col>
                <xdr:colOff>66675</xdr:colOff>
                <xdr:row>13</xdr:row>
                <xdr:rowOff>9525</xdr:rowOff>
              </from>
              <to>
                <xdr:col>6</xdr:col>
                <xdr:colOff>152400</xdr:colOff>
                <xdr:row>14</xdr:row>
                <xdr:rowOff>0</xdr:rowOff>
              </to>
            </anchor>
          </controlPr>
        </control>
      </mc:Choice>
      <mc:Fallback>
        <control shapeId="1118" r:id="rId66" name="Label5"/>
      </mc:Fallback>
    </mc:AlternateContent>
    <mc:AlternateContent xmlns:mc="http://schemas.openxmlformats.org/markup-compatibility/2006">
      <mc:Choice Requires="x14">
        <control shapeId="1119" r:id="rId68" name="Label6">
          <controlPr defaultSize="0" print="0" autoLine="0" r:id="rId69">
            <anchor moveWithCells="1">
              <from>
                <xdr:col>5</xdr:col>
                <xdr:colOff>66675</xdr:colOff>
                <xdr:row>14</xdr:row>
                <xdr:rowOff>9525</xdr:rowOff>
              </from>
              <to>
                <xdr:col>6</xdr:col>
                <xdr:colOff>152400</xdr:colOff>
                <xdr:row>14</xdr:row>
                <xdr:rowOff>142875</xdr:rowOff>
              </to>
            </anchor>
          </controlPr>
        </control>
      </mc:Choice>
      <mc:Fallback>
        <control shapeId="1119" r:id="rId68" name="Label6"/>
      </mc:Fallback>
    </mc:AlternateContent>
    <mc:AlternateContent xmlns:mc="http://schemas.openxmlformats.org/markup-compatibility/2006">
      <mc:Choice Requires="x14">
        <control shapeId="1120" r:id="rId70" name="Label7">
          <controlPr defaultSize="0" print="0" autoLine="0" r:id="rId71">
            <anchor moveWithCells="1">
              <from>
                <xdr:col>10</xdr:col>
                <xdr:colOff>76200</xdr:colOff>
                <xdr:row>9</xdr:row>
                <xdr:rowOff>9525</xdr:rowOff>
              </from>
              <to>
                <xdr:col>12</xdr:col>
                <xdr:colOff>0</xdr:colOff>
                <xdr:row>9</xdr:row>
                <xdr:rowOff>152400</xdr:rowOff>
              </to>
            </anchor>
          </controlPr>
        </control>
      </mc:Choice>
      <mc:Fallback>
        <control shapeId="1120" r:id="rId70" name="Label7"/>
      </mc:Fallback>
    </mc:AlternateContent>
    <mc:AlternateContent xmlns:mc="http://schemas.openxmlformats.org/markup-compatibility/2006">
      <mc:Choice Requires="x14">
        <control shapeId="1121" r:id="rId72" name="Label8">
          <controlPr defaultSize="0" print="0" autoLine="0" r:id="rId73">
            <anchor moveWithCells="1">
              <from>
                <xdr:col>10</xdr:col>
                <xdr:colOff>76200</xdr:colOff>
                <xdr:row>10</xdr:row>
                <xdr:rowOff>19050</xdr:rowOff>
              </from>
              <to>
                <xdr:col>12</xdr:col>
                <xdr:colOff>0</xdr:colOff>
                <xdr:row>10</xdr:row>
                <xdr:rowOff>161925</xdr:rowOff>
              </to>
            </anchor>
          </controlPr>
        </control>
      </mc:Choice>
      <mc:Fallback>
        <control shapeId="1121" r:id="rId72" name="Label8"/>
      </mc:Fallback>
    </mc:AlternateContent>
    <mc:AlternateContent xmlns:mc="http://schemas.openxmlformats.org/markup-compatibility/2006">
      <mc:Choice Requires="x14">
        <control shapeId="1122" r:id="rId74" name="Label9">
          <controlPr defaultSize="0" print="0" autoLine="0" r:id="rId75">
            <anchor moveWithCells="1">
              <from>
                <xdr:col>10</xdr:col>
                <xdr:colOff>76200</xdr:colOff>
                <xdr:row>11</xdr:row>
                <xdr:rowOff>19050</xdr:rowOff>
              </from>
              <to>
                <xdr:col>12</xdr:col>
                <xdr:colOff>0</xdr:colOff>
                <xdr:row>13</xdr:row>
                <xdr:rowOff>9525</xdr:rowOff>
              </to>
            </anchor>
          </controlPr>
        </control>
      </mc:Choice>
      <mc:Fallback>
        <control shapeId="1122" r:id="rId74" name="Label9"/>
      </mc:Fallback>
    </mc:AlternateContent>
    <mc:AlternateContent xmlns:mc="http://schemas.openxmlformats.org/markup-compatibility/2006">
      <mc:Choice Requires="x14">
        <control shapeId="1123" r:id="rId76" name="Label10">
          <controlPr defaultSize="0" print="0" autoLine="0" r:id="rId77">
            <anchor moveWithCells="1">
              <from>
                <xdr:col>10</xdr:col>
                <xdr:colOff>76200</xdr:colOff>
                <xdr:row>13</xdr:row>
                <xdr:rowOff>9525</xdr:rowOff>
              </from>
              <to>
                <xdr:col>12</xdr:col>
                <xdr:colOff>0</xdr:colOff>
                <xdr:row>14</xdr:row>
                <xdr:rowOff>0</xdr:rowOff>
              </to>
            </anchor>
          </controlPr>
        </control>
      </mc:Choice>
      <mc:Fallback>
        <control shapeId="1123" r:id="rId76" name="Label10"/>
      </mc:Fallback>
    </mc:AlternateContent>
    <mc:AlternateContent xmlns:mc="http://schemas.openxmlformats.org/markup-compatibility/2006">
      <mc:Choice Requires="x14">
        <control shapeId="1124" r:id="rId78" name="Label11">
          <controlPr defaultSize="0" print="0" autoLine="0" r:id="rId79">
            <anchor moveWithCells="1">
              <from>
                <xdr:col>10</xdr:col>
                <xdr:colOff>76200</xdr:colOff>
                <xdr:row>14</xdr:row>
                <xdr:rowOff>19050</xdr:rowOff>
              </from>
              <to>
                <xdr:col>12</xdr:col>
                <xdr:colOff>0</xdr:colOff>
                <xdr:row>14</xdr:row>
                <xdr:rowOff>152400</xdr:rowOff>
              </to>
            </anchor>
          </controlPr>
        </control>
      </mc:Choice>
      <mc:Fallback>
        <control shapeId="1124" r:id="rId78" name="Label11"/>
      </mc:Fallback>
    </mc:AlternateContent>
    <mc:AlternateContent xmlns:mc="http://schemas.openxmlformats.org/markup-compatibility/2006">
      <mc:Choice Requires="x14">
        <control shapeId="1125" r:id="rId80" name="oknCmdSameAsBillTo">
          <controlPr defaultSize="0" print="0" autoLine="0" r:id="rId81">
            <anchor moveWithCells="1">
              <from>
                <xdr:col>10</xdr:col>
                <xdr:colOff>114300</xdr:colOff>
                <xdr:row>15</xdr:row>
                <xdr:rowOff>9525</xdr:rowOff>
              </from>
              <to>
                <xdr:col>13</xdr:col>
                <xdr:colOff>152400</xdr:colOff>
                <xdr:row>16</xdr:row>
                <xdr:rowOff>0</xdr:rowOff>
              </to>
            </anchor>
          </controlPr>
        </control>
      </mc:Choice>
      <mc:Fallback>
        <control shapeId="1125" r:id="rId80" name="oknCmdSameAsBillTo"/>
      </mc:Fallback>
    </mc:AlternateContent>
    <mc:AlternateContent xmlns:mc="http://schemas.openxmlformats.org/markup-compatibility/2006">
      <mc:Choice Requires="x14">
        <control shapeId="1127" r:id="rId82" name="oknCboSalesRepName">
          <controlPr defaultSize="0" print="0" disabled="1" autoLine="0" r:id="rId83">
            <anchor moveWithCells="1">
              <from>
                <xdr:col>8</xdr:col>
                <xdr:colOff>800100</xdr:colOff>
                <xdr:row>16</xdr:row>
                <xdr:rowOff>57150</xdr:rowOff>
              </from>
              <to>
                <xdr:col>9</xdr:col>
                <xdr:colOff>9525</xdr:colOff>
                <xdr:row>16</xdr:row>
                <xdr:rowOff>228600</xdr:rowOff>
              </to>
            </anchor>
          </controlPr>
        </control>
      </mc:Choice>
      <mc:Fallback>
        <control shapeId="1127" r:id="rId82" name="oknCboSalesRepName"/>
      </mc:Fallback>
    </mc:AlternateContent>
    <mc:AlternateContent xmlns:mc="http://schemas.openxmlformats.org/markup-compatibility/2006">
      <mc:Choice Requires="x14">
        <control shapeId="1128" r:id="rId84" name="oknCboShipVia">
          <controlPr defaultSize="0" print="0" disabled="1" autoLine="0" r:id="rId83">
            <anchor moveWithCells="1">
              <from>
                <xdr:col>11</xdr:col>
                <xdr:colOff>457200</xdr:colOff>
                <xdr:row>16</xdr:row>
                <xdr:rowOff>57150</xdr:rowOff>
              </from>
              <to>
                <xdr:col>12</xdr:col>
                <xdr:colOff>57150</xdr:colOff>
                <xdr:row>16</xdr:row>
                <xdr:rowOff>228600</xdr:rowOff>
              </to>
            </anchor>
          </controlPr>
        </control>
      </mc:Choice>
      <mc:Fallback>
        <control shapeId="1128" r:id="rId84" name="oknCboShipVia"/>
      </mc:Fallback>
    </mc:AlternateContent>
    <mc:AlternateContent xmlns:mc="http://schemas.openxmlformats.org/markup-compatibility/2006">
      <mc:Choice Requires="x14">
        <control shapeId="1129" r:id="rId85" name="oknCboPaymentTerm">
          <controlPr defaultSize="0" print="0" disabled="1" autoLine="0" r:id="rId83">
            <anchor moveWithCells="1">
              <from>
                <xdr:col>12</xdr:col>
                <xdr:colOff>771525</xdr:colOff>
                <xdr:row>16</xdr:row>
                <xdr:rowOff>57150</xdr:rowOff>
              </from>
              <to>
                <xdr:col>13</xdr:col>
                <xdr:colOff>19050</xdr:colOff>
                <xdr:row>16</xdr:row>
                <xdr:rowOff>228600</xdr:rowOff>
              </to>
            </anchor>
          </controlPr>
        </control>
      </mc:Choice>
      <mc:Fallback>
        <control shapeId="1129" r:id="rId85" name="oknCboPaymentTerm"/>
      </mc:Fallback>
    </mc:AlternateContent>
    <mc:AlternateContent xmlns:mc="http://schemas.openxmlformats.org/markup-compatibility/2006">
      <mc:Choice Requires="x14">
        <control shapeId="1130" r:id="rId86" name="oknCboPID_1">
          <controlPr defaultSize="0" print="0" disabled="1" autoLine="0" r:id="rId83">
            <anchor moveWithCells="1">
              <from>
                <xdr:col>6</xdr:col>
                <xdr:colOff>9525</xdr:colOff>
                <xdr:row>20</xdr:row>
                <xdr:rowOff>19050</xdr:rowOff>
              </from>
              <to>
                <xdr:col>7</xdr:col>
                <xdr:colOff>9525</xdr:colOff>
                <xdr:row>20</xdr:row>
                <xdr:rowOff>190500</xdr:rowOff>
              </to>
            </anchor>
          </controlPr>
        </control>
      </mc:Choice>
      <mc:Fallback>
        <control shapeId="1130" r:id="rId86" name="oknCboPID_1"/>
      </mc:Fallback>
    </mc:AlternateContent>
    <mc:AlternateContent xmlns:mc="http://schemas.openxmlformats.org/markup-compatibility/2006">
      <mc:Choice Requires="x14">
        <control shapeId="1131" r:id="rId87" name="oknCboPID_2">
          <controlPr defaultSize="0" print="0" disabled="1" autoLine="0" r:id="rId83">
            <anchor moveWithCells="1">
              <from>
                <xdr:col>6</xdr:col>
                <xdr:colOff>9525</xdr:colOff>
                <xdr:row>21</xdr:row>
                <xdr:rowOff>38100</xdr:rowOff>
              </from>
              <to>
                <xdr:col>7</xdr:col>
                <xdr:colOff>9525</xdr:colOff>
                <xdr:row>21</xdr:row>
                <xdr:rowOff>209550</xdr:rowOff>
              </to>
            </anchor>
          </controlPr>
        </control>
      </mc:Choice>
      <mc:Fallback>
        <control shapeId="1131" r:id="rId87" name="oknCboPID_2"/>
      </mc:Fallback>
    </mc:AlternateContent>
    <mc:AlternateContent xmlns:mc="http://schemas.openxmlformats.org/markup-compatibility/2006">
      <mc:Choice Requires="x14">
        <control shapeId="1132" r:id="rId88" name="oknCboPID_3">
          <controlPr defaultSize="0" print="0" disabled="1" autoLine="0" r:id="rId83">
            <anchor moveWithCells="1">
              <from>
                <xdr:col>6</xdr:col>
                <xdr:colOff>9525</xdr:colOff>
                <xdr:row>22</xdr:row>
                <xdr:rowOff>19050</xdr:rowOff>
              </from>
              <to>
                <xdr:col>7</xdr:col>
                <xdr:colOff>9525</xdr:colOff>
                <xdr:row>22</xdr:row>
                <xdr:rowOff>190500</xdr:rowOff>
              </to>
            </anchor>
          </controlPr>
        </control>
      </mc:Choice>
      <mc:Fallback>
        <control shapeId="1132" r:id="rId88" name="oknCboPID_3"/>
      </mc:Fallback>
    </mc:AlternateContent>
    <mc:AlternateContent xmlns:mc="http://schemas.openxmlformats.org/markup-compatibility/2006">
      <mc:Choice Requires="x14">
        <control shapeId="1133" r:id="rId89" name="oknCboPID_4">
          <controlPr defaultSize="0" print="0" disabled="1" autoLine="0" r:id="rId83">
            <anchor moveWithCells="1">
              <from>
                <xdr:col>6</xdr:col>
                <xdr:colOff>9525</xdr:colOff>
                <xdr:row>23</xdr:row>
                <xdr:rowOff>38100</xdr:rowOff>
              </from>
              <to>
                <xdr:col>7</xdr:col>
                <xdr:colOff>9525</xdr:colOff>
                <xdr:row>23</xdr:row>
                <xdr:rowOff>209550</xdr:rowOff>
              </to>
            </anchor>
          </controlPr>
        </control>
      </mc:Choice>
      <mc:Fallback>
        <control shapeId="1133" r:id="rId89" name="oknCboPID_4"/>
      </mc:Fallback>
    </mc:AlternateContent>
    <mc:AlternateContent xmlns:mc="http://schemas.openxmlformats.org/markup-compatibility/2006">
      <mc:Choice Requires="x14">
        <control shapeId="1134" r:id="rId90" name="oknCboPID_5">
          <controlPr defaultSize="0" print="0" disabled="1" autoLine="0" r:id="rId83">
            <anchor moveWithCells="1">
              <from>
                <xdr:col>6</xdr:col>
                <xdr:colOff>9525</xdr:colOff>
                <xdr:row>24</xdr:row>
                <xdr:rowOff>47625</xdr:rowOff>
              </from>
              <to>
                <xdr:col>7</xdr:col>
                <xdr:colOff>9525</xdr:colOff>
                <xdr:row>24</xdr:row>
                <xdr:rowOff>219075</xdr:rowOff>
              </to>
            </anchor>
          </controlPr>
        </control>
      </mc:Choice>
      <mc:Fallback>
        <control shapeId="1134" r:id="rId90" name="oknCboPID_5"/>
      </mc:Fallback>
    </mc:AlternateContent>
    <mc:AlternateContent xmlns:mc="http://schemas.openxmlformats.org/markup-compatibility/2006">
      <mc:Choice Requires="x14">
        <control shapeId="1135" r:id="rId91" name="oknCboPID_6">
          <controlPr defaultSize="0" print="0" disabled="1" autoLine="0" r:id="rId83">
            <anchor moveWithCells="1">
              <from>
                <xdr:col>6</xdr:col>
                <xdr:colOff>9525</xdr:colOff>
                <xdr:row>25</xdr:row>
                <xdr:rowOff>66675</xdr:rowOff>
              </from>
              <to>
                <xdr:col>7</xdr:col>
                <xdr:colOff>9525</xdr:colOff>
                <xdr:row>25</xdr:row>
                <xdr:rowOff>238125</xdr:rowOff>
              </to>
            </anchor>
          </controlPr>
        </control>
      </mc:Choice>
      <mc:Fallback>
        <control shapeId="1135" r:id="rId91" name="oknCboPID_6"/>
      </mc:Fallback>
    </mc:AlternateContent>
    <mc:AlternateContent xmlns:mc="http://schemas.openxmlformats.org/markup-compatibility/2006">
      <mc:Choice Requires="x14">
        <control shapeId="1136" r:id="rId92" name="oknCboPID_7">
          <controlPr defaultSize="0" print="0" disabled="1" autoLine="0" r:id="rId83">
            <anchor moveWithCells="1">
              <from>
                <xdr:col>6</xdr:col>
                <xdr:colOff>9525</xdr:colOff>
                <xdr:row>26</xdr:row>
                <xdr:rowOff>47625</xdr:rowOff>
              </from>
              <to>
                <xdr:col>7</xdr:col>
                <xdr:colOff>9525</xdr:colOff>
                <xdr:row>26</xdr:row>
                <xdr:rowOff>219075</xdr:rowOff>
              </to>
            </anchor>
          </controlPr>
        </control>
      </mc:Choice>
      <mc:Fallback>
        <control shapeId="1136" r:id="rId92" name="oknCboPID_7"/>
      </mc:Fallback>
    </mc:AlternateContent>
    <mc:AlternateContent xmlns:mc="http://schemas.openxmlformats.org/markup-compatibility/2006">
      <mc:Choice Requires="x14">
        <control shapeId="1137" r:id="rId93" name="oknCboPID_8">
          <controlPr defaultSize="0" print="0" disabled="1" autoLine="0" r:id="rId83">
            <anchor moveWithCells="1">
              <from>
                <xdr:col>6</xdr:col>
                <xdr:colOff>9525</xdr:colOff>
                <xdr:row>27</xdr:row>
                <xdr:rowOff>66675</xdr:rowOff>
              </from>
              <to>
                <xdr:col>7</xdr:col>
                <xdr:colOff>9525</xdr:colOff>
                <xdr:row>27</xdr:row>
                <xdr:rowOff>238125</xdr:rowOff>
              </to>
            </anchor>
          </controlPr>
        </control>
      </mc:Choice>
      <mc:Fallback>
        <control shapeId="1137" r:id="rId93" name="oknCboPID_8"/>
      </mc:Fallback>
    </mc:AlternateContent>
    <mc:AlternateContent xmlns:mc="http://schemas.openxmlformats.org/markup-compatibility/2006">
      <mc:Choice Requires="x14">
        <control shapeId="1139" r:id="rId94" name="oknCboPID_10">
          <controlPr defaultSize="0" print="0" disabled="1" autoLine="0" r:id="rId83">
            <anchor moveWithCells="1">
              <from>
                <xdr:col>6</xdr:col>
                <xdr:colOff>9525</xdr:colOff>
                <xdr:row>29</xdr:row>
                <xdr:rowOff>47625</xdr:rowOff>
              </from>
              <to>
                <xdr:col>7</xdr:col>
                <xdr:colOff>9525</xdr:colOff>
                <xdr:row>29</xdr:row>
                <xdr:rowOff>219075</xdr:rowOff>
              </to>
            </anchor>
          </controlPr>
        </control>
      </mc:Choice>
      <mc:Fallback>
        <control shapeId="1139" r:id="rId94" name="oknCboPID_10"/>
      </mc:Fallback>
    </mc:AlternateContent>
    <mc:AlternateContent xmlns:mc="http://schemas.openxmlformats.org/markup-compatibility/2006">
      <mc:Choice Requires="x14">
        <control shapeId="1140" r:id="rId95" name="oknCboPID_11">
          <controlPr defaultSize="0" print="0" disabled="1" autoLine="0" r:id="rId83">
            <anchor moveWithCells="1">
              <from>
                <xdr:col>6</xdr:col>
                <xdr:colOff>9525</xdr:colOff>
                <xdr:row>30</xdr:row>
                <xdr:rowOff>28575</xdr:rowOff>
              </from>
              <to>
                <xdr:col>7</xdr:col>
                <xdr:colOff>9525</xdr:colOff>
                <xdr:row>30</xdr:row>
                <xdr:rowOff>200025</xdr:rowOff>
              </to>
            </anchor>
          </controlPr>
        </control>
      </mc:Choice>
      <mc:Fallback>
        <control shapeId="1140" r:id="rId95" name="oknCboPID_11"/>
      </mc:Fallback>
    </mc:AlternateContent>
    <mc:AlternateContent xmlns:mc="http://schemas.openxmlformats.org/markup-compatibility/2006">
      <mc:Choice Requires="x14">
        <control shapeId="1141" r:id="rId96" name="oknCboPID_12">
          <controlPr defaultSize="0" print="0" disabled="1" autoLine="0" r:id="rId83">
            <anchor moveWithCells="1">
              <from>
                <xdr:col>6</xdr:col>
                <xdr:colOff>9525</xdr:colOff>
                <xdr:row>31</xdr:row>
                <xdr:rowOff>47625</xdr:rowOff>
              </from>
              <to>
                <xdr:col>7</xdr:col>
                <xdr:colOff>9525</xdr:colOff>
                <xdr:row>31</xdr:row>
                <xdr:rowOff>219075</xdr:rowOff>
              </to>
            </anchor>
          </controlPr>
        </control>
      </mc:Choice>
      <mc:Fallback>
        <control shapeId="1141" r:id="rId96" name="oknCboPID_12"/>
      </mc:Fallback>
    </mc:AlternateContent>
    <mc:AlternateContent xmlns:mc="http://schemas.openxmlformats.org/markup-compatibility/2006">
      <mc:Choice Requires="x14">
        <control shapeId="1144" r:id="rId97" name="oknCboPID_9">
          <controlPr defaultSize="0" print="0" disabled="1" autoLine="0" r:id="rId83">
            <anchor moveWithCells="1">
              <from>
                <xdr:col>6</xdr:col>
                <xdr:colOff>9525</xdr:colOff>
                <xdr:row>28</xdr:row>
                <xdr:rowOff>38100</xdr:rowOff>
              </from>
              <to>
                <xdr:col>7</xdr:col>
                <xdr:colOff>9525</xdr:colOff>
                <xdr:row>28</xdr:row>
                <xdr:rowOff>209550</xdr:rowOff>
              </to>
            </anchor>
          </controlPr>
        </control>
      </mc:Choice>
      <mc:Fallback>
        <control shapeId="1144" r:id="rId97" name="oknCboPID_9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9" customWidth="1"/>
    <col min="2" max="2" width="11.42578125" style="57" customWidth="1"/>
    <col min="3" max="3" width="10.5703125" style="53" customWidth="1"/>
    <col min="4" max="4" width="11.85546875" style="43" customWidth="1"/>
    <col min="5" max="5" width="9.28515625" style="62" customWidth="1"/>
    <col min="6" max="6" width="12.140625" style="57" hidden="1" customWidth="1"/>
    <col min="7" max="7" width="11.42578125" style="57" customWidth="1"/>
    <col min="8" max="8" width="12.140625" style="43" hidden="1" customWidth="1"/>
    <col min="9" max="9" width="11.28515625" style="43" hidden="1" customWidth="1"/>
    <col min="10" max="10" width="9.5703125" style="43" hidden="1" customWidth="1"/>
    <col min="11" max="11" width="10.140625" style="43" hidden="1" customWidth="1"/>
    <col min="12" max="12" width="16" style="43" customWidth="1"/>
    <col min="13" max="13" width="14.140625" style="43" customWidth="1"/>
    <col min="14" max="14" width="12.85546875" style="42" customWidth="1"/>
    <col min="15" max="15" width="11.42578125" style="61" hidden="1" customWidth="1"/>
    <col min="16" max="16" width="16.85546875" style="61" hidden="1" customWidth="1"/>
    <col min="17" max="17" width="0" style="29" hidden="1" customWidth="1"/>
    <col min="18" max="16384" width="9.140625" style="12"/>
  </cols>
  <sheetData>
    <row r="1" spans="1:17" s="28" customFormat="1" ht="50.25" customHeight="1" x14ac:dyDescent="0.2">
      <c r="B1" s="55"/>
      <c r="C1" s="50"/>
      <c r="D1" s="41"/>
      <c r="E1" s="60"/>
      <c r="F1" s="55"/>
      <c r="G1" s="55"/>
      <c r="H1" s="41"/>
      <c r="I1" s="41"/>
      <c r="J1" s="41"/>
      <c r="K1" s="41"/>
      <c r="L1" s="41"/>
      <c r="M1" s="41"/>
      <c r="N1" s="41"/>
      <c r="O1" s="60"/>
      <c r="P1" s="60"/>
    </row>
    <row r="2" spans="1:17" s="29" customFormat="1" ht="3" customHeight="1" x14ac:dyDescent="0.2">
      <c r="B2" s="56"/>
      <c r="C2" s="51"/>
      <c r="D2" s="42"/>
      <c r="E2" s="61"/>
      <c r="F2" s="56"/>
      <c r="G2" s="56"/>
      <c r="H2" s="42"/>
      <c r="I2" s="42"/>
      <c r="J2" s="42"/>
      <c r="K2" s="42"/>
      <c r="L2" s="42"/>
      <c r="M2" s="42"/>
      <c r="N2" s="42"/>
      <c r="O2" s="61"/>
      <c r="P2" s="61"/>
    </row>
    <row r="3" spans="1:17" ht="33" customHeight="1" x14ac:dyDescent="0.4">
      <c r="B3" s="173" t="str">
        <f>oknCompanyName</f>
        <v>Your Company Name</v>
      </c>
      <c r="C3" s="52"/>
      <c r="J3" s="70"/>
      <c r="M3" s="72"/>
    </row>
    <row r="4" spans="1:17" x14ac:dyDescent="0.2">
      <c r="B4" s="57" t="str">
        <f>oknCompanyAddress</f>
        <v>Street Address</v>
      </c>
      <c r="M4" s="42"/>
    </row>
    <row r="5" spans="1:17" x14ac:dyDescent="0.2">
      <c r="B5" s="57" t="str">
        <f>oknCompanyCityStateZip</f>
        <v>City, ST  ZIP Code</v>
      </c>
      <c r="M5" s="73"/>
    </row>
    <row r="6" spans="1:17" x14ac:dyDescent="0.2">
      <c r="B6" s="57" t="str">
        <f>oknCompanyContact</f>
        <v>Phone Number,Web Address, etc.</v>
      </c>
      <c r="M6" s="42"/>
    </row>
    <row r="7" spans="1:17" ht="14.25" customHeight="1" x14ac:dyDescent="0.2">
      <c r="K7" s="71"/>
      <c r="M7" s="42"/>
    </row>
    <row r="8" spans="1:17" ht="14.25" customHeight="1" x14ac:dyDescent="0.2">
      <c r="B8" s="74" t="s">
        <v>35</v>
      </c>
      <c r="M8" s="42"/>
    </row>
    <row r="9" spans="1:17" x14ac:dyDescent="0.2">
      <c r="B9" s="18" t="s">
        <v>31</v>
      </c>
      <c r="C9" s="54"/>
    </row>
    <row r="10" spans="1:17" x14ac:dyDescent="0.2">
      <c r="B10" s="18" t="s">
        <v>34</v>
      </c>
      <c r="C10" s="54"/>
    </row>
    <row r="11" spans="1:17" ht="4.5" customHeight="1" x14ac:dyDescent="0.2"/>
    <row r="12" spans="1:17" s="23" customFormat="1" ht="15.75" customHeight="1" x14ac:dyDescent="0.2">
      <c r="A12" s="21"/>
      <c r="B12" s="146" t="s">
        <v>54</v>
      </c>
      <c r="C12" s="31" t="s">
        <v>30</v>
      </c>
      <c r="D12" s="44" t="s">
        <v>53</v>
      </c>
      <c r="E12" s="35" t="s">
        <v>36</v>
      </c>
      <c r="F12" s="35" t="s">
        <v>43</v>
      </c>
      <c r="G12" s="35" t="s">
        <v>44</v>
      </c>
      <c r="H12" s="44" t="s">
        <v>37</v>
      </c>
      <c r="I12" s="44" t="s">
        <v>38</v>
      </c>
      <c r="J12" s="44" t="str">
        <f>oknTax1Name</f>
        <v>PST</v>
      </c>
      <c r="K12" s="44" t="str">
        <f>oknTax2Name</f>
        <v>GST</v>
      </c>
      <c r="L12" s="44" t="s">
        <v>39</v>
      </c>
      <c r="M12" s="44" t="s">
        <v>40</v>
      </c>
      <c r="N12" s="44" t="s">
        <v>41</v>
      </c>
      <c r="O12" s="35" t="s">
        <v>42</v>
      </c>
      <c r="P12" s="35" t="s">
        <v>55</v>
      </c>
      <c r="Q12" s="44" t="s">
        <v>117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oknCmdSalesReportExtract">
          <controlPr defaultSize="0" print="0" autoFill="0" autoLine="0" r:id="rId5">
            <anchor>
              <from>
                <xdr:col>3</xdr:col>
                <xdr:colOff>533400</xdr:colOff>
                <xdr:row>0</xdr:row>
                <xdr:rowOff>171450</xdr:rowOff>
              </from>
              <to>
                <xdr:col>6</xdr:col>
                <xdr:colOff>9525</xdr:colOff>
                <xdr:row>0</xdr:row>
                <xdr:rowOff>457200</xdr:rowOff>
              </to>
            </anchor>
          </controlPr>
        </control>
      </mc:Choice>
      <mc:Fallback>
        <control shapeId="2050" r:id="rId4" name="oknCmdSalesReportExtract"/>
      </mc:Fallback>
    </mc:AlternateContent>
    <mc:AlternateContent xmlns:mc="http://schemas.openxmlformats.org/markup-compatibility/2006">
      <mc:Choice Requires="x14">
        <control shapeId="2051" r:id="rId6" name="oknCmdSalesReportColumns">
          <controlPr defaultSize="0" autoLine="0" r:id="rId7">
            <anchor>
              <from>
                <xdr:col>2</xdr:col>
                <xdr:colOff>285750</xdr:colOff>
                <xdr:row>0</xdr:row>
                <xdr:rowOff>171450</xdr:rowOff>
              </from>
              <to>
                <xdr:col>3</xdr:col>
                <xdr:colOff>466725</xdr:colOff>
                <xdr:row>0</xdr:row>
                <xdr:rowOff>457200</xdr:rowOff>
              </to>
            </anchor>
          </controlPr>
        </control>
      </mc:Choice>
      <mc:Fallback>
        <control shapeId="2051" r:id="rId6" name="oknCmdSalesReportColumns"/>
      </mc:Fallback>
    </mc:AlternateContent>
    <mc:AlternateContent xmlns:mc="http://schemas.openxmlformats.org/markup-compatibility/2006">
      <mc:Choice Requires="x14">
        <control shapeId="2052" r:id="rId8" name="oknCmdSalesReportCreate">
          <controlPr defaultSize="0" autoLine="0" r:id="rId9">
            <anchor>
              <from>
                <xdr:col>1</xdr:col>
                <xdr:colOff>66675</xdr:colOff>
                <xdr:row>0</xdr:row>
                <xdr:rowOff>171450</xdr:rowOff>
              </from>
              <to>
                <xdr:col>2</xdr:col>
                <xdr:colOff>190500</xdr:colOff>
                <xdr:row>0</xdr:row>
                <xdr:rowOff>457200</xdr:rowOff>
              </to>
            </anchor>
          </controlPr>
        </control>
      </mc:Choice>
      <mc:Fallback>
        <control shapeId="2052" r:id="rId8" name="oknCmdSalesReportCreate"/>
      </mc:Fallback>
    </mc:AlternateContent>
    <mc:AlternateContent xmlns:mc="http://schemas.openxmlformats.org/markup-compatibility/2006">
      <mc:Choice Requires="x14">
        <control shapeId="2054" r:id="rId10" name="oknCmdSalesReportPrint">
          <controlPr defaultSize="0" autoLine="0" r:id="rId11">
            <anchor>
              <from>
                <xdr:col>6</xdr:col>
                <xdr:colOff>104775</xdr:colOff>
                <xdr:row>0</xdr:row>
                <xdr:rowOff>171450</xdr:rowOff>
              </from>
              <to>
                <xdr:col>11</xdr:col>
                <xdr:colOff>228600</xdr:colOff>
                <xdr:row>0</xdr:row>
                <xdr:rowOff>457200</xdr:rowOff>
              </to>
            </anchor>
          </controlPr>
        </control>
      </mc:Choice>
      <mc:Fallback>
        <control shapeId="2054" r:id="rId10" name="oknCmdSalesReportPrint"/>
      </mc:Fallback>
    </mc:AlternateContent>
    <mc:AlternateContent xmlns:mc="http://schemas.openxmlformats.org/markup-compatibility/2006">
      <mc:Choice Requires="x14">
        <control shapeId="2059" r:id="rId12" name="oknCmdSalesReportClear">
          <controlPr defaultSize="0" autoLine="0" r:id="rId13">
            <anchor>
              <from>
                <xdr:col>11</xdr:col>
                <xdr:colOff>295275</xdr:colOff>
                <xdr:row>0</xdr:row>
                <xdr:rowOff>171450</xdr:rowOff>
              </from>
              <to>
                <xdr:col>12</xdr:col>
                <xdr:colOff>114300</xdr:colOff>
                <xdr:row>0</xdr:row>
                <xdr:rowOff>457200</xdr:rowOff>
              </to>
            </anchor>
          </controlPr>
        </control>
      </mc:Choice>
      <mc:Fallback>
        <control shapeId="2059" r:id="rId12" name="oknCmdSalesReportClear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R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57" customWidth="1"/>
    <col min="3" max="3" width="11.42578125" style="53" customWidth="1"/>
    <col min="4" max="4" width="25.5703125" style="32" customWidth="1"/>
    <col min="5" max="5" width="10.42578125" style="23" customWidth="1"/>
    <col min="6" max="6" width="12.28515625" style="43" hidden="1" customWidth="1"/>
    <col min="7" max="7" width="9.42578125" style="43" hidden="1" customWidth="1"/>
    <col min="8" max="8" width="7.5703125" style="43" hidden="1" customWidth="1"/>
    <col min="9" max="9" width="14.5703125" style="43" hidden="1" customWidth="1"/>
    <col min="10" max="10" width="11.28515625" style="43" customWidth="1"/>
    <col min="11" max="11" width="12.5703125" style="43" customWidth="1"/>
    <col min="12" max="12" width="11.5703125" style="43" hidden="1" customWidth="1"/>
    <col min="13" max="13" width="11.42578125" style="43" customWidth="1"/>
    <col min="14" max="14" width="11.140625" style="62" hidden="1" customWidth="1"/>
    <col min="15" max="15" width="13.28515625" style="62" hidden="1" customWidth="1"/>
    <col min="16" max="16" width="12.42578125" style="62" hidden="1" customWidth="1"/>
    <col min="17" max="17" width="16" style="62" hidden="1" customWidth="1"/>
    <col min="18" max="16384" width="9.140625" style="12"/>
  </cols>
  <sheetData>
    <row r="1" spans="1:18" s="28" customFormat="1" ht="50.25" customHeight="1" x14ac:dyDescent="0.2">
      <c r="B1" s="55"/>
      <c r="C1" s="50"/>
      <c r="D1" s="33"/>
      <c r="E1" s="75"/>
      <c r="F1" s="41"/>
      <c r="G1" s="41"/>
      <c r="H1" s="41"/>
      <c r="I1" s="41"/>
      <c r="J1" s="41"/>
      <c r="K1" s="41"/>
      <c r="L1" s="41"/>
      <c r="M1" s="41"/>
      <c r="N1" s="60"/>
      <c r="O1" s="60"/>
      <c r="P1" s="60"/>
      <c r="Q1" s="60"/>
    </row>
    <row r="2" spans="1:18" s="29" customFormat="1" ht="3.75" customHeight="1" x14ac:dyDescent="0.2">
      <c r="B2" s="56"/>
      <c r="C2" s="51"/>
      <c r="D2" s="34"/>
      <c r="E2" s="21"/>
      <c r="F2" s="42"/>
      <c r="G2" s="42"/>
      <c r="H2" s="42"/>
      <c r="I2" s="42"/>
      <c r="J2" s="42"/>
      <c r="K2" s="42"/>
      <c r="L2" s="42"/>
      <c r="M2" s="42"/>
      <c r="N2" s="61"/>
      <c r="O2" s="61"/>
      <c r="P2" s="61"/>
      <c r="Q2" s="61"/>
    </row>
    <row r="3" spans="1:18" ht="33" customHeight="1" x14ac:dyDescent="0.4">
      <c r="A3" s="29"/>
      <c r="B3" s="173" t="str">
        <f>oknCompanyName</f>
        <v>Your Company Name</v>
      </c>
      <c r="C3" s="52"/>
      <c r="J3" s="70"/>
      <c r="M3" s="72"/>
      <c r="N3" s="61"/>
      <c r="O3" s="61"/>
      <c r="P3" s="61"/>
      <c r="Q3" s="61"/>
    </row>
    <row r="4" spans="1:18" x14ac:dyDescent="0.2">
      <c r="A4" s="29"/>
      <c r="B4" s="57" t="str">
        <f>oknCompanyAddress</f>
        <v>Street Address</v>
      </c>
      <c r="M4" s="42"/>
      <c r="N4" s="61"/>
      <c r="O4" s="61"/>
      <c r="P4" s="61"/>
      <c r="Q4" s="61"/>
    </row>
    <row r="5" spans="1:18" x14ac:dyDescent="0.2">
      <c r="A5" s="29"/>
      <c r="B5" s="57" t="str">
        <f>oknCompanyCityStateZip</f>
        <v>City, ST  ZIP Code</v>
      </c>
      <c r="M5" s="73"/>
      <c r="N5" s="61"/>
      <c r="O5" s="61"/>
      <c r="P5" s="61"/>
      <c r="Q5" s="61"/>
    </row>
    <row r="6" spans="1:18" x14ac:dyDescent="0.2">
      <c r="A6" s="29"/>
      <c r="B6" s="57" t="str">
        <f>oknCompanyContact</f>
        <v>Phone Number,Web Address, etc.</v>
      </c>
      <c r="M6" s="42"/>
      <c r="N6" s="61"/>
      <c r="O6" s="61"/>
      <c r="P6" s="61"/>
      <c r="Q6" s="61"/>
    </row>
    <row r="7" spans="1:18" ht="21" customHeight="1" x14ac:dyDescent="0.2">
      <c r="A7" s="29"/>
      <c r="B7" s="74" t="s">
        <v>35</v>
      </c>
      <c r="K7" s="71"/>
      <c r="M7" s="42"/>
      <c r="N7" s="61"/>
      <c r="O7" s="61"/>
      <c r="P7" s="61"/>
      <c r="Q7" s="61"/>
    </row>
    <row r="8" spans="1:18" ht="11.25" customHeight="1" x14ac:dyDescent="0.2">
      <c r="A8" s="29"/>
      <c r="B8" s="18" t="s">
        <v>31</v>
      </c>
      <c r="C8" s="54"/>
      <c r="M8" s="42"/>
      <c r="N8" s="61"/>
      <c r="O8" s="61"/>
      <c r="P8" s="61"/>
      <c r="Q8" s="61"/>
    </row>
    <row r="9" spans="1:18" x14ac:dyDescent="0.2">
      <c r="A9" s="29"/>
      <c r="B9" s="18" t="s">
        <v>34</v>
      </c>
      <c r="C9" s="54"/>
      <c r="N9" s="61"/>
      <c r="O9" s="61"/>
      <c r="P9" s="61"/>
      <c r="Q9" s="61"/>
    </row>
    <row r="10" spans="1:18" ht="4.5" customHeight="1" x14ac:dyDescent="0.2">
      <c r="A10" s="29"/>
      <c r="N10" s="61"/>
      <c r="O10" s="61"/>
      <c r="P10" s="61"/>
      <c r="Q10" s="61"/>
    </row>
    <row r="11" spans="1:18" s="23" customFormat="1" ht="15.75" customHeight="1" x14ac:dyDescent="0.2">
      <c r="A11" s="21"/>
      <c r="B11" s="35" t="s">
        <v>56</v>
      </c>
      <c r="C11" s="31" t="s">
        <v>30</v>
      </c>
      <c r="D11" s="35" t="s">
        <v>57</v>
      </c>
      <c r="E11" s="30" t="s">
        <v>36</v>
      </c>
      <c r="F11" s="44" t="s">
        <v>53</v>
      </c>
      <c r="G11" s="44" t="str">
        <f>oknTax1Name</f>
        <v>PST</v>
      </c>
      <c r="H11" s="44" t="str">
        <f>oknTax2Name</f>
        <v>GST</v>
      </c>
      <c r="I11" s="44" t="s">
        <v>58</v>
      </c>
      <c r="J11" s="44" t="s">
        <v>40</v>
      </c>
      <c r="K11" s="44" t="s">
        <v>41</v>
      </c>
      <c r="L11" s="44" t="s">
        <v>37</v>
      </c>
      <c r="M11" s="44" t="s">
        <v>39</v>
      </c>
      <c r="N11" s="35" t="s">
        <v>42</v>
      </c>
      <c r="O11" s="35" t="s">
        <v>43</v>
      </c>
      <c r="P11" s="35" t="s">
        <v>44</v>
      </c>
      <c r="Q11" s="35" t="s">
        <v>55</v>
      </c>
      <c r="R11" s="21"/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3" r:id="rId4" name="oknCmdCustomerReportExtract">
          <controlPr defaultSize="0" print="0" autoFill="0" autoLine="0" r:id="rId5">
            <anchor>
              <from>
                <xdr:col>3</xdr:col>
                <xdr:colOff>390525</xdr:colOff>
                <xdr:row>0</xdr:row>
                <xdr:rowOff>171450</xdr:rowOff>
              </from>
              <to>
                <xdr:col>3</xdr:col>
                <xdr:colOff>1276350</xdr:colOff>
                <xdr:row>0</xdr:row>
                <xdr:rowOff>457200</xdr:rowOff>
              </to>
            </anchor>
          </controlPr>
        </control>
      </mc:Choice>
      <mc:Fallback>
        <control shapeId="3073" r:id="rId4" name="oknCmdCustomerReportExtract"/>
      </mc:Fallback>
    </mc:AlternateContent>
    <mc:AlternateContent xmlns:mc="http://schemas.openxmlformats.org/markup-compatibility/2006">
      <mc:Choice Requires="x14">
        <control shapeId="3074" r:id="rId6" name="oknCmdCustomerReportColumns">
          <controlPr defaultSize="0" autoLine="0" r:id="rId7">
            <anchor>
              <from>
                <xdr:col>2</xdr:col>
                <xdr:colOff>200025</xdr:colOff>
                <xdr:row>0</xdr:row>
                <xdr:rowOff>171450</xdr:rowOff>
              </from>
              <to>
                <xdr:col>3</xdr:col>
                <xdr:colOff>323850</xdr:colOff>
                <xdr:row>0</xdr:row>
                <xdr:rowOff>457200</xdr:rowOff>
              </to>
            </anchor>
          </controlPr>
        </control>
      </mc:Choice>
      <mc:Fallback>
        <control shapeId="3074" r:id="rId6" name="oknCmdCustomerReportColumns"/>
      </mc:Fallback>
    </mc:AlternateContent>
    <mc:AlternateContent xmlns:mc="http://schemas.openxmlformats.org/markup-compatibility/2006">
      <mc:Choice Requires="x14">
        <control shapeId="3075" r:id="rId8" name="oknCmdCustomerReportCreate">
          <controlPr defaultSize="0" autoLine="0" r:id="rId9">
            <anchor>
              <from>
                <xdr:col>1</xdr:col>
                <xdr:colOff>104775</xdr:colOff>
                <xdr:row>0</xdr:row>
                <xdr:rowOff>171450</xdr:rowOff>
              </from>
              <to>
                <xdr:col>2</xdr:col>
                <xdr:colOff>104775</xdr:colOff>
                <xdr:row>0</xdr:row>
                <xdr:rowOff>457200</xdr:rowOff>
              </to>
            </anchor>
          </controlPr>
        </control>
      </mc:Choice>
      <mc:Fallback>
        <control shapeId="3075" r:id="rId8" name="oknCmdCustomerReportCreate"/>
      </mc:Fallback>
    </mc:AlternateContent>
    <mc:AlternateContent xmlns:mc="http://schemas.openxmlformats.org/markup-compatibility/2006">
      <mc:Choice Requires="x14">
        <control shapeId="3077" r:id="rId10" name="oknCmdCustomerReportPrint">
          <controlPr defaultSize="0" autoLine="0" r:id="rId11">
            <anchor>
              <from>
                <xdr:col>3</xdr:col>
                <xdr:colOff>1371600</xdr:colOff>
                <xdr:row>0</xdr:row>
                <xdr:rowOff>171450</xdr:rowOff>
              </from>
              <to>
                <xdr:col>4</xdr:col>
                <xdr:colOff>552450</xdr:colOff>
                <xdr:row>0</xdr:row>
                <xdr:rowOff>457200</xdr:rowOff>
              </to>
            </anchor>
          </controlPr>
        </control>
      </mc:Choice>
      <mc:Fallback>
        <control shapeId="3077" r:id="rId10" name="oknCmdCustomerReportPrint"/>
      </mc:Fallback>
    </mc:AlternateContent>
    <mc:AlternateContent xmlns:mc="http://schemas.openxmlformats.org/markup-compatibility/2006">
      <mc:Choice Requires="x14">
        <control shapeId="3080" r:id="rId12" name="oknCmdCustomerReportClear">
          <controlPr defaultSize="0" autoLine="0" r:id="rId13">
            <anchor>
              <from>
                <xdr:col>4</xdr:col>
                <xdr:colOff>647700</xdr:colOff>
                <xdr:row>0</xdr:row>
                <xdr:rowOff>171450</xdr:rowOff>
              </from>
              <to>
                <xdr:col>10</xdr:col>
                <xdr:colOff>85725</xdr:colOff>
                <xdr:row>0</xdr:row>
                <xdr:rowOff>457200</xdr:rowOff>
              </to>
            </anchor>
          </controlPr>
        </control>
      </mc:Choice>
      <mc:Fallback>
        <control shapeId="3080" r:id="rId12" name="oknCmdCustomerReportClear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P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57" customWidth="1"/>
    <col min="3" max="3" width="13.42578125" style="53" customWidth="1"/>
    <col min="4" max="4" width="10.5703125" style="27" customWidth="1"/>
    <col min="5" max="5" width="17.85546875" style="32" customWidth="1"/>
    <col min="6" max="6" width="9.42578125" style="19" customWidth="1"/>
    <col min="7" max="7" width="9.140625" style="26"/>
    <col min="8" max="9" width="10.5703125" style="26" customWidth="1"/>
    <col min="10" max="16384" width="9.140625" style="12"/>
  </cols>
  <sheetData>
    <row r="1" spans="1:16" s="28" customFormat="1" ht="50.25" customHeight="1" x14ac:dyDescent="0.2">
      <c r="B1" s="55"/>
      <c r="C1" s="50"/>
      <c r="D1" s="48"/>
      <c r="E1" s="33"/>
      <c r="F1" s="64"/>
      <c r="G1" s="24"/>
      <c r="H1" s="24"/>
      <c r="I1" s="24"/>
    </row>
    <row r="2" spans="1:16" s="29" customFormat="1" ht="4.5" customHeight="1" x14ac:dyDescent="0.2">
      <c r="B2" s="56"/>
      <c r="C2" s="51"/>
      <c r="D2" s="49"/>
      <c r="E2" s="34"/>
      <c r="F2" s="65"/>
      <c r="G2" s="25"/>
      <c r="H2" s="25"/>
      <c r="I2" s="25"/>
    </row>
    <row r="3" spans="1:16" ht="33" customHeight="1" x14ac:dyDescent="0.4">
      <c r="A3" s="29"/>
      <c r="B3" s="173" t="str">
        <f>oknCompanyName</f>
        <v>Your Company Name</v>
      </c>
      <c r="C3" s="52"/>
      <c r="L3" s="66"/>
      <c r="M3" s="29"/>
      <c r="N3" s="29"/>
      <c r="O3" s="29"/>
      <c r="P3" s="29"/>
    </row>
    <row r="4" spans="1:16" x14ac:dyDescent="0.2">
      <c r="A4" s="29"/>
      <c r="B4" s="57" t="str">
        <f>oknCompanyAddress</f>
        <v>Street Address</v>
      </c>
      <c r="L4" s="29"/>
      <c r="M4" s="29"/>
      <c r="N4" s="29"/>
      <c r="O4" s="29"/>
      <c r="P4" s="29"/>
    </row>
    <row r="5" spans="1:16" x14ac:dyDescent="0.2">
      <c r="A5" s="29"/>
      <c r="B5" s="57" t="str">
        <f>oknCompanyCityStateZip</f>
        <v>City, ST  ZIP Code</v>
      </c>
      <c r="L5" s="67"/>
      <c r="M5" s="29"/>
      <c r="N5" s="29"/>
      <c r="O5" s="29"/>
      <c r="P5" s="29"/>
    </row>
    <row r="6" spans="1:16" x14ac:dyDescent="0.2">
      <c r="A6" s="29"/>
      <c r="B6" s="57" t="str">
        <f>oknCompanyContact</f>
        <v>Phone Number,Web Address, etc.</v>
      </c>
      <c r="L6" s="58"/>
      <c r="M6" s="29"/>
      <c r="N6" s="29"/>
      <c r="O6" s="29"/>
      <c r="P6" s="29"/>
    </row>
    <row r="7" spans="1:16" ht="21" customHeight="1" x14ac:dyDescent="0.2">
      <c r="A7" s="29"/>
      <c r="B7" s="74" t="s">
        <v>35</v>
      </c>
      <c r="J7" s="68"/>
      <c r="K7" s="59"/>
      <c r="L7" s="58"/>
      <c r="M7" s="29"/>
      <c r="N7" s="29"/>
      <c r="O7" s="29"/>
      <c r="P7" s="29"/>
    </row>
    <row r="8" spans="1:16" ht="13.5" customHeight="1" x14ac:dyDescent="0.2">
      <c r="A8" s="29"/>
      <c r="B8" s="18" t="s">
        <v>31</v>
      </c>
      <c r="C8" s="63"/>
      <c r="L8" s="29"/>
      <c r="M8" s="29"/>
      <c r="N8" s="29"/>
      <c r="O8" s="29"/>
      <c r="P8" s="29"/>
    </row>
    <row r="9" spans="1:16" x14ac:dyDescent="0.2">
      <c r="A9" s="29"/>
      <c r="B9" s="18" t="s">
        <v>34</v>
      </c>
      <c r="C9" s="63"/>
      <c r="D9" s="12"/>
      <c r="F9" s="12"/>
      <c r="J9" s="69"/>
      <c r="K9" s="69"/>
      <c r="L9" s="69"/>
      <c r="M9" s="29"/>
      <c r="N9" s="29"/>
      <c r="O9" s="29"/>
      <c r="P9" s="29"/>
    </row>
    <row r="10" spans="1:16" ht="4.5" customHeight="1" x14ac:dyDescent="0.2">
      <c r="A10" s="29"/>
      <c r="M10" s="29"/>
      <c r="N10" s="29"/>
      <c r="O10" s="29"/>
      <c r="P10" s="29"/>
    </row>
    <row r="11" spans="1:16" s="23" customFormat="1" ht="15.75" customHeight="1" x14ac:dyDescent="0.2">
      <c r="A11" s="21"/>
      <c r="B11" s="35" t="s">
        <v>59</v>
      </c>
      <c r="C11" s="31" t="s">
        <v>30</v>
      </c>
      <c r="D11" s="30" t="s">
        <v>36</v>
      </c>
      <c r="E11" s="35" t="s">
        <v>60</v>
      </c>
      <c r="F11" s="35" t="s">
        <v>8</v>
      </c>
      <c r="G11" s="22" t="s">
        <v>7</v>
      </c>
      <c r="H11" s="22" t="s">
        <v>61</v>
      </c>
      <c r="I11" s="22" t="s">
        <v>62</v>
      </c>
      <c r="P11" s="21"/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oknCmdProductReportExtract">
          <controlPr defaultSize="0" print="0" autoFill="0" autoLine="0" r:id="rId5">
            <anchor>
              <from>
                <xdr:col>3</xdr:col>
                <xdr:colOff>219075</xdr:colOff>
                <xdr:row>0</xdr:row>
                <xdr:rowOff>171450</xdr:rowOff>
              </from>
              <to>
                <xdr:col>4</xdr:col>
                <xdr:colOff>400050</xdr:colOff>
                <xdr:row>0</xdr:row>
                <xdr:rowOff>457200</xdr:rowOff>
              </to>
            </anchor>
          </controlPr>
        </control>
      </mc:Choice>
      <mc:Fallback>
        <control shapeId="4097" r:id="rId4" name="oknCmdProductReportExtract"/>
      </mc:Fallback>
    </mc:AlternateContent>
    <mc:AlternateContent xmlns:mc="http://schemas.openxmlformats.org/markup-compatibility/2006">
      <mc:Choice Requires="x14">
        <control shapeId="4098" r:id="rId6" name="oknCmdProductReportColumns">
          <controlPr defaultSize="0" autoLine="0" r:id="rId7">
            <anchor>
              <from>
                <xdr:col>2</xdr:col>
                <xdr:colOff>161925</xdr:colOff>
                <xdr:row>0</xdr:row>
                <xdr:rowOff>171450</xdr:rowOff>
              </from>
              <to>
                <xdr:col>3</xdr:col>
                <xdr:colOff>152400</xdr:colOff>
                <xdr:row>0</xdr:row>
                <xdr:rowOff>457200</xdr:rowOff>
              </to>
            </anchor>
          </controlPr>
        </control>
      </mc:Choice>
      <mc:Fallback>
        <control shapeId="4098" r:id="rId6" name="oknCmdProductReportColumns"/>
      </mc:Fallback>
    </mc:AlternateContent>
    <mc:AlternateContent xmlns:mc="http://schemas.openxmlformats.org/markup-compatibility/2006">
      <mc:Choice Requires="x14">
        <control shapeId="4099" r:id="rId8" name="oknCmdProductReportCreate">
          <controlPr defaultSize="0" autoLine="0" r:id="rId9">
            <anchor>
              <from>
                <xdr:col>1</xdr:col>
                <xdr:colOff>85725</xdr:colOff>
                <xdr:row>0</xdr:row>
                <xdr:rowOff>171450</xdr:rowOff>
              </from>
              <to>
                <xdr:col>2</xdr:col>
                <xdr:colOff>66675</xdr:colOff>
                <xdr:row>0</xdr:row>
                <xdr:rowOff>457200</xdr:rowOff>
              </to>
            </anchor>
          </controlPr>
        </control>
      </mc:Choice>
      <mc:Fallback>
        <control shapeId="4099" r:id="rId8" name="oknCmdProductReportCreate"/>
      </mc:Fallback>
    </mc:AlternateContent>
    <mc:AlternateContent xmlns:mc="http://schemas.openxmlformats.org/markup-compatibility/2006">
      <mc:Choice Requires="x14">
        <control shapeId="4101" r:id="rId10" name="oknCmdProductReportPrint">
          <controlPr defaultSize="0" autoLine="0" r:id="rId11">
            <anchor>
              <from>
                <xdr:col>4</xdr:col>
                <xdr:colOff>495300</xdr:colOff>
                <xdr:row>0</xdr:row>
                <xdr:rowOff>171450</xdr:rowOff>
              </from>
              <to>
                <xdr:col>5</xdr:col>
                <xdr:colOff>190500</xdr:colOff>
                <xdr:row>0</xdr:row>
                <xdr:rowOff>457200</xdr:rowOff>
              </to>
            </anchor>
          </controlPr>
        </control>
      </mc:Choice>
      <mc:Fallback>
        <control shapeId="4101" r:id="rId10" name="oknCmdProductReportPrint"/>
      </mc:Fallback>
    </mc:AlternateContent>
    <mc:AlternateContent xmlns:mc="http://schemas.openxmlformats.org/markup-compatibility/2006">
      <mc:Choice Requires="x14">
        <control shapeId="4104" r:id="rId12" name="oknCmdProductReportClear">
          <controlPr defaultSize="0" autoLine="0" r:id="rId13">
            <anchor>
              <from>
                <xdr:col>5</xdr:col>
                <xdr:colOff>276225</xdr:colOff>
                <xdr:row>0</xdr:row>
                <xdr:rowOff>171450</xdr:rowOff>
              </from>
              <to>
                <xdr:col>6</xdr:col>
                <xdr:colOff>533400</xdr:colOff>
                <xdr:row>0</xdr:row>
                <xdr:rowOff>457200</xdr:rowOff>
              </to>
            </anchor>
          </controlPr>
        </control>
      </mc:Choice>
      <mc:Fallback>
        <control shapeId="4104" r:id="rId12" name="oknCmdProductReportClear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154" customWidth="1"/>
    <col min="3" max="3" width="33.140625" style="53" customWidth="1"/>
    <col min="4" max="4" width="10" style="47" customWidth="1"/>
    <col min="5" max="5" width="10.85546875" style="47" customWidth="1"/>
    <col min="6" max="6" width="9" style="47" customWidth="1"/>
    <col min="7" max="7" width="10.7109375" style="26" customWidth="1"/>
    <col min="8" max="8" width="10.42578125" style="26" customWidth="1"/>
    <col min="9" max="16384" width="9.140625" style="12"/>
  </cols>
  <sheetData>
    <row r="1" spans="1:8" s="28" customFormat="1" ht="50.25" customHeight="1" x14ac:dyDescent="0.2">
      <c r="B1" s="157"/>
      <c r="C1" s="50"/>
      <c r="D1" s="45"/>
      <c r="E1" s="45"/>
      <c r="F1" s="45"/>
      <c r="G1" s="24"/>
      <c r="H1" s="24"/>
    </row>
    <row r="2" spans="1:8" s="29" customFormat="1" ht="3.75" customHeight="1" x14ac:dyDescent="0.2">
      <c r="B2" s="158"/>
      <c r="C2" s="51"/>
      <c r="D2" s="46"/>
      <c r="E2" s="46"/>
      <c r="F2" s="46"/>
      <c r="G2" s="25"/>
      <c r="H2" s="25"/>
    </row>
    <row r="3" spans="1:8" ht="33" customHeight="1" x14ac:dyDescent="0.4">
      <c r="A3" s="29"/>
      <c r="B3" s="173" t="str">
        <f>oknCompanyName</f>
        <v>Your Company Name</v>
      </c>
      <c r="C3" s="52"/>
      <c r="D3" s="76"/>
      <c r="E3" s="76"/>
    </row>
    <row r="4" spans="1:8" x14ac:dyDescent="0.2">
      <c r="A4" s="29"/>
      <c r="B4" s="57" t="str">
        <f>oknCompanyAddress</f>
        <v>Street Address</v>
      </c>
      <c r="D4" s="76"/>
      <c r="E4" s="76"/>
    </row>
    <row r="5" spans="1:8" x14ac:dyDescent="0.2">
      <c r="A5" s="29"/>
      <c r="B5" s="57" t="str">
        <f>oknCompanyCityStateZip</f>
        <v>City, ST  ZIP Code</v>
      </c>
      <c r="D5" s="76"/>
      <c r="E5" s="76"/>
    </row>
    <row r="6" spans="1:8" x14ac:dyDescent="0.2">
      <c r="A6" s="29"/>
      <c r="B6" s="57" t="str">
        <f>oknCompanyContact</f>
        <v>Phone Number,Web Address, etc.</v>
      </c>
      <c r="D6" s="76"/>
      <c r="E6" s="76"/>
    </row>
    <row r="7" spans="1:8" ht="27.75" customHeight="1" x14ac:dyDescent="0.2">
      <c r="A7" s="29"/>
    </row>
    <row r="8" spans="1:8" ht="15.75" customHeight="1" x14ac:dyDescent="0.2">
      <c r="A8" s="29"/>
      <c r="B8" s="156" t="s">
        <v>1</v>
      </c>
    </row>
    <row r="9" spans="1:8" ht="15.75" customHeight="1" x14ac:dyDescent="0.2">
      <c r="A9" s="29"/>
      <c r="B9" s="163" t="s">
        <v>45</v>
      </c>
      <c r="C9" s="57"/>
      <c r="F9" s="240" t="s">
        <v>98</v>
      </c>
      <c r="G9" s="241"/>
      <c r="H9" s="161">
        <v>0</v>
      </c>
    </row>
    <row r="10" spans="1:8" ht="15.75" customHeight="1" x14ac:dyDescent="0.2">
      <c r="A10" s="29"/>
      <c r="B10" s="163" t="s">
        <v>46</v>
      </c>
      <c r="C10" s="57"/>
      <c r="F10" s="242" t="s">
        <v>99</v>
      </c>
      <c r="G10" s="243"/>
      <c r="H10" s="162">
        <v>0</v>
      </c>
    </row>
    <row r="11" spans="1:8" ht="15.75" customHeight="1" x14ac:dyDescent="0.2">
      <c r="B11" s="163" t="s">
        <v>47</v>
      </c>
      <c r="C11" s="164"/>
      <c r="F11" s="153"/>
      <c r="G11" s="159"/>
    </row>
    <row r="12" spans="1:8" ht="15.75" customHeight="1" x14ac:dyDescent="0.2">
      <c r="B12" s="163" t="s">
        <v>48</v>
      </c>
      <c r="C12" s="57"/>
      <c r="F12" s="240" t="s">
        <v>100</v>
      </c>
      <c r="G12" s="241"/>
      <c r="H12" s="161">
        <v>0</v>
      </c>
    </row>
    <row r="13" spans="1:8" ht="15.75" customHeight="1" x14ac:dyDescent="0.2">
      <c r="B13" s="163" t="s">
        <v>51</v>
      </c>
      <c r="C13" s="57"/>
      <c r="F13" s="152" t="s">
        <v>101</v>
      </c>
      <c r="G13" s="160"/>
      <c r="H13" s="162">
        <v>0</v>
      </c>
    </row>
    <row r="14" spans="1:8" ht="15.75" customHeight="1" x14ac:dyDescent="0.2">
      <c r="B14" s="163" t="s">
        <v>49</v>
      </c>
      <c r="C14" s="57"/>
    </row>
    <row r="15" spans="1:8" ht="3" customHeight="1" x14ac:dyDescent="0.2"/>
    <row r="16" spans="1:8" ht="15.75" customHeight="1" x14ac:dyDescent="0.2">
      <c r="B16" s="155" t="s">
        <v>74</v>
      </c>
    </row>
    <row r="17" spans="2:8" ht="15.75" customHeight="1" x14ac:dyDescent="0.2">
      <c r="B17" s="163" t="s">
        <v>32</v>
      </c>
      <c r="C17" s="77"/>
    </row>
    <row r="18" spans="2:8" ht="15.75" customHeight="1" x14ac:dyDescent="0.2">
      <c r="B18" s="163" t="s">
        <v>33</v>
      </c>
      <c r="C18" s="77"/>
    </row>
    <row r="19" spans="2:8" ht="12" customHeight="1" x14ac:dyDescent="0.2"/>
    <row r="20" spans="2:8" ht="15.75" customHeight="1" x14ac:dyDescent="0.2">
      <c r="B20" s="31" t="s">
        <v>94</v>
      </c>
      <c r="C20" s="31" t="s">
        <v>104</v>
      </c>
      <c r="D20" s="31" t="s">
        <v>103</v>
      </c>
      <c r="E20" s="31" t="s">
        <v>95</v>
      </c>
      <c r="F20" s="31" t="s">
        <v>96</v>
      </c>
      <c r="G20" s="22" t="s">
        <v>102</v>
      </c>
      <c r="H20" s="22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  <legacyDrawing r:id="rId3"/>
  <controls>
    <mc:AlternateContent xmlns:mc="http://schemas.openxmlformats.org/markup-compatibility/2006">
      <mc:Choice Requires="x14">
        <control shapeId="5121" r:id="rId4" name="oknCmdCustomerStatementExtract">
          <controlPr defaultSize="0" print="0" autoFill="0" autoLine="0" r:id="rId5">
            <anchor>
              <from>
                <xdr:col>2</xdr:col>
                <xdr:colOff>1314450</xdr:colOff>
                <xdr:row>0</xdr:row>
                <xdr:rowOff>171450</xdr:rowOff>
              </from>
              <to>
                <xdr:col>2</xdr:col>
                <xdr:colOff>2200275</xdr:colOff>
                <xdr:row>0</xdr:row>
                <xdr:rowOff>457200</xdr:rowOff>
              </to>
            </anchor>
          </controlPr>
        </control>
      </mc:Choice>
      <mc:Fallback>
        <control shapeId="5121" r:id="rId4" name="oknCmdCustomerStatementExtract"/>
      </mc:Fallback>
    </mc:AlternateContent>
    <mc:AlternateContent xmlns:mc="http://schemas.openxmlformats.org/markup-compatibility/2006">
      <mc:Choice Requires="x14">
        <control shapeId="5122" r:id="rId6" name="oknCmdCustomerStatementColumns">
          <controlPr defaultSize="0" autoLine="0" r:id="rId7">
            <anchor>
              <from>
                <xdr:col>2</xdr:col>
                <xdr:colOff>361950</xdr:colOff>
                <xdr:row>0</xdr:row>
                <xdr:rowOff>171450</xdr:rowOff>
              </from>
              <to>
                <xdr:col>2</xdr:col>
                <xdr:colOff>1247775</xdr:colOff>
                <xdr:row>0</xdr:row>
                <xdr:rowOff>457200</xdr:rowOff>
              </to>
            </anchor>
          </controlPr>
        </control>
      </mc:Choice>
      <mc:Fallback>
        <control shapeId="5122" r:id="rId6" name="oknCmdCustomerStatementColumns"/>
      </mc:Fallback>
    </mc:AlternateContent>
    <mc:AlternateContent xmlns:mc="http://schemas.openxmlformats.org/markup-compatibility/2006">
      <mc:Choice Requires="x14">
        <control shapeId="5123" r:id="rId8" name="oknCmdCustomerStatementCreate">
          <controlPr defaultSize="0" autoLine="0" r:id="rId9">
            <anchor>
              <from>
                <xdr:col>1</xdr:col>
                <xdr:colOff>85725</xdr:colOff>
                <xdr:row>0</xdr:row>
                <xdr:rowOff>171450</xdr:rowOff>
              </from>
              <to>
                <xdr:col>2</xdr:col>
                <xdr:colOff>266700</xdr:colOff>
                <xdr:row>0</xdr:row>
                <xdr:rowOff>457200</xdr:rowOff>
              </to>
            </anchor>
          </controlPr>
        </control>
      </mc:Choice>
      <mc:Fallback>
        <control shapeId="5123" r:id="rId8" name="oknCmdCustomerStatementCreate"/>
      </mc:Fallback>
    </mc:AlternateContent>
    <mc:AlternateContent xmlns:mc="http://schemas.openxmlformats.org/markup-compatibility/2006">
      <mc:Choice Requires="x14">
        <control shapeId="5125" r:id="rId10" name="oknCmdCustomerStatementPrint">
          <controlPr defaultSize="0" autoLine="0" r:id="rId11">
            <anchor>
              <from>
                <xdr:col>3</xdr:col>
                <xdr:colOff>85725</xdr:colOff>
                <xdr:row>0</xdr:row>
                <xdr:rowOff>171450</xdr:rowOff>
              </from>
              <to>
                <xdr:col>4</xdr:col>
                <xdr:colOff>304800</xdr:colOff>
                <xdr:row>0</xdr:row>
                <xdr:rowOff>457200</xdr:rowOff>
              </to>
            </anchor>
          </controlPr>
        </control>
      </mc:Choice>
      <mc:Fallback>
        <control shapeId="5125" r:id="rId10" name="oknCmdCustomerStatementPrint"/>
      </mc:Fallback>
    </mc:AlternateContent>
    <mc:AlternateContent xmlns:mc="http://schemas.openxmlformats.org/markup-compatibility/2006">
      <mc:Choice Requires="x14">
        <control shapeId="5129" r:id="rId12" name="oknCmdCustomerStatementClear">
          <controlPr defaultSize="0" autoLine="0" r:id="rId13">
            <anchor>
              <from>
                <xdr:col>4</xdr:col>
                <xdr:colOff>381000</xdr:colOff>
                <xdr:row>0</xdr:row>
                <xdr:rowOff>171450</xdr:rowOff>
              </from>
              <to>
                <xdr:col>5</xdr:col>
                <xdr:colOff>542925</xdr:colOff>
                <xdr:row>0</xdr:row>
                <xdr:rowOff>457200</xdr:rowOff>
              </to>
            </anchor>
          </controlPr>
        </control>
      </mc:Choice>
      <mc:Fallback>
        <control shapeId="5129" r:id="rId12" name="oknCmdCustomerStatementClear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Q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57" customWidth="1"/>
    <col min="3" max="3" width="12.140625" style="53" customWidth="1"/>
    <col min="4" max="4" width="8.140625" style="62" customWidth="1"/>
    <col min="5" max="5" width="10.5703125" style="23" customWidth="1"/>
    <col min="6" max="6" width="11.85546875" style="43" customWidth="1"/>
    <col min="7" max="8" width="10.85546875" style="43" hidden="1" customWidth="1"/>
    <col min="9" max="9" width="9.5703125" style="43" hidden="1" customWidth="1"/>
    <col min="10" max="10" width="11.42578125" style="43" customWidth="1"/>
    <col min="11" max="11" width="12.5703125" style="43" customWidth="1"/>
    <col min="12" max="12" width="11.7109375" style="43" hidden="1" customWidth="1"/>
    <col min="13" max="13" width="12.7109375" style="43" customWidth="1"/>
    <col min="14" max="14" width="9.42578125" style="23" hidden="1" customWidth="1"/>
    <col min="15" max="15" width="11.42578125" style="12" customWidth="1"/>
    <col min="16" max="16384" width="9.140625" style="12"/>
  </cols>
  <sheetData>
    <row r="1" spans="1:17" s="28" customFormat="1" ht="50.25" customHeight="1" x14ac:dyDescent="0.2">
      <c r="B1" s="55"/>
      <c r="C1" s="50"/>
      <c r="D1" s="60"/>
      <c r="E1" s="75"/>
      <c r="F1" s="41"/>
      <c r="G1" s="41"/>
      <c r="H1" s="41"/>
      <c r="I1" s="41"/>
      <c r="J1" s="41"/>
      <c r="K1" s="41"/>
      <c r="L1" s="41"/>
      <c r="M1" s="41"/>
      <c r="N1" s="75"/>
    </row>
    <row r="2" spans="1:17" s="29" customFormat="1" ht="3.75" customHeight="1" x14ac:dyDescent="0.2">
      <c r="B2" s="56"/>
      <c r="C2" s="51"/>
      <c r="D2" s="61"/>
      <c r="E2" s="21"/>
      <c r="F2" s="42"/>
      <c r="G2" s="42"/>
      <c r="H2" s="42"/>
      <c r="I2" s="42"/>
      <c r="J2" s="42"/>
      <c r="K2" s="42"/>
      <c r="L2" s="42"/>
      <c r="M2" s="42"/>
      <c r="N2" s="21"/>
    </row>
    <row r="3" spans="1:17" ht="33" customHeight="1" x14ac:dyDescent="0.4">
      <c r="A3" s="29"/>
      <c r="B3" s="173" t="str">
        <f>oknCompanyName</f>
        <v>Your Company Name</v>
      </c>
      <c r="C3" s="52"/>
      <c r="J3" s="70"/>
      <c r="M3" s="72"/>
      <c r="N3" s="21"/>
      <c r="O3" s="29"/>
      <c r="P3" s="29"/>
      <c r="Q3" s="29"/>
    </row>
    <row r="4" spans="1:17" x14ac:dyDescent="0.2">
      <c r="A4" s="29"/>
      <c r="B4" s="57" t="str">
        <f>oknCompanyAddress</f>
        <v>Street Address</v>
      </c>
      <c r="M4" s="42"/>
      <c r="N4" s="21"/>
      <c r="O4" s="29"/>
      <c r="P4" s="29"/>
      <c r="Q4" s="29"/>
    </row>
    <row r="5" spans="1:17" x14ac:dyDescent="0.2">
      <c r="A5" s="29"/>
      <c r="B5" s="57" t="str">
        <f>oknCompanyCityStateZip</f>
        <v>City, ST  ZIP Code</v>
      </c>
      <c r="M5" s="73"/>
      <c r="N5" s="21"/>
      <c r="O5" s="29"/>
      <c r="P5" s="29"/>
      <c r="Q5" s="29"/>
    </row>
    <row r="6" spans="1:17" x14ac:dyDescent="0.2">
      <c r="A6" s="29"/>
      <c r="B6" s="57" t="str">
        <f>oknCompanyContact</f>
        <v>Phone Number,Web Address, etc.</v>
      </c>
      <c r="M6" s="42"/>
      <c r="N6" s="21"/>
      <c r="O6" s="29"/>
      <c r="P6" s="29"/>
      <c r="Q6" s="29"/>
    </row>
    <row r="7" spans="1:17" ht="12.75" customHeight="1" x14ac:dyDescent="0.2">
      <c r="A7" s="29"/>
      <c r="K7" s="71"/>
      <c r="M7" s="42"/>
      <c r="N7" s="21"/>
      <c r="O7" s="29"/>
      <c r="P7" s="29"/>
      <c r="Q7" s="29"/>
    </row>
    <row r="8" spans="1:17" ht="12.75" customHeight="1" x14ac:dyDescent="0.2">
      <c r="A8" s="29"/>
      <c r="B8" s="74" t="s">
        <v>35</v>
      </c>
      <c r="M8" s="42"/>
      <c r="N8" s="21"/>
      <c r="O8" s="29"/>
      <c r="P8" s="29"/>
      <c r="Q8" s="29"/>
    </row>
    <row r="9" spans="1:17" ht="12.75" customHeight="1" x14ac:dyDescent="0.2">
      <c r="A9" s="29"/>
      <c r="B9" s="18" t="s">
        <v>31</v>
      </c>
      <c r="C9" s="63"/>
      <c r="M9" s="42"/>
      <c r="N9" s="21"/>
      <c r="O9" s="29"/>
      <c r="P9" s="29"/>
      <c r="Q9" s="29"/>
    </row>
    <row r="10" spans="1:17" ht="12.75" customHeight="1" x14ac:dyDescent="0.2">
      <c r="A10" s="29"/>
      <c r="B10" s="18" t="s">
        <v>34</v>
      </c>
      <c r="C10" s="63"/>
      <c r="M10" s="42"/>
      <c r="N10" s="21"/>
      <c r="O10" s="29"/>
      <c r="P10" s="29"/>
      <c r="Q10" s="29"/>
    </row>
    <row r="11" spans="1:17" ht="12.75" customHeight="1" x14ac:dyDescent="0.2">
      <c r="A11" s="29"/>
      <c r="N11" s="21"/>
      <c r="O11" s="29"/>
      <c r="P11" s="29"/>
      <c r="Q11" s="29"/>
    </row>
    <row r="12" spans="1:17" ht="3" customHeight="1" x14ac:dyDescent="0.2"/>
    <row r="13" spans="1:17" s="23" customFormat="1" ht="15.75" customHeight="1" x14ac:dyDescent="0.2">
      <c r="A13" s="21"/>
      <c r="B13" s="35" t="s">
        <v>44</v>
      </c>
      <c r="C13" s="31" t="s">
        <v>30</v>
      </c>
      <c r="D13" s="35" t="s">
        <v>43</v>
      </c>
      <c r="E13" s="30" t="s">
        <v>36</v>
      </c>
      <c r="F13" s="44" t="s">
        <v>53</v>
      </c>
      <c r="G13" s="44" t="str">
        <f>oknTax1Name</f>
        <v>PST</v>
      </c>
      <c r="H13" s="44" t="str">
        <f>oknTax2Name</f>
        <v>GST</v>
      </c>
      <c r="I13" s="44" t="s">
        <v>38</v>
      </c>
      <c r="J13" s="44" t="s">
        <v>39</v>
      </c>
      <c r="K13" s="44" t="s">
        <v>40</v>
      </c>
      <c r="L13" s="44" t="s">
        <v>37</v>
      </c>
      <c r="M13" s="44" t="s">
        <v>41</v>
      </c>
      <c r="N13" s="30" t="s">
        <v>42</v>
      </c>
      <c r="Q13" s="21"/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6145" r:id="rId4" name="oknCmdSalesRepReportExtract">
          <controlPr defaultSize="0" print="0" autoFill="0" autoLine="0" r:id="rId5">
            <anchor>
              <from>
                <xdr:col>3</xdr:col>
                <xdr:colOff>438150</xdr:colOff>
                <xdr:row>0</xdr:row>
                <xdr:rowOff>171450</xdr:rowOff>
              </from>
              <to>
                <xdr:col>5</xdr:col>
                <xdr:colOff>76200</xdr:colOff>
                <xdr:row>0</xdr:row>
                <xdr:rowOff>457200</xdr:rowOff>
              </to>
            </anchor>
          </controlPr>
        </control>
      </mc:Choice>
      <mc:Fallback>
        <control shapeId="6145" r:id="rId4" name="oknCmdSalesRepReportExtract"/>
      </mc:Fallback>
    </mc:AlternateContent>
    <mc:AlternateContent xmlns:mc="http://schemas.openxmlformats.org/markup-compatibility/2006">
      <mc:Choice Requires="x14">
        <control shapeId="6146" r:id="rId6" name="oknCmdSalesRepReportColumns">
          <controlPr defaultSize="0" autoLine="0" r:id="rId7">
            <anchor>
              <from>
                <xdr:col>2</xdr:col>
                <xdr:colOff>295275</xdr:colOff>
                <xdr:row>0</xdr:row>
                <xdr:rowOff>171450</xdr:rowOff>
              </from>
              <to>
                <xdr:col>3</xdr:col>
                <xdr:colOff>371475</xdr:colOff>
                <xdr:row>0</xdr:row>
                <xdr:rowOff>457200</xdr:rowOff>
              </to>
            </anchor>
          </controlPr>
        </control>
      </mc:Choice>
      <mc:Fallback>
        <control shapeId="6146" r:id="rId6" name="oknCmdSalesRepReportColumns"/>
      </mc:Fallback>
    </mc:AlternateContent>
    <mc:AlternateContent xmlns:mc="http://schemas.openxmlformats.org/markup-compatibility/2006">
      <mc:Choice Requires="x14">
        <control shapeId="6147" r:id="rId8" name="oknCmdSalesRepReportCreate">
          <controlPr defaultSize="0" autoLine="0" r:id="rId9">
            <anchor>
              <from>
                <xdr:col>1</xdr:col>
                <xdr:colOff>104775</xdr:colOff>
                <xdr:row>0</xdr:row>
                <xdr:rowOff>171450</xdr:rowOff>
              </from>
              <to>
                <xdr:col>2</xdr:col>
                <xdr:colOff>200025</xdr:colOff>
                <xdr:row>0</xdr:row>
                <xdr:rowOff>457200</xdr:rowOff>
              </to>
            </anchor>
          </controlPr>
        </control>
      </mc:Choice>
      <mc:Fallback>
        <control shapeId="6147" r:id="rId8" name="oknCmdSalesRepReportCreate"/>
      </mc:Fallback>
    </mc:AlternateContent>
    <mc:AlternateContent xmlns:mc="http://schemas.openxmlformats.org/markup-compatibility/2006">
      <mc:Choice Requires="x14">
        <control shapeId="6149" r:id="rId10" name="oknCmdSalesRepReportPrint">
          <controlPr defaultSize="0" autoLine="0" r:id="rId11">
            <anchor>
              <from>
                <xdr:col>5</xdr:col>
                <xdr:colOff>171450</xdr:colOff>
                <xdr:row>0</xdr:row>
                <xdr:rowOff>171450</xdr:rowOff>
              </from>
              <to>
                <xdr:col>9</xdr:col>
                <xdr:colOff>266700</xdr:colOff>
                <xdr:row>0</xdr:row>
                <xdr:rowOff>457200</xdr:rowOff>
              </to>
            </anchor>
          </controlPr>
        </control>
      </mc:Choice>
      <mc:Fallback>
        <control shapeId="6149" r:id="rId10" name="oknCmdSalesRepReportPrint"/>
      </mc:Fallback>
    </mc:AlternateContent>
    <mc:AlternateContent xmlns:mc="http://schemas.openxmlformats.org/markup-compatibility/2006">
      <mc:Choice Requires="x14">
        <control shapeId="6152" r:id="rId12" name="oknCmdSalesRepReportClear">
          <controlPr defaultSize="0" autoLine="0" r:id="rId13">
            <anchor>
              <from>
                <xdr:col>9</xdr:col>
                <xdr:colOff>361950</xdr:colOff>
                <xdr:row>0</xdr:row>
                <xdr:rowOff>171450</xdr:rowOff>
              </from>
              <to>
                <xdr:col>10</xdr:col>
                <xdr:colOff>485775</xdr:colOff>
                <xdr:row>0</xdr:row>
                <xdr:rowOff>457200</xdr:rowOff>
              </to>
            </anchor>
          </controlPr>
        </control>
      </mc:Choice>
      <mc:Fallback>
        <control shapeId="6152" r:id="rId12" name="oknCmdSalesRepReportClear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L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57" customWidth="1"/>
    <col min="3" max="3" width="12.5703125" style="53" customWidth="1"/>
    <col min="4" max="4" width="10.5703125" style="23" customWidth="1"/>
    <col min="5" max="5" width="19.5703125" style="43" customWidth="1"/>
    <col min="6" max="6" width="11.7109375" style="43" hidden="1" customWidth="1"/>
    <col min="7" max="7" width="12.7109375" style="43" customWidth="1"/>
    <col min="8" max="8" width="12.7109375" style="43" hidden="1" customWidth="1"/>
    <col min="9" max="9" width="10.7109375" style="23" customWidth="1"/>
    <col min="10" max="10" width="14.85546875" style="12" customWidth="1"/>
    <col min="11" max="16384" width="9.140625" style="12"/>
  </cols>
  <sheetData>
    <row r="1" spans="1:12" s="28" customFormat="1" ht="50.25" customHeight="1" x14ac:dyDescent="0.2">
      <c r="B1" s="55"/>
      <c r="C1" s="50"/>
      <c r="D1" s="75"/>
      <c r="E1" s="41"/>
      <c r="F1" s="41"/>
      <c r="G1" s="41"/>
      <c r="H1" s="41"/>
      <c r="I1" s="75"/>
    </row>
    <row r="2" spans="1:12" s="29" customFormat="1" ht="3.75" customHeight="1" x14ac:dyDescent="0.2">
      <c r="B2" s="56"/>
      <c r="C2" s="51"/>
      <c r="D2" s="21"/>
      <c r="E2" s="42"/>
      <c r="F2" s="42"/>
      <c r="G2" s="42"/>
      <c r="H2" s="42"/>
      <c r="I2" s="21"/>
    </row>
    <row r="3" spans="1:12" ht="33" customHeight="1" x14ac:dyDescent="0.4">
      <c r="A3" s="29"/>
      <c r="B3" s="173" t="str">
        <f>oknCompanyName</f>
        <v>Your Company Name</v>
      </c>
      <c r="C3" s="52"/>
      <c r="G3" s="72"/>
      <c r="H3" s="72"/>
      <c r="I3" s="21"/>
      <c r="J3" s="29"/>
      <c r="K3" s="29"/>
      <c r="L3" s="29"/>
    </row>
    <row r="4" spans="1:12" x14ac:dyDescent="0.2">
      <c r="A4" s="29"/>
      <c r="B4" s="57" t="str">
        <f>oknCompanyAddress</f>
        <v>Street Address</v>
      </c>
      <c r="G4" s="42"/>
      <c r="H4" s="42"/>
      <c r="I4" s="21"/>
      <c r="J4" s="29"/>
      <c r="K4" s="29"/>
      <c r="L4" s="29"/>
    </row>
    <row r="5" spans="1:12" x14ac:dyDescent="0.2">
      <c r="A5" s="29"/>
      <c r="B5" s="57" t="str">
        <f>oknCompanyCityStateZip</f>
        <v>City, ST  ZIP Code</v>
      </c>
      <c r="G5" s="73"/>
      <c r="H5" s="73"/>
      <c r="I5" s="21"/>
      <c r="J5" s="29"/>
      <c r="K5" s="29"/>
      <c r="L5" s="29"/>
    </row>
    <row r="6" spans="1:12" x14ac:dyDescent="0.2">
      <c r="A6" s="29"/>
      <c r="B6" s="57" t="str">
        <f>oknCompanyContact</f>
        <v>Phone Number,Web Address, etc.</v>
      </c>
      <c r="G6" s="42"/>
      <c r="H6" s="42"/>
      <c r="I6" s="21"/>
      <c r="J6" s="29"/>
      <c r="K6" s="29"/>
      <c r="L6" s="29"/>
    </row>
    <row r="7" spans="1:12" ht="12.75" customHeight="1" x14ac:dyDescent="0.2">
      <c r="A7" s="29"/>
      <c r="E7" s="71"/>
      <c r="G7" s="42"/>
      <c r="H7" s="42"/>
      <c r="I7" s="21"/>
      <c r="J7" s="29"/>
      <c r="K7" s="29"/>
      <c r="L7" s="29"/>
    </row>
    <row r="8" spans="1:12" ht="12.75" customHeight="1" x14ac:dyDescent="0.2">
      <c r="A8" s="29"/>
      <c r="B8" s="74" t="s">
        <v>35</v>
      </c>
      <c r="G8" s="42"/>
      <c r="H8" s="42"/>
      <c r="I8" s="21"/>
      <c r="J8" s="29"/>
      <c r="K8" s="29"/>
      <c r="L8" s="29"/>
    </row>
    <row r="9" spans="1:12" ht="12.75" customHeight="1" x14ac:dyDescent="0.2">
      <c r="A9" s="29"/>
      <c r="B9" s="18" t="s">
        <v>31</v>
      </c>
      <c r="C9" s="63"/>
      <c r="G9" s="42"/>
      <c r="H9" s="42"/>
      <c r="I9" s="21"/>
      <c r="J9" s="29"/>
      <c r="K9" s="29"/>
      <c r="L9" s="29"/>
    </row>
    <row r="10" spans="1:12" ht="12.75" customHeight="1" x14ac:dyDescent="0.2">
      <c r="A10" s="29"/>
      <c r="B10" s="18" t="s">
        <v>34</v>
      </c>
      <c r="C10" s="63"/>
      <c r="G10" s="42"/>
      <c r="H10" s="42"/>
      <c r="I10" s="21"/>
      <c r="J10" s="29"/>
      <c r="K10" s="29"/>
      <c r="L10" s="29"/>
    </row>
    <row r="11" spans="1:12" ht="12.75" customHeight="1" x14ac:dyDescent="0.2">
      <c r="A11" s="29"/>
      <c r="I11" s="21"/>
      <c r="J11" s="29"/>
      <c r="K11" s="29"/>
      <c r="L11" s="29"/>
    </row>
    <row r="12" spans="1:12" ht="3" customHeight="1" x14ac:dyDescent="0.2"/>
    <row r="13" spans="1:12" s="23" customFormat="1" ht="15.75" customHeight="1" x14ac:dyDescent="0.2">
      <c r="A13" s="21"/>
      <c r="B13" s="35" t="s">
        <v>69</v>
      </c>
      <c r="C13" s="31" t="s">
        <v>30</v>
      </c>
      <c r="D13" s="30" t="s">
        <v>36</v>
      </c>
      <c r="E13" s="44" t="s">
        <v>73</v>
      </c>
      <c r="F13" s="44" t="s">
        <v>70</v>
      </c>
      <c r="G13" s="44" t="s">
        <v>71</v>
      </c>
      <c r="H13" s="44" t="s">
        <v>114</v>
      </c>
      <c r="I13" s="30" t="s">
        <v>56</v>
      </c>
      <c r="J13" s="30" t="s">
        <v>72</v>
      </c>
      <c r="L13" s="21"/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8193" r:id="rId4" name="oknCmdPaymentReportExtract">
          <controlPr defaultSize="0" print="0" autoFill="0" autoLine="0" r:id="rId5">
            <anchor>
              <from>
                <xdr:col>3</xdr:col>
                <xdr:colOff>495300</xdr:colOff>
                <xdr:row>0</xdr:row>
                <xdr:rowOff>171450</xdr:rowOff>
              </from>
              <to>
                <xdr:col>4</xdr:col>
                <xdr:colOff>676275</xdr:colOff>
                <xdr:row>0</xdr:row>
                <xdr:rowOff>457200</xdr:rowOff>
              </to>
            </anchor>
          </controlPr>
        </control>
      </mc:Choice>
      <mc:Fallback>
        <control shapeId="8193" r:id="rId4" name="oknCmdPaymentReportExtract"/>
      </mc:Fallback>
    </mc:AlternateContent>
    <mc:AlternateContent xmlns:mc="http://schemas.openxmlformats.org/markup-compatibility/2006">
      <mc:Choice Requires="x14">
        <control shapeId="8194" r:id="rId6" name="oknCmdPaymentReportColumns">
          <controlPr defaultSize="0" autoLine="0" r:id="rId7">
            <anchor>
              <from>
                <xdr:col>2</xdr:col>
                <xdr:colOff>381000</xdr:colOff>
                <xdr:row>0</xdr:row>
                <xdr:rowOff>171450</xdr:rowOff>
              </from>
              <to>
                <xdr:col>3</xdr:col>
                <xdr:colOff>428625</xdr:colOff>
                <xdr:row>0</xdr:row>
                <xdr:rowOff>457200</xdr:rowOff>
              </to>
            </anchor>
          </controlPr>
        </control>
      </mc:Choice>
      <mc:Fallback>
        <control shapeId="8194" r:id="rId6" name="oknCmdPaymentReportColumns"/>
      </mc:Fallback>
    </mc:AlternateContent>
    <mc:AlternateContent xmlns:mc="http://schemas.openxmlformats.org/markup-compatibility/2006">
      <mc:Choice Requires="x14">
        <control shapeId="8195" r:id="rId8" name="oknCmdPaymentReportCreate">
          <controlPr defaultSize="0" autoLine="0" r:id="rId9">
            <anchor>
              <from>
                <xdr:col>1</xdr:col>
                <xdr:colOff>104775</xdr:colOff>
                <xdr:row>0</xdr:row>
                <xdr:rowOff>171450</xdr:rowOff>
              </from>
              <to>
                <xdr:col>2</xdr:col>
                <xdr:colOff>285750</xdr:colOff>
                <xdr:row>0</xdr:row>
                <xdr:rowOff>457200</xdr:rowOff>
              </to>
            </anchor>
          </controlPr>
        </control>
      </mc:Choice>
      <mc:Fallback>
        <control shapeId="8195" r:id="rId8" name="oknCmdPaymentReportCreate"/>
      </mc:Fallback>
    </mc:AlternateContent>
    <mc:AlternateContent xmlns:mc="http://schemas.openxmlformats.org/markup-compatibility/2006">
      <mc:Choice Requires="x14">
        <control shapeId="8196" r:id="rId10" name="oknCmdPaymentReportPrint">
          <controlPr defaultSize="0" autoLine="0" r:id="rId11">
            <anchor>
              <from>
                <xdr:col>4</xdr:col>
                <xdr:colOff>771525</xdr:colOff>
                <xdr:row>0</xdr:row>
                <xdr:rowOff>171450</xdr:rowOff>
              </from>
              <to>
                <xdr:col>6</xdr:col>
                <xdr:colOff>352425</xdr:colOff>
                <xdr:row>0</xdr:row>
                <xdr:rowOff>457200</xdr:rowOff>
              </to>
            </anchor>
          </controlPr>
        </control>
      </mc:Choice>
      <mc:Fallback>
        <control shapeId="8196" r:id="rId10" name="oknCmdPaymentReportPrint"/>
      </mc:Fallback>
    </mc:AlternateContent>
    <mc:AlternateContent xmlns:mc="http://schemas.openxmlformats.org/markup-compatibility/2006">
      <mc:Choice Requires="x14">
        <control shapeId="8199" r:id="rId12" name="oknCmdPaymentReportClear">
          <controlPr defaultSize="0" autoLine="0" r:id="rId13">
            <anchor>
              <from>
                <xdr:col>6</xdr:col>
                <xdr:colOff>447675</xdr:colOff>
                <xdr:row>0</xdr:row>
                <xdr:rowOff>171450</xdr:rowOff>
              </from>
              <to>
                <xdr:col>8</xdr:col>
                <xdr:colOff>485775</xdr:colOff>
                <xdr:row>0</xdr:row>
                <xdr:rowOff>457200</xdr:rowOff>
              </to>
            </anchor>
          </controlPr>
        </control>
      </mc:Choice>
      <mc:Fallback>
        <control shapeId="8199" r:id="rId12" name="oknCmdPaymentReportClear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30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12" customWidth="1"/>
    <col min="2" max="2" width="18" style="19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1" spans="1:5" ht="12.75" x14ac:dyDescent="0.2">
      <c r="A1" s="176" t="s">
        <v>118</v>
      </c>
      <c r="B1" s="177" t="s">
        <v>120</v>
      </c>
    </row>
    <row r="2" spans="1:5" ht="12.75" x14ac:dyDescent="0.2">
      <c r="A2" s="176" t="s">
        <v>119</v>
      </c>
      <c r="B2" s="177" t="s">
        <v>121</v>
      </c>
    </row>
    <row r="5" spans="1:5" ht="12.75" x14ac:dyDescent="0.2">
      <c r="A5" s="12" t="s">
        <v>5</v>
      </c>
      <c r="B5" s="17" t="s">
        <v>64</v>
      </c>
    </row>
    <row r="6" spans="1:5" x14ac:dyDescent="0.2">
      <c r="A6" s="12" t="s">
        <v>6</v>
      </c>
      <c r="B6" s="18" t="s">
        <v>63</v>
      </c>
    </row>
    <row r="7" spans="1:5" x14ac:dyDescent="0.2">
      <c r="A7" s="12" t="s">
        <v>9</v>
      </c>
      <c r="B7" s="19">
        <v>2</v>
      </c>
      <c r="D7" s="12" t="s">
        <v>10</v>
      </c>
      <c r="E7" s="12" t="s">
        <v>11</v>
      </c>
    </row>
    <row r="8" spans="1:5" x14ac:dyDescent="0.2">
      <c r="A8" s="12" t="s">
        <v>12</v>
      </c>
      <c r="B8" s="19">
        <v>1</v>
      </c>
    </row>
    <row r="9" spans="1:5" x14ac:dyDescent="0.2">
      <c r="A9" s="12" t="s">
        <v>13</v>
      </c>
      <c r="B9" s="19">
        <v>0</v>
      </c>
    </row>
    <row r="10" spans="1:5" x14ac:dyDescent="0.2">
      <c r="A10" s="12" t="s">
        <v>14</v>
      </c>
      <c r="B10" s="19">
        <v>1</v>
      </c>
    </row>
    <row r="11" spans="1:5" x14ac:dyDescent="0.2">
      <c r="A11" s="12" t="s">
        <v>15</v>
      </c>
      <c r="B11" s="19">
        <v>1</v>
      </c>
    </row>
    <row r="12" spans="1:5" x14ac:dyDescent="0.2">
      <c r="A12" s="12" t="s">
        <v>16</v>
      </c>
      <c r="B12" s="19">
        <v>1</v>
      </c>
    </row>
    <row r="13" spans="1:5" x14ac:dyDescent="0.2">
      <c r="A13" s="12" t="s">
        <v>17</v>
      </c>
    </row>
    <row r="14" spans="1:5" ht="12.75" x14ac:dyDescent="0.2">
      <c r="A14" t="s">
        <v>18</v>
      </c>
      <c r="B14" s="19">
        <v>0</v>
      </c>
    </row>
    <row r="15" spans="1:5" x14ac:dyDescent="0.2">
      <c r="A15" s="12" t="s">
        <v>19</v>
      </c>
      <c r="B15" s="19" t="s">
        <v>112</v>
      </c>
    </row>
    <row r="16" spans="1:5" x14ac:dyDescent="0.2">
      <c r="A16" s="12" t="s">
        <v>20</v>
      </c>
      <c r="B16" s="19">
        <v>1</v>
      </c>
    </row>
    <row r="17" spans="1:2" x14ac:dyDescent="0.2">
      <c r="A17" s="12" t="s">
        <v>23</v>
      </c>
      <c r="B17" s="19">
        <v>1</v>
      </c>
    </row>
    <row r="18" spans="1:2" x14ac:dyDescent="0.2">
      <c r="A18" s="12" t="s">
        <v>21</v>
      </c>
      <c r="B18" s="19">
        <v>1</v>
      </c>
    </row>
    <row r="19" spans="1:2" x14ac:dyDescent="0.2">
      <c r="A19" s="12" t="s">
        <v>22</v>
      </c>
      <c r="B19" s="19">
        <v>12</v>
      </c>
    </row>
    <row r="20" spans="1:2" x14ac:dyDescent="0.2">
      <c r="A20" s="12" t="s">
        <v>66</v>
      </c>
      <c r="B20" s="19">
        <v>0</v>
      </c>
    </row>
    <row r="22" spans="1:2" x14ac:dyDescent="0.2">
      <c r="A22" s="12" t="s">
        <v>67</v>
      </c>
      <c r="B22" s="19">
        <v>0</v>
      </c>
    </row>
    <row r="23" spans="1:2" x14ac:dyDescent="0.2">
      <c r="B23" s="19" t="s">
        <v>122</v>
      </c>
    </row>
    <row r="25" spans="1:2" x14ac:dyDescent="0.2">
      <c r="A25" s="12" t="s">
        <v>116</v>
      </c>
      <c r="B25" s="19">
        <v>0</v>
      </c>
    </row>
    <row r="30" spans="1:2" x14ac:dyDescent="0.2">
      <c r="B30" s="19">
        <v>1</v>
      </c>
    </row>
  </sheetData>
  <phoneticPr fontId="5" type="noConversion"/>
  <hyperlinks>
    <hyperlink ref="B1" r:id="rId1"/>
    <hyperlink ref="B2" r:id="rId2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241</vt:i4>
      </vt:variant>
    </vt:vector>
  </HeadingPairs>
  <TitlesOfParts>
    <vt:vector size="24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Office-Kit.com, UniformSoft.com</dc:creator>
  <cp:lastModifiedBy>James Yu</cp:lastModifiedBy>
  <cp:lastPrinted>2010-01-03T12:02:34Z</cp:lastPrinted>
  <dcterms:created xsi:type="dcterms:W3CDTF">2000-07-27T22:24:14Z</dcterms:created>
  <dcterms:modified xsi:type="dcterms:W3CDTF">2014-02-14T21:47:49Z</dcterms:modified>
</cp:coreProperties>
</file>