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2-2" sheetId="6" r:id="rId1"/>
  </sheets>
  <definedNames>
    <definedName name="_xlnm.Print_Area" localSheetId="0">'2-2'!$B$5:$AL$36</definedName>
  </definedNames>
  <calcPr calcId="144525"/>
</workbook>
</file>

<file path=xl/calcChain.xml><?xml version="1.0" encoding="utf-8"?>
<calcChain xmlns="http://schemas.openxmlformats.org/spreadsheetml/2006/main">
  <c r="J7" i="6" l="1"/>
  <c r="AH36" i="6"/>
  <c r="AH35" i="6"/>
  <c r="AH34" i="6"/>
  <c r="AH33" i="6"/>
  <c r="AH32" i="6"/>
  <c r="AH31" i="6"/>
  <c r="AH30" i="6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H15" i="6"/>
  <c r="AH14" i="6"/>
  <c r="AH13" i="6"/>
  <c r="AH12" i="6"/>
  <c r="AH11" i="6"/>
  <c r="AH10" i="6"/>
  <c r="AH9" i="6"/>
  <c r="AH8" i="6"/>
  <c r="AH7" i="6"/>
  <c r="AB36" i="6"/>
  <c r="V36" i="6"/>
  <c r="AB35" i="6"/>
  <c r="V35" i="6"/>
  <c r="AB34" i="6"/>
  <c r="V34" i="6"/>
  <c r="AB33" i="6"/>
  <c r="V33" i="6"/>
  <c r="AB32" i="6"/>
  <c r="V32" i="6"/>
  <c r="AB31" i="6"/>
  <c r="V31" i="6"/>
  <c r="AB30" i="6"/>
  <c r="V30" i="6"/>
  <c r="AB29" i="6"/>
  <c r="V29" i="6"/>
  <c r="AB28" i="6"/>
  <c r="V28" i="6"/>
  <c r="AB27" i="6"/>
  <c r="V27" i="6"/>
  <c r="AB26" i="6"/>
  <c r="V26" i="6"/>
  <c r="AB25" i="6"/>
  <c r="V25" i="6"/>
  <c r="AB24" i="6"/>
  <c r="V24" i="6"/>
  <c r="AB23" i="6"/>
  <c r="V23" i="6"/>
  <c r="AB22" i="6"/>
  <c r="V22" i="6"/>
  <c r="AB21" i="6"/>
  <c r="V21" i="6"/>
  <c r="AB20" i="6"/>
  <c r="V20" i="6"/>
  <c r="AB19" i="6"/>
  <c r="V19" i="6"/>
  <c r="AB18" i="6"/>
  <c r="V18" i="6"/>
  <c r="AB17" i="6"/>
  <c r="V17" i="6"/>
  <c r="AB16" i="6"/>
  <c r="V16" i="6"/>
  <c r="AB15" i="6"/>
  <c r="V15" i="6"/>
  <c r="AB14" i="6"/>
  <c r="V14" i="6"/>
  <c r="AB13" i="6"/>
  <c r="V13" i="6"/>
  <c r="AB12" i="6"/>
  <c r="V12" i="6"/>
  <c r="AB11" i="6"/>
  <c r="V11" i="6"/>
  <c r="AB10" i="6"/>
  <c r="V10" i="6"/>
  <c r="AB9" i="6"/>
  <c r="V9" i="6"/>
  <c r="AB8" i="6"/>
  <c r="V8" i="6"/>
  <c r="AB7" i="6"/>
  <c r="V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J31" i="6"/>
  <c r="J32" i="6"/>
  <c r="J33" i="6"/>
  <c r="J34" i="6"/>
  <c r="J35" i="6"/>
  <c r="J36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8" i="6"/>
  <c r="J9" i="6"/>
  <c r="J10" i="6"/>
  <c r="J11" i="6"/>
  <c r="J12" i="6"/>
  <c r="J13" i="6"/>
  <c r="J14" i="6"/>
  <c r="J15" i="6"/>
  <c r="J16" i="6"/>
  <c r="J17" i="6"/>
</calcChain>
</file>

<file path=xl/sharedStrings.xml><?xml version="1.0" encoding="utf-8"?>
<sst xmlns="http://schemas.openxmlformats.org/spreadsheetml/2006/main" count="211" uniqueCount="42">
  <si>
    <t>م</t>
  </si>
  <si>
    <t>اسم الطالب</t>
  </si>
  <si>
    <t>احمد بن رياض المبيض</t>
  </si>
  <si>
    <t>خالد بن عبد العزيز بن ملاح العنزي</t>
  </si>
  <si>
    <t>غ</t>
  </si>
  <si>
    <t>خالد ممدوح بن عياد ال فايد الشمري</t>
  </si>
  <si>
    <t>زايد بن منصور بن شليويح العتيبى</t>
  </si>
  <si>
    <t>زيد بن مطلق بن عبدالله السبيعي</t>
  </si>
  <si>
    <t>سلطان بن جازع بن محمد الصهيبي</t>
  </si>
  <si>
    <t>صالح مهدي عبدالله اليامي</t>
  </si>
  <si>
    <t>عاصم بن عبدالكريم بن سعيد الغامدي</t>
  </si>
  <si>
    <t>عبد العزيز توفيق سعيد جعفر</t>
  </si>
  <si>
    <t>عبدالرحمن عبده بن عوض اليامي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</si>
  <si>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</si>
  <si>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</si>
  <si>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</si>
  <si>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</si>
  <si>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فيصل بن صقر بن عبد الرحمن المطيري</t>
  </si>
  <si>
    <t>لافي عنيزان بن زامل العلوي الحربي</t>
  </si>
  <si>
    <t>متعب فريح بن ماضي الاسلمى الشمري</t>
  </si>
  <si>
    <t>محمد بن سعود بن علي حسين الماجد</t>
  </si>
  <si>
    <t>محمد بن سليم الحربي</t>
  </si>
  <si>
    <t>محمد بن محارب بن حديد الشمري</t>
  </si>
  <si>
    <t>مشعل بن لائق بن هندي البلوي</t>
  </si>
  <si>
    <t>منصور بن أحمد بن عيسى الدايل</t>
  </si>
  <si>
    <t>نادر بن حمود بن رابح الرشيدي</t>
  </si>
  <si>
    <t>الاحد</t>
  </si>
  <si>
    <t>الثلاثاء</t>
  </si>
  <si>
    <t>الاثنين</t>
  </si>
  <si>
    <t>الاربعاء</t>
  </si>
  <si>
    <t>الخميس</t>
  </si>
  <si>
    <t>حالة الطالب</t>
  </si>
  <si>
    <t>التاخر الصباحي</t>
  </si>
  <si>
    <t>هروب</t>
  </si>
  <si>
    <t>اذن</t>
  </si>
  <si>
    <t>ميزر الشمري2222222</t>
  </si>
  <si>
    <t>الاسبوع الاول</t>
  </si>
  <si>
    <t>متاخر</t>
  </si>
  <si>
    <t>احصاء الاسبوع</t>
  </si>
  <si>
    <t>الغياب بعذر</t>
  </si>
  <si>
    <t>الغياب بدون عذر</t>
  </si>
  <si>
    <t>الخروج بدون اذن (هروب)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</si>
</sst>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8"/>
      <color rgb="FF0000FF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b/>
      <sz val="10"/>
      <color theme="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8"/>
      <color theme="0"/>
      <name val="Times New Roman"/>
      <family val="1"/>
    </font>
    <font>
      <b/>
      <sz val="12"/>
      <color rgb="FF0000FF"/>
      <name val="Times New Roman"/>
      <family val="1"/>
    </font>
    <font>
      <b/>
      <sz val="28"/>
      <color theme="1"/>
      <name val="Calibri"/>
      <family val="2"/>
      <scheme val="minor"/>
    </font>
    <font>
      <b/>
      <sz val="12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3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right" vertical="center"/>
      <protection locked="0"/>
    </xf>
    <xf numFmtId="0" fontId="1" fillId="0" borderId="6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right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right" vertical="center"/>
      <protection locked="0"/>
    </xf>
    <xf numFmtId="0" fontId="4" fillId="0" borderId="12" xfId="0" applyFont="1" applyFill="1" applyBorder="1" applyAlignment="1" applyProtection="1">
      <alignment horizontal="right" vertical="center"/>
    </xf>
    <xf numFmtId="0" fontId="4" fillId="0" borderId="13" xfId="0" applyFont="1" applyFill="1" applyBorder="1" applyAlignment="1" applyProtection="1">
      <alignment horizontal="right" vertical="center"/>
    </xf>
    <xf numFmtId="0" fontId="4" fillId="0" borderId="1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4" fillId="0" borderId="0" xfId="0" applyFont="1" applyProtection="1">
      <protection locked="0"/>
    </xf>
    <xf numFmtId="0" fontId="8" fillId="0" borderId="0" xfId="0" applyFont="1" applyProtection="1">
      <protection locked="0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1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0" fontId="7" fillId="0" borderId="20" xfId="0" applyFont="1" applyBorder="1" applyAlignment="1">
      <alignment horizontal="center" vertical="center"/>
    </xf>
    <xf numFmtId="0" fontId="4" fillId="5" borderId="17" xfId="0" applyFont="1" applyFill="1" applyBorder="1" applyAlignment="1" applyProtection="1">
      <alignment horizontal="center" vertical="center"/>
      <protection locked="0"/>
    </xf>
    <xf numFmtId="0" fontId="5" fillId="5" borderId="17" xfId="0" applyFont="1" applyFill="1" applyBorder="1" applyAlignment="1" applyProtection="1">
      <alignment horizontal="center" vertical="center"/>
      <protection locked="0"/>
    </xf>
    <xf numFmtId="0" fontId="12" fillId="6" borderId="11" xfId="0" applyFont="1" applyFill="1" applyBorder="1" applyAlignment="1" applyProtection="1">
      <alignment horizontal="center" vertical="center"/>
    </xf>
    <xf numFmtId="0" fontId="4" fillId="5" borderId="22" xfId="0" applyFont="1" applyFill="1" applyBorder="1" applyAlignment="1" applyProtection="1">
      <alignment horizontal="center" vertical="center"/>
      <protection locked="0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1" fontId="10" fillId="0" borderId="15" xfId="0" applyNumberFormat="1" applyFont="1" applyFill="1" applyBorder="1" applyAlignment="1" applyProtection="1">
      <alignment horizontal="center" vertical="center"/>
      <protection locked="0"/>
    </xf>
    <xf numFmtId="0" fontId="4" fillId="5" borderId="23" xfId="0" applyFont="1" applyFill="1" applyBorder="1" applyAlignment="1" applyProtection="1">
      <alignment horizontal="center" vertical="center"/>
      <protection locked="0"/>
    </xf>
    <xf numFmtId="1" fontId="10" fillId="0" borderId="24" xfId="0" applyNumberFormat="1" applyFont="1" applyFill="1" applyBorder="1" applyAlignment="1" applyProtection="1">
      <alignment horizontal="center" vertical="center"/>
      <protection locked="0"/>
    </xf>
    <xf numFmtId="1" fontId="10" fillId="0" borderId="25" xfId="0" applyNumberFormat="1" applyFont="1" applyFill="1" applyBorder="1" applyAlignment="1" applyProtection="1">
      <alignment horizontal="center" vertical="center"/>
      <protection locked="0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6" borderId="25" xfId="0" applyFont="1" applyFill="1" applyBorder="1" applyAlignment="1" applyProtection="1">
      <alignment horizontal="center" vertical="center" wrapText="1"/>
    </xf>
    <xf numFmtId="0" fontId="12" fillId="6" borderId="15" xfId="0" applyFont="1" applyFill="1" applyBorder="1" applyAlignment="1" applyProtection="1">
      <alignment horizontal="center" vertical="center"/>
    </xf>
    <xf numFmtId="0" fontId="13" fillId="4" borderId="23" xfId="0" applyFont="1" applyFill="1" applyBorder="1" applyAlignment="1" applyProtection="1">
      <alignment horizontal="center" vertical="center" wrapText="1"/>
    </xf>
    <xf numFmtId="0" fontId="13" fillId="4" borderId="25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12" fillId="6" borderId="14" xfId="0" applyFont="1" applyFill="1" applyBorder="1" applyAlignment="1" applyProtection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3" fillId="4" borderId="30" xfId="0" applyFont="1" applyFill="1" applyBorder="1" applyAlignment="1" applyProtection="1">
      <alignment horizontal="center" vertical="center" wrapText="1"/>
    </xf>
    <xf numFmtId="0" fontId="13" fillId="4" borderId="31" xfId="0" applyFont="1" applyFill="1" applyBorder="1" applyAlignment="1" applyProtection="1">
      <alignment horizontal="center" vertical="center" wrapText="1"/>
    </xf>
    <xf numFmtId="0" fontId="13" fillId="7" borderId="16" xfId="0" applyFont="1" applyFill="1" applyBorder="1" applyAlignment="1" applyProtection="1">
      <alignment horizontal="center" vertical="center" wrapText="1"/>
    </xf>
    <xf numFmtId="0" fontId="13" fillId="7" borderId="17" xfId="0" applyFont="1" applyFill="1" applyBorder="1" applyAlignment="1" applyProtection="1">
      <alignment horizontal="center" vertical="center" wrapText="1"/>
    </xf>
    <xf numFmtId="0" fontId="13" fillId="7" borderId="21" xfId="0" applyFont="1" applyFill="1" applyBorder="1" applyAlignment="1" applyProtection="1">
      <alignment horizontal="center" vertical="center" wrapText="1"/>
    </xf>
    <xf numFmtId="1" fontId="4" fillId="0" borderId="8" xfId="0" applyNumberFormat="1" applyFont="1" applyBorder="1" applyProtection="1">
      <protection locked="0"/>
    </xf>
    <xf numFmtId="1" fontId="4" fillId="0" borderId="8" xfId="0" applyNumberFormat="1" applyFont="1" applyBorder="1" applyProtection="1"/>
    <xf numFmtId="1" fontId="4" fillId="0" borderId="16" xfId="0" applyNumberFormat="1" applyFont="1" applyBorder="1" applyProtection="1">
      <protection locked="0"/>
    </xf>
    <xf numFmtId="1" fontId="4" fillId="0" borderId="17" xfId="0" applyNumberFormat="1" applyFont="1" applyBorder="1" applyProtection="1">
      <protection locked="0"/>
    </xf>
    <xf numFmtId="0" fontId="4" fillId="0" borderId="21" xfId="0" applyFont="1" applyBorder="1" applyProtection="1">
      <protection locked="0"/>
    </xf>
    <xf numFmtId="1" fontId="4" fillId="0" borderId="6" xfId="0" applyNumberFormat="1" applyFont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7" xfId="0" applyFont="1" applyBorder="1" applyProtection="1"/>
    <xf numFmtId="1" fontId="4" fillId="0" borderId="9" xfId="0" applyNumberFormat="1" applyFont="1" applyBorder="1" applyProtection="1">
      <protection locked="0"/>
    </xf>
    <xf numFmtId="1" fontId="4" fillId="0" borderId="11" xfId="0" applyNumberFormat="1" applyFont="1" applyBorder="1" applyProtection="1"/>
    <xf numFmtId="0" fontId="4" fillId="0" borderId="10" xfId="0" applyFont="1" applyBorder="1" applyProtection="1"/>
    <xf numFmtId="1" fontId="6" fillId="3" borderId="27" xfId="0" applyNumberFormat="1" applyFont="1" applyFill="1" applyBorder="1" applyAlignment="1" applyProtection="1">
      <alignment horizontal="center" vertical="center"/>
      <protection locked="0"/>
    </xf>
    <xf numFmtId="1" fontId="6" fillId="3" borderId="24" xfId="0" applyNumberFormat="1" applyFont="1" applyFill="1" applyBorder="1" applyAlignment="1" applyProtection="1">
      <alignment horizontal="center" vertical="center"/>
      <protection locked="0"/>
    </xf>
    <xf numFmtId="1" fontId="6" fillId="3" borderId="25" xfId="0" applyNumberFormat="1" applyFont="1" applyFill="1" applyBorder="1" applyAlignment="1" applyProtection="1">
      <alignment horizontal="center" vertical="center"/>
      <protection locked="0"/>
    </xf>
    <xf numFmtId="1" fontId="6" fillId="3" borderId="32" xfId="0" applyNumberFormat="1" applyFont="1" applyFill="1" applyBorder="1" applyAlignment="1" applyProtection="1">
      <alignment horizontal="center" vertical="center"/>
      <protection locked="0"/>
    </xf>
    <xf numFmtId="1" fontId="6" fillId="3" borderId="33" xfId="0" applyNumberFormat="1" applyFont="1" applyFill="1" applyBorder="1" applyAlignment="1" applyProtection="1">
      <alignment horizontal="center" vertical="center"/>
      <protection locked="0"/>
    </xf>
    <xf numFmtId="1" fontId="6" fillId="3" borderId="31" xfId="0" applyNumberFormat="1" applyFont="1" applyFill="1" applyBorder="1" applyAlignment="1" applyProtection="1">
      <alignment horizontal="center" vertical="center"/>
      <protection locked="0"/>
    </xf>
    <xf numFmtId="0" fontId="15" fillId="4" borderId="34" xfId="0" applyFont="1" applyFill="1" applyBorder="1" applyAlignment="1" applyProtection="1">
      <alignment horizontal="center" vertical="center" wrapText="1"/>
    </xf>
    <xf numFmtId="0" fontId="15" fillId="4" borderId="35" xfId="0" applyFont="1" applyFill="1" applyBorder="1" applyAlignment="1" applyProtection="1">
      <alignment horizontal="center" vertical="center" wrapText="1"/>
    </xf>
    <xf numFmtId="0" fontId="11" fillId="4" borderId="36" xfId="0" applyFont="1" applyFill="1" applyBorder="1" applyAlignment="1" applyProtection="1">
      <alignment horizontal="center" vertical="center" wrapText="1"/>
    </xf>
    <xf numFmtId="0" fontId="4" fillId="5" borderId="26" xfId="0" applyFont="1" applyFill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4" fillId="0" borderId="29" xfId="0" applyFont="1" applyBorder="1" applyAlignment="1" applyProtection="1">
      <alignment horizontal="center" vertical="center"/>
      <protection locked="0"/>
    </xf>
    <xf numFmtId="0" fontId="14" fillId="0" borderId="37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40"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1"/>
        </patternFill>
      </fill>
    </dxf>
    <dxf>
      <font>
        <color rgb="FF00B050"/>
      </font>
      <fill>
        <patternFill>
          <bgColor theme="6" tint="0.39994506668294322"/>
        </patternFill>
      </fill>
    </dxf>
    <dxf>
      <font>
        <color auto="1"/>
      </font>
      <fill>
        <patternFill>
          <bgColor rgb="FFFF0000"/>
        </patternFill>
      </fill>
    </dxf>
    <dxf>
      <font>
        <color rgb="FF002060"/>
      </font>
      <fill>
        <patternFill>
          <bgColor theme="8" tint="0.59996337778862885"/>
        </patternFill>
      </fill>
    </dxf>
    <dxf>
      <font>
        <color rgb="FFFFFF00"/>
      </font>
      <fill>
        <patternFill>
          <bgColor rgb="FF7030A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000FF"/>
      <color rgb="FF66CCFF"/>
      <color rgb="FF00FF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E36"/>
  <sheetViews>
    <sheetView rightToLeft="1" tabSelected="1" zoomScaleNormal="100" zoomScaleSheetLayoutView="85" workbookViewId="0">
      <pane xSplit="2" ySplit="6" topLeftCell="W7" activePane="bottomRight" state="frozen"/>
      <selection pane="topRight" activeCell="B1" sqref="B1"/>
      <selection pane="bottomLeft" activeCell="A4" sqref="A4"/>
      <selection pane="bottomRight" activeCell="C1" sqref="C1:D5"/>
    </sheetView>
  </sheetViews>
  <sheetFormatPr defaultRowHeight="15"/>
  <cols>
    <col min="1" max="1" width="3.85546875" style="1" customWidth="1"/>
    <col min="2" max="2" width="31" style="1" bestFit="1" customWidth="1"/>
    <col min="3" max="3" width="3.85546875" style="1" customWidth="1"/>
    <col min="4" max="4" width="31" style="1" customWidth="1"/>
    <col min="5" max="5" width="6.7109375" style="16" customWidth="1"/>
    <col min="6" max="9" width="4.42578125" style="16" customWidth="1"/>
    <col min="10" max="10" width="14.140625" style="1" bestFit="1" customWidth="1"/>
    <col min="11" max="11" width="6.7109375" style="16" customWidth="1"/>
    <col min="12" max="15" width="4.42578125" style="16" customWidth="1"/>
    <col min="16" max="16" width="14.140625" style="1" bestFit="1" customWidth="1"/>
    <col min="17" max="17" width="6.7109375" style="16" customWidth="1"/>
    <col min="18" max="21" width="4.42578125" style="16" customWidth="1"/>
    <col min="22" max="22" width="14.140625" style="1" bestFit="1" customWidth="1"/>
    <col min="23" max="23" width="6.7109375" style="16" customWidth="1"/>
    <col min="24" max="27" width="4.42578125" style="16" customWidth="1"/>
    <col min="28" max="28" width="14.140625" style="1" bestFit="1" customWidth="1"/>
    <col min="29" max="29" width="6.7109375" style="16" customWidth="1"/>
    <col min="30" max="33" width="4.42578125" style="16" customWidth="1"/>
    <col min="34" max="34" width="14.140625" style="1" bestFit="1" customWidth="1"/>
    <col min="35" max="38" width="13.28515625" style="15" customWidth="1"/>
    <col min="39" max="16384" width="9.140625" style="1"/>
  </cols>
  <sheetData>
    <row r="1" spans="1:38">
      <c r="C1" s="66" t="s">
        <v>36</v>
      </c>
      <c r="D1" s="67"/>
    </row>
    <row r="2" spans="1:38">
      <c r="C2" s="68"/>
      <c r="D2" s="69"/>
    </row>
    <row r="3" spans="1:38">
      <c r="C3" s="68"/>
      <c r="D3" s="69"/>
    </row>
    <row r="4" spans="1:38" ht="15.75" thickBot="1">
      <c r="C4" s="68"/>
      <c r="D4" s="69"/>
    </row>
    <row r="5" spans="1:38" ht="26.25" customHeight="1" thickBot="1">
      <c r="C5" s="70"/>
      <c r="D5" s="71"/>
      <c r="E5" s="65" t="s">
        <v>26</v>
      </c>
      <c r="F5" s="25">
        <v>29</v>
      </c>
      <c r="G5" s="22">
        <v>5</v>
      </c>
      <c r="H5" s="23">
        <v>1435</v>
      </c>
      <c r="I5" s="37"/>
      <c r="J5" s="35" t="s">
        <v>31</v>
      </c>
      <c r="K5" s="28" t="s">
        <v>28</v>
      </c>
      <c r="L5" s="25">
        <v>30</v>
      </c>
      <c r="M5" s="22">
        <v>5</v>
      </c>
      <c r="N5" s="23">
        <v>1435</v>
      </c>
      <c r="O5" s="37"/>
      <c r="P5" s="35" t="s">
        <v>31</v>
      </c>
      <c r="Q5" s="28" t="s">
        <v>27</v>
      </c>
      <c r="R5" s="25">
        <v>1</v>
      </c>
      <c r="S5" s="22">
        <v>6</v>
      </c>
      <c r="T5" s="23">
        <v>1435</v>
      </c>
      <c r="U5" s="37"/>
      <c r="V5" s="35" t="s">
        <v>31</v>
      </c>
      <c r="W5" s="28" t="s">
        <v>29</v>
      </c>
      <c r="X5" s="25">
        <v>2</v>
      </c>
      <c r="Y5" s="22">
        <v>6</v>
      </c>
      <c r="Z5" s="23">
        <v>1435</v>
      </c>
      <c r="AA5" s="37"/>
      <c r="AB5" s="35" t="s">
        <v>31</v>
      </c>
      <c r="AC5" s="28" t="s">
        <v>30</v>
      </c>
      <c r="AD5" s="25">
        <v>3</v>
      </c>
      <c r="AE5" s="22">
        <v>6</v>
      </c>
      <c r="AF5" s="23">
        <v>1435</v>
      </c>
      <c r="AG5" s="37"/>
      <c r="AH5" s="40" t="s">
        <v>31</v>
      </c>
      <c r="AI5" s="42" t="s">
        <v>38</v>
      </c>
      <c r="AJ5" s="43"/>
      <c r="AK5" s="43"/>
      <c r="AL5" s="44"/>
    </row>
    <row r="6" spans="1:38" ht="26.25" customHeight="1" thickBot="1">
      <c r="A6" s="3" t="s">
        <v>0</v>
      </c>
      <c r="B6" s="4" t="s">
        <v>1</v>
      </c>
      <c r="C6" s="3" t="s">
        <v>0</v>
      </c>
      <c r="D6" s="14" t="s">
        <v>1</v>
      </c>
      <c r="E6" s="33" t="s">
        <v>32</v>
      </c>
      <c r="F6" s="34">
        <v>2</v>
      </c>
      <c r="G6" s="24">
        <v>3</v>
      </c>
      <c r="H6" s="24">
        <v>5</v>
      </c>
      <c r="I6" s="38">
        <v>7</v>
      </c>
      <c r="J6" s="36"/>
      <c r="K6" s="33" t="s">
        <v>32</v>
      </c>
      <c r="L6" s="34">
        <v>2</v>
      </c>
      <c r="M6" s="24">
        <v>3</v>
      </c>
      <c r="N6" s="24">
        <v>5</v>
      </c>
      <c r="O6" s="38">
        <v>7</v>
      </c>
      <c r="P6" s="36"/>
      <c r="Q6" s="33" t="s">
        <v>32</v>
      </c>
      <c r="R6" s="34">
        <v>2</v>
      </c>
      <c r="S6" s="24">
        <v>3</v>
      </c>
      <c r="T6" s="24">
        <v>5</v>
      </c>
      <c r="U6" s="38">
        <v>7</v>
      </c>
      <c r="V6" s="36"/>
      <c r="W6" s="33" t="s">
        <v>32</v>
      </c>
      <c r="X6" s="34">
        <v>2</v>
      </c>
      <c r="Y6" s="24">
        <v>3</v>
      </c>
      <c r="Z6" s="24">
        <v>5</v>
      </c>
      <c r="AA6" s="38">
        <v>7</v>
      </c>
      <c r="AB6" s="36"/>
      <c r="AC6" s="33" t="s">
        <v>32</v>
      </c>
      <c r="AD6" s="34">
        <v>2</v>
      </c>
      <c r="AE6" s="24">
        <v>3</v>
      </c>
      <c r="AF6" s="24">
        <v>5</v>
      </c>
      <c r="AG6" s="38">
        <v>7</v>
      </c>
      <c r="AH6" s="41"/>
      <c r="AI6" s="62" t="s">
        <v>32</v>
      </c>
      <c r="AJ6" s="63" t="s">
        <v>40</v>
      </c>
      <c r="AK6" s="63" t="s">
        <v>39</v>
      </c>
      <c r="AL6" s="64" t="s">
        <v>41</v>
      </c>
    </row>
    <row r="7" spans="1:38" ht="17.25" customHeight="1">
      <c r="A7" s="5">
        <v>1</v>
      </c>
      <c r="B7" s="6" t="s">
        <v>2</v>
      </c>
      <c r="C7" s="5">
        <v>1</v>
      </c>
      <c r="D7" s="11" t="str">
        <f t="shared" ref="D7:D36" si="0">B7</f>
        <v>احمد بن رياض المبيض</v>
      </c>
      <c r="E7" s="31" t="s">
        <v>37</v>
      </c>
      <c r="F7" s="32">
        <v>1</v>
      </c>
      <c r="G7" s="21">
        <v>1</v>
      </c>
      <c r="H7" s="21">
        <v>1</v>
      </c>
      <c r="I7" s="39">
        <v>1</v>
      </c>
      <c r="J7" s="56" t="str">
        <f>IF(AND(I7=1,H7=1,G7=1,F7=1),"حاضر",IF(AND(I7="غ",H7="غ",G7="غ",F7="غ"),"غائب بدون عذر",IF(OR(I7="اذن",H7="اذن",G7="اذن",F7="اذن"),"حاضر",IF(OR(I7="هروب",H7="هروب",G7="هروب",F7="هروب"),"خروج بدون اذن (هروب)"))))</f>
        <v>حاضر</v>
      </c>
      <c r="K7" s="31"/>
      <c r="L7" s="32">
        <v>1</v>
      </c>
      <c r="M7" s="21">
        <v>1</v>
      </c>
      <c r="N7" s="21" t="s">
        <v>33</v>
      </c>
      <c r="O7" s="39">
        <v>1</v>
      </c>
      <c r="P7" s="56" t="str">
        <f t="shared" ref="P7:P16" si="1">IF(AND(O7=1,N7=1,M7=1,L7=1),"حاضر",IF(AND(O7="غ",N7="غ",M7="غ",L7="غ"),"غائب بدون عذر",IF(OR(O7="اذن",N7="اذن",M7="اذن",L7="اذن"),"حاضر",IF(OR(O7="هروب",N7="هروب",M7="هروب",L7="هروب"),"خروج بدون اذن (هروب)"))))</f>
        <v>خروج بدون اذن (هروب)</v>
      </c>
      <c r="Q7" s="31"/>
      <c r="R7" s="32">
        <v>1</v>
      </c>
      <c r="S7" s="21">
        <v>1</v>
      </c>
      <c r="T7" s="21" t="s">
        <v>33</v>
      </c>
      <c r="U7" s="39">
        <v>1</v>
      </c>
      <c r="V7" s="56" t="str">
        <f t="shared" ref="V7:V16" si="2">IF(AND(U7=1,T7=1,S7=1,R7=1),"حاضر",IF(AND(U7="غ",T7="غ",S7="غ",R7="غ"),"غائب بدون عذر",IF(OR(U7="اذن",T7="اذن",S7="اذن",R7="اذن"),"حاضر",IF(OR(U7="هروب",T7="هروب",S7="هروب",R7="هروب"),"خروج بدون اذن (هروب)"))))</f>
        <v>خروج بدون اذن (هروب)</v>
      </c>
      <c r="W7" s="31"/>
      <c r="X7" s="32">
        <v>1</v>
      </c>
      <c r="Y7" s="21">
        <v>1</v>
      </c>
      <c r="Z7" s="21" t="s">
        <v>33</v>
      </c>
      <c r="AA7" s="39">
        <v>1</v>
      </c>
      <c r="AB7" s="56" t="str">
        <f t="shared" ref="AB7:AB16" si="3">IF(AND(AA7=1,Z7=1,Y7=1,X7=1),"حاضر",IF(AND(AA7="غ",Z7="غ",Y7="غ",X7="غ"),"غائب بدون عذر",IF(OR(AA7="اذن",Z7="اذن",Y7="اذن",X7="اذن"),"حاضر",IF(OR(AA7="هروب",Z7="هروب",Y7="هروب",X7="هروب"),"خروج بدون اذن (هروب)"))))</f>
        <v>خروج بدون اذن (هروب)</v>
      </c>
      <c r="AC7" s="31"/>
      <c r="AD7" s="32">
        <v>1</v>
      </c>
      <c r="AE7" s="21">
        <v>1</v>
      </c>
      <c r="AF7" s="21" t="s">
        <v>33</v>
      </c>
      <c r="AG7" s="39">
        <v>1</v>
      </c>
      <c r="AH7" s="59" t="str">
        <f t="shared" ref="AH7:AH16" si="4">IF(AND(AG7=1,AF7=1,AE7=1,AD7=1),"حاضر",IF(AND(AG7="غ",AF7="غ",AE7="غ",AD7="غ"),"غائب بدون عذر",IF(OR(AG7="اذن",AF7="اذن",AE7="اذن",AD7="اذن"),"حاضر",IF(OR(AG7="هروب",AF7="هروب",AE7="هروب",AD7="هروب"),"خروج بدون اذن (هروب)"))))</f>
        <v>خروج بدون اذن (هروب)</v>
      </c>
      <c r="AI7" s="47"/>
      <c r="AJ7" s="48"/>
      <c r="AK7" s="48"/>
      <c r="AL7" s="49"/>
    </row>
    <row r="8" spans="1:38" ht="17.25" customHeight="1">
      <c r="A8" s="7">
        <v>2</v>
      </c>
      <c r="B8" s="8" t="s">
        <v>3</v>
      </c>
      <c r="C8" s="7">
        <v>2</v>
      </c>
      <c r="D8" s="12" t="str">
        <f t="shared" si="0"/>
        <v>خالد بن عبد العزيز بن ملاح العنزي</v>
      </c>
      <c r="E8" s="29"/>
      <c r="F8" s="26" t="s">
        <v>4</v>
      </c>
      <c r="G8" s="17" t="s">
        <v>4</v>
      </c>
      <c r="H8" s="17" t="s">
        <v>4</v>
      </c>
      <c r="I8" s="18" t="s">
        <v>4</v>
      </c>
      <c r="J8" s="57" t="str">
        <f t="shared" ref="J7:J16" si="5">IF(AND(I8=1,H8=1,G8=1,F8=1),"حاضر",IF(AND(I8="غ",H8="غ",G8="غ",F8="غ"),"غائب بدون عذر",IF(OR(I8="اذن",H8="اذن",G8="اذن",F8="اذن"),"حاضر",IF(OR(I8="هروب",H8="هروب",G8="هروب",F8="هروب"),"خروج بدون اذن (هروب)"))))</f>
        <v>غائب بدون عذر</v>
      </c>
      <c r="K8" s="29"/>
      <c r="L8" s="26" t="s">
        <v>4</v>
      </c>
      <c r="M8" s="17" t="s">
        <v>4</v>
      </c>
      <c r="N8" s="17" t="s">
        <v>4</v>
      </c>
      <c r="O8" s="18" t="s">
        <v>4</v>
      </c>
      <c r="P8" s="57" t="str">
        <f t="shared" si="1"/>
        <v>غائب بدون عذر</v>
      </c>
      <c r="Q8" s="29"/>
      <c r="R8" s="26" t="s">
        <v>4</v>
      </c>
      <c r="S8" s="17" t="s">
        <v>4</v>
      </c>
      <c r="T8" s="17" t="s">
        <v>4</v>
      </c>
      <c r="U8" s="18" t="s">
        <v>4</v>
      </c>
      <c r="V8" s="57" t="str">
        <f t="shared" si="2"/>
        <v>غائب بدون عذر</v>
      </c>
      <c r="W8" s="29"/>
      <c r="X8" s="26" t="s">
        <v>4</v>
      </c>
      <c r="Y8" s="17" t="s">
        <v>4</v>
      </c>
      <c r="Z8" s="17" t="s">
        <v>4</v>
      </c>
      <c r="AA8" s="18" t="s">
        <v>4</v>
      </c>
      <c r="AB8" s="57" t="str">
        <f t="shared" si="3"/>
        <v>غائب بدون عذر</v>
      </c>
      <c r="AC8" s="29"/>
      <c r="AD8" s="26" t="s">
        <v>4</v>
      </c>
      <c r="AE8" s="17" t="s">
        <v>4</v>
      </c>
      <c r="AF8" s="17" t="s">
        <v>4</v>
      </c>
      <c r="AG8" s="18" t="s">
        <v>4</v>
      </c>
      <c r="AH8" s="60" t="str">
        <f t="shared" si="4"/>
        <v>غائب بدون عذر</v>
      </c>
      <c r="AI8" s="50"/>
      <c r="AJ8" s="45"/>
      <c r="AK8" s="45"/>
      <c r="AL8" s="51"/>
    </row>
    <row r="9" spans="1:38" ht="17.25" customHeight="1">
      <c r="A9" s="7">
        <v>3</v>
      </c>
      <c r="B9" s="8" t="s">
        <v>5</v>
      </c>
      <c r="C9" s="7">
        <v>3</v>
      </c>
      <c r="D9" s="12" t="str">
        <f t="shared" si="0"/>
        <v>خالد ممدوح بن عياد ال فايد الشمري</v>
      </c>
      <c r="E9" s="29"/>
      <c r="F9" s="26" t="s">
        <v>33</v>
      </c>
      <c r="G9" s="17">
        <v>1</v>
      </c>
      <c r="H9" s="17">
        <v>1</v>
      </c>
      <c r="I9" s="18">
        <v>1</v>
      </c>
      <c r="J9" s="57" t="str">
        <f t="shared" si="5"/>
        <v>خروج بدون اذن (هروب)</v>
      </c>
      <c r="K9" s="29"/>
      <c r="L9" s="26" t="s">
        <v>33</v>
      </c>
      <c r="M9" s="17">
        <v>1</v>
      </c>
      <c r="N9" s="17">
        <v>1</v>
      </c>
      <c r="O9" s="18">
        <v>1</v>
      </c>
      <c r="P9" s="57" t="str">
        <f t="shared" si="1"/>
        <v>خروج بدون اذن (هروب)</v>
      </c>
      <c r="Q9" s="29"/>
      <c r="R9" s="26" t="s">
        <v>33</v>
      </c>
      <c r="S9" s="17">
        <v>1</v>
      </c>
      <c r="T9" s="17">
        <v>1</v>
      </c>
      <c r="U9" s="18">
        <v>1</v>
      </c>
      <c r="V9" s="57" t="str">
        <f t="shared" si="2"/>
        <v>خروج بدون اذن (هروب)</v>
      </c>
      <c r="W9" s="29"/>
      <c r="X9" s="26" t="s">
        <v>33</v>
      </c>
      <c r="Y9" s="17">
        <v>1</v>
      </c>
      <c r="Z9" s="17">
        <v>1</v>
      </c>
      <c r="AA9" s="18">
        <v>1</v>
      </c>
      <c r="AB9" s="57" t="str">
        <f t="shared" si="3"/>
        <v>خروج بدون اذن (هروب)</v>
      </c>
      <c r="AC9" s="29"/>
      <c r="AD9" s="26">
        <v>1</v>
      </c>
      <c r="AE9" s="17">
        <v>1</v>
      </c>
      <c r="AF9" s="17">
        <v>1</v>
      </c>
      <c r="AG9" s="18">
        <v>1</v>
      </c>
      <c r="AH9" s="60" t="str">
        <f t="shared" si="4"/>
        <v>حاضر</v>
      </c>
      <c r="AI9" s="50"/>
      <c r="AJ9" s="45"/>
      <c r="AK9" s="45"/>
      <c r="AL9" s="51"/>
    </row>
    <row r="10" spans="1:38" ht="17.25" customHeight="1">
      <c r="A10" s="7">
        <v>4</v>
      </c>
      <c r="B10" s="8" t="s">
        <v>6</v>
      </c>
      <c r="C10" s="7">
        <v>4</v>
      </c>
      <c r="D10" s="12" t="str">
        <f t="shared" si="0"/>
        <v>زايد بن منصور بن شليويح العتيبى</v>
      </c>
      <c r="E10" s="29"/>
      <c r="F10" s="26">
        <v>1</v>
      </c>
      <c r="G10" s="17" t="s">
        <v>34</v>
      </c>
      <c r="H10" s="17" t="s">
        <v>34</v>
      </c>
      <c r="I10" s="18" t="s">
        <v>34</v>
      </c>
      <c r="J10" s="57" t="str">
        <f t="shared" si="5"/>
        <v>حاضر</v>
      </c>
      <c r="K10" s="29" t="s">
        <v>37</v>
      </c>
      <c r="L10" s="26">
        <v>1</v>
      </c>
      <c r="M10" s="17" t="s">
        <v>34</v>
      </c>
      <c r="N10" s="17">
        <v>1</v>
      </c>
      <c r="O10" s="18" t="s">
        <v>34</v>
      </c>
      <c r="P10" s="57" t="str">
        <f t="shared" si="1"/>
        <v>حاضر</v>
      </c>
      <c r="Q10" s="29"/>
      <c r="R10" s="26">
        <v>1</v>
      </c>
      <c r="S10" s="17" t="s">
        <v>34</v>
      </c>
      <c r="T10" s="17">
        <v>1</v>
      </c>
      <c r="U10" s="18" t="s">
        <v>34</v>
      </c>
      <c r="V10" s="57" t="str">
        <f t="shared" si="2"/>
        <v>حاضر</v>
      </c>
      <c r="W10" s="29"/>
      <c r="X10" s="26">
        <v>1</v>
      </c>
      <c r="Y10" s="17" t="s">
        <v>34</v>
      </c>
      <c r="Z10" s="17">
        <v>1</v>
      </c>
      <c r="AA10" s="18" t="s">
        <v>34</v>
      </c>
      <c r="AB10" s="57" t="str">
        <f t="shared" si="3"/>
        <v>حاضر</v>
      </c>
      <c r="AC10" s="29"/>
      <c r="AD10" s="26">
        <v>1</v>
      </c>
      <c r="AE10" s="17">
        <v>1</v>
      </c>
      <c r="AF10" s="17">
        <v>1</v>
      </c>
      <c r="AG10" s="18">
        <v>1</v>
      </c>
      <c r="AH10" s="60" t="str">
        <f t="shared" si="4"/>
        <v>حاضر</v>
      </c>
      <c r="AI10" s="50"/>
      <c r="AJ10" s="45"/>
      <c r="AK10" s="45"/>
      <c r="AL10" s="51"/>
    </row>
    <row r="11" spans="1:38" ht="17.25" customHeight="1">
      <c r="A11" s="7">
        <v>5</v>
      </c>
      <c r="B11" s="8" t="s">
        <v>7</v>
      </c>
      <c r="C11" s="7">
        <v>5</v>
      </c>
      <c r="D11" s="12" t="str">
        <f t="shared" si="0"/>
        <v>زيد بن مطلق بن عبدالله السبيعي</v>
      </c>
      <c r="E11" s="29" t="s">
        <v>37</v>
      </c>
      <c r="F11" s="26">
        <v>1</v>
      </c>
      <c r="G11" s="17">
        <v>1</v>
      </c>
      <c r="H11" s="17" t="s">
        <v>34</v>
      </c>
      <c r="I11" s="18" t="s">
        <v>34</v>
      </c>
      <c r="J11" s="57" t="str">
        <f t="shared" si="5"/>
        <v>حاضر</v>
      </c>
      <c r="K11" s="29"/>
      <c r="L11" s="26">
        <v>1</v>
      </c>
      <c r="M11" s="17">
        <v>1</v>
      </c>
      <c r="N11" s="17">
        <v>1</v>
      </c>
      <c r="O11" s="18">
        <v>1</v>
      </c>
      <c r="P11" s="57" t="str">
        <f t="shared" si="1"/>
        <v>حاضر</v>
      </c>
      <c r="Q11" s="29"/>
      <c r="R11" s="26">
        <v>1</v>
      </c>
      <c r="S11" s="17">
        <v>1</v>
      </c>
      <c r="T11" s="17">
        <v>1</v>
      </c>
      <c r="U11" s="18">
        <v>1</v>
      </c>
      <c r="V11" s="57" t="str">
        <f t="shared" si="2"/>
        <v>حاضر</v>
      </c>
      <c r="W11" s="29"/>
      <c r="X11" s="26">
        <v>1</v>
      </c>
      <c r="Y11" s="17">
        <v>1</v>
      </c>
      <c r="Z11" s="17">
        <v>1</v>
      </c>
      <c r="AA11" s="18">
        <v>1</v>
      </c>
      <c r="AB11" s="57" t="str">
        <f t="shared" si="3"/>
        <v>حاضر</v>
      </c>
      <c r="AC11" s="29"/>
      <c r="AD11" s="26">
        <v>1</v>
      </c>
      <c r="AE11" s="17">
        <v>1</v>
      </c>
      <c r="AF11" s="17">
        <v>1</v>
      </c>
      <c r="AG11" s="18" t="s">
        <v>33</v>
      </c>
      <c r="AH11" s="60" t="str">
        <f t="shared" si="4"/>
        <v>خروج بدون اذن (هروب)</v>
      </c>
      <c r="AI11" s="50"/>
      <c r="AJ11" s="45"/>
      <c r="AK11" s="45"/>
      <c r="AL11" s="51"/>
    </row>
    <row r="12" spans="1:38" ht="17.25" customHeight="1">
      <c r="A12" s="7">
        <v>6</v>
      </c>
      <c r="B12" s="8" t="s">
        <v>35</v>
      </c>
      <c r="C12" s="7">
        <v>6</v>
      </c>
      <c r="D12" s="12" t="str">
        <f t="shared" si="0"/>
        <v>ميزر الشمري2222222</v>
      </c>
      <c r="E12" s="29"/>
      <c r="F12" s="26">
        <v>1</v>
      </c>
      <c r="G12" s="17">
        <v>1</v>
      </c>
      <c r="H12" s="17">
        <v>1</v>
      </c>
      <c r="I12" s="18" t="s">
        <v>34</v>
      </c>
      <c r="J12" s="57" t="str">
        <f t="shared" si="5"/>
        <v>حاضر</v>
      </c>
      <c r="K12" s="29"/>
      <c r="L12" s="26">
        <v>1</v>
      </c>
      <c r="M12" s="17">
        <v>1</v>
      </c>
      <c r="N12" s="17">
        <v>1</v>
      </c>
      <c r="O12" s="18" t="s">
        <v>34</v>
      </c>
      <c r="P12" s="57" t="str">
        <f t="shared" si="1"/>
        <v>حاضر</v>
      </c>
      <c r="Q12" s="29"/>
      <c r="R12" s="26">
        <v>1</v>
      </c>
      <c r="S12" s="17">
        <v>1</v>
      </c>
      <c r="T12" s="17">
        <v>1</v>
      </c>
      <c r="U12" s="18" t="s">
        <v>34</v>
      </c>
      <c r="V12" s="57" t="str">
        <f t="shared" si="2"/>
        <v>حاضر</v>
      </c>
      <c r="W12" s="29"/>
      <c r="X12" s="26">
        <v>1</v>
      </c>
      <c r="Y12" s="17">
        <v>1</v>
      </c>
      <c r="Z12" s="17">
        <v>1</v>
      </c>
      <c r="AA12" s="18" t="s">
        <v>34</v>
      </c>
      <c r="AB12" s="57" t="str">
        <f t="shared" si="3"/>
        <v>حاضر</v>
      </c>
      <c r="AC12" s="29"/>
      <c r="AD12" s="26">
        <v>1</v>
      </c>
      <c r="AE12" s="17">
        <v>1</v>
      </c>
      <c r="AF12" s="17">
        <v>1</v>
      </c>
      <c r="AG12" s="18">
        <v>1</v>
      </c>
      <c r="AH12" s="60" t="str">
        <f t="shared" si="4"/>
        <v>حاضر</v>
      </c>
      <c r="AI12" s="50"/>
      <c r="AJ12" s="45"/>
      <c r="AK12" s="45"/>
      <c r="AL12" s="51"/>
    </row>
    <row r="13" spans="1:38" ht="17.25" customHeight="1">
      <c r="A13" s="7">
        <v>7</v>
      </c>
      <c r="B13" s="8" t="s">
        <v>8</v>
      </c>
      <c r="C13" s="7">
        <v>7</v>
      </c>
      <c r="D13" s="12" t="str">
        <f t="shared" si="0"/>
        <v>سلطان بن جازع بن محمد الصهيبي</v>
      </c>
      <c r="E13" s="29"/>
      <c r="F13" s="26">
        <v>1</v>
      </c>
      <c r="G13" s="17" t="s">
        <v>34</v>
      </c>
      <c r="H13" s="17">
        <v>1</v>
      </c>
      <c r="I13" s="18">
        <v>1</v>
      </c>
      <c r="J13" s="57" t="str">
        <f t="shared" si="5"/>
        <v>حاضر</v>
      </c>
      <c r="K13" s="29"/>
      <c r="L13" s="26">
        <v>1</v>
      </c>
      <c r="M13" s="17" t="s">
        <v>33</v>
      </c>
      <c r="N13" s="17">
        <v>1</v>
      </c>
      <c r="O13" s="18">
        <v>1</v>
      </c>
      <c r="P13" s="57" t="str">
        <f t="shared" si="1"/>
        <v>خروج بدون اذن (هروب)</v>
      </c>
      <c r="Q13" s="29"/>
      <c r="R13" s="26">
        <v>1</v>
      </c>
      <c r="S13" s="17" t="s">
        <v>33</v>
      </c>
      <c r="T13" s="17">
        <v>1</v>
      </c>
      <c r="U13" s="18">
        <v>1</v>
      </c>
      <c r="V13" s="57" t="str">
        <f t="shared" si="2"/>
        <v>خروج بدون اذن (هروب)</v>
      </c>
      <c r="W13" s="29"/>
      <c r="X13" s="26">
        <v>1</v>
      </c>
      <c r="Y13" s="17" t="s">
        <v>33</v>
      </c>
      <c r="Z13" s="17">
        <v>1</v>
      </c>
      <c r="AA13" s="18">
        <v>1</v>
      </c>
      <c r="AB13" s="57" t="str">
        <f t="shared" si="3"/>
        <v>خروج بدون اذن (هروب)</v>
      </c>
      <c r="AC13" s="29"/>
      <c r="AD13" s="26">
        <v>1</v>
      </c>
      <c r="AE13" s="17">
        <v>1</v>
      </c>
      <c r="AF13" s="17">
        <v>1</v>
      </c>
      <c r="AG13" s="18">
        <v>1</v>
      </c>
      <c r="AH13" s="60" t="str">
        <f t="shared" si="4"/>
        <v>حاضر</v>
      </c>
      <c r="AI13" s="50"/>
      <c r="AJ13" s="45"/>
      <c r="AK13" s="45"/>
      <c r="AL13" s="51"/>
    </row>
    <row r="14" spans="1:38" ht="17.25" customHeight="1">
      <c r="A14" s="7">
        <v>8</v>
      </c>
      <c r="B14" s="8" t="s">
        <v>9</v>
      </c>
      <c r="C14" s="7">
        <v>8</v>
      </c>
      <c r="D14" s="12" t="str">
        <f t="shared" si="0"/>
        <v>صالح مهدي عبدالله اليامي</v>
      </c>
      <c r="E14" s="29"/>
      <c r="F14" s="26">
        <v>1</v>
      </c>
      <c r="G14" s="17">
        <v>1</v>
      </c>
      <c r="H14" s="17" t="s">
        <v>34</v>
      </c>
      <c r="I14" s="18" t="s">
        <v>34</v>
      </c>
      <c r="J14" s="57" t="str">
        <f t="shared" si="5"/>
        <v>حاضر</v>
      </c>
      <c r="K14" s="29" t="s">
        <v>37</v>
      </c>
      <c r="L14" s="26">
        <v>1</v>
      </c>
      <c r="M14" s="17">
        <v>1</v>
      </c>
      <c r="N14" s="17">
        <v>1</v>
      </c>
      <c r="O14" s="18">
        <v>1</v>
      </c>
      <c r="P14" s="57" t="str">
        <f t="shared" si="1"/>
        <v>حاضر</v>
      </c>
      <c r="Q14" s="29"/>
      <c r="R14" s="26">
        <v>1</v>
      </c>
      <c r="S14" s="17">
        <v>1</v>
      </c>
      <c r="T14" s="17">
        <v>1</v>
      </c>
      <c r="U14" s="18">
        <v>1</v>
      </c>
      <c r="V14" s="57" t="str">
        <f t="shared" si="2"/>
        <v>حاضر</v>
      </c>
      <c r="W14" s="29"/>
      <c r="X14" s="26">
        <v>1</v>
      </c>
      <c r="Y14" s="17">
        <v>1</v>
      </c>
      <c r="Z14" s="17">
        <v>1</v>
      </c>
      <c r="AA14" s="18">
        <v>1</v>
      </c>
      <c r="AB14" s="57" t="str">
        <f t="shared" si="3"/>
        <v>حاضر</v>
      </c>
      <c r="AC14" s="29"/>
      <c r="AD14" s="26">
        <v>1</v>
      </c>
      <c r="AE14" s="17" t="s">
        <v>33</v>
      </c>
      <c r="AF14" s="17">
        <v>1</v>
      </c>
      <c r="AG14" s="18">
        <v>1</v>
      </c>
      <c r="AH14" s="60" t="str">
        <f t="shared" si="4"/>
        <v>خروج بدون اذن (هروب)</v>
      </c>
      <c r="AI14" s="50"/>
      <c r="AJ14" s="45"/>
      <c r="AK14" s="45"/>
      <c r="AL14" s="51"/>
    </row>
    <row r="15" spans="1:38" ht="17.25" customHeight="1">
      <c r="A15" s="7">
        <v>9</v>
      </c>
      <c r="B15" s="8" t="s">
        <v>10</v>
      </c>
      <c r="C15" s="7">
        <v>9</v>
      </c>
      <c r="D15" s="12" t="str">
        <f t="shared" si="0"/>
        <v>عاصم بن عبدالكريم بن سعيد الغامدي</v>
      </c>
      <c r="E15" s="29"/>
      <c r="F15" s="26">
        <v>1</v>
      </c>
      <c r="G15" s="17">
        <v>1</v>
      </c>
      <c r="H15" s="17">
        <v>1</v>
      </c>
      <c r="I15" s="18">
        <v>1</v>
      </c>
      <c r="J15" s="57" t="str">
        <f t="shared" si="5"/>
        <v>حاضر</v>
      </c>
      <c r="K15" s="29"/>
      <c r="L15" s="26">
        <v>1</v>
      </c>
      <c r="M15" s="17">
        <v>1</v>
      </c>
      <c r="N15" s="17">
        <v>1</v>
      </c>
      <c r="O15" s="18">
        <v>1</v>
      </c>
      <c r="P15" s="57" t="str">
        <f t="shared" si="1"/>
        <v>حاضر</v>
      </c>
      <c r="Q15" s="29"/>
      <c r="R15" s="26">
        <v>1</v>
      </c>
      <c r="S15" s="17">
        <v>1</v>
      </c>
      <c r="T15" s="17">
        <v>1</v>
      </c>
      <c r="U15" s="18">
        <v>1</v>
      </c>
      <c r="V15" s="57" t="str">
        <f t="shared" si="2"/>
        <v>حاضر</v>
      </c>
      <c r="W15" s="29"/>
      <c r="X15" s="26">
        <v>1</v>
      </c>
      <c r="Y15" s="17">
        <v>1</v>
      </c>
      <c r="Z15" s="17">
        <v>1</v>
      </c>
      <c r="AA15" s="18">
        <v>1</v>
      </c>
      <c r="AB15" s="57" t="str">
        <f t="shared" si="3"/>
        <v>حاضر</v>
      </c>
      <c r="AC15" s="29"/>
      <c r="AD15" s="26">
        <v>1</v>
      </c>
      <c r="AE15" s="17">
        <v>1</v>
      </c>
      <c r="AF15" s="17" t="s">
        <v>33</v>
      </c>
      <c r="AG15" s="18">
        <v>1</v>
      </c>
      <c r="AH15" s="60" t="str">
        <f t="shared" si="4"/>
        <v>خروج بدون اذن (هروب)</v>
      </c>
      <c r="AI15" s="50"/>
      <c r="AJ15" s="45"/>
      <c r="AK15" s="45"/>
      <c r="AL15" s="51"/>
    </row>
    <row r="16" spans="1:38" ht="17.25" customHeight="1">
      <c r="A16" s="7">
        <v>10</v>
      </c>
      <c r="B16" s="8" t="s">
        <v>11</v>
      </c>
      <c r="C16" s="7">
        <v>10</v>
      </c>
      <c r="D16" s="12" t="str">
        <f t="shared" si="0"/>
        <v>عبد العزيز توفيق سعيد جعفر</v>
      </c>
      <c r="E16" s="29"/>
      <c r="F16" s="26">
        <v>1</v>
      </c>
      <c r="G16" s="17" t="s">
        <v>34</v>
      </c>
      <c r="H16" s="17" t="s">
        <v>34</v>
      </c>
      <c r="I16" s="18" t="s">
        <v>34</v>
      </c>
      <c r="J16" s="57" t="str">
        <f t="shared" si="5"/>
        <v>حاضر</v>
      </c>
      <c r="K16" s="29"/>
      <c r="L16" s="26">
        <v>1</v>
      </c>
      <c r="M16" s="17" t="s">
        <v>34</v>
      </c>
      <c r="N16" s="17" t="s">
        <v>34</v>
      </c>
      <c r="O16" s="18" t="s">
        <v>34</v>
      </c>
      <c r="P16" s="57" t="str">
        <f t="shared" si="1"/>
        <v>حاضر</v>
      </c>
      <c r="Q16" s="29"/>
      <c r="R16" s="26">
        <v>1</v>
      </c>
      <c r="S16" s="17" t="s">
        <v>34</v>
      </c>
      <c r="T16" s="17" t="s">
        <v>34</v>
      </c>
      <c r="U16" s="18" t="s">
        <v>34</v>
      </c>
      <c r="V16" s="57" t="str">
        <f t="shared" si="2"/>
        <v>حاضر</v>
      </c>
      <c r="W16" s="29"/>
      <c r="X16" s="26">
        <v>1</v>
      </c>
      <c r="Y16" s="17" t="s">
        <v>34</v>
      </c>
      <c r="Z16" s="17" t="s">
        <v>34</v>
      </c>
      <c r="AA16" s="18" t="s">
        <v>34</v>
      </c>
      <c r="AB16" s="57" t="str">
        <f t="shared" si="3"/>
        <v>حاضر</v>
      </c>
      <c r="AC16" s="29"/>
      <c r="AD16" s="26">
        <v>1</v>
      </c>
      <c r="AE16" s="17">
        <v>1</v>
      </c>
      <c r="AF16" s="17" t="s">
        <v>33</v>
      </c>
      <c r="AG16" s="18">
        <v>1</v>
      </c>
      <c r="AH16" s="60" t="str">
        <f t="shared" si="4"/>
        <v>خروج بدون اذن (هروب)</v>
      </c>
      <c r="AI16" s="50"/>
      <c r="AJ16" s="45"/>
      <c r="AK16" s="45"/>
      <c r="AL16" s="51"/>
    </row>
    <row r="17" spans="1:187" ht="17.25" customHeight="1">
      <c r="A17" s="7">
        <v>11</v>
      </c>
      <c r="B17" s="8" t="s">
        <v>12</v>
      </c>
      <c r="C17" s="7">
        <v>11</v>
      </c>
      <c r="D17" s="12" t="str">
        <f t="shared" si="0"/>
        <v>عبدالرحمن عبده بن عوض اليامي</v>
      </c>
      <c r="E17" s="29"/>
      <c r="F17" s="26">
        <v>1</v>
      </c>
      <c r="G17" s="17" t="s">
        <v>33</v>
      </c>
      <c r="H17" s="17">
        <v>1</v>
      </c>
      <c r="I17" s="18">
        <v>1</v>
      </c>
      <c r="J17" s="57" t="str">
        <f>IF(AND(I17=1,H17=1,G17=1,F17=1),"حاضر",IF(AND(I17="غ",H17="غ",G17="غ",F17="غ"),"غائب بدون عذر",IF(OR(I17="اذن",H17="اذن",G17="اذن",F17="اذن"),"حاضر",IF(OR(I17="هروب",H17="هروب",G17="هروب",F17="هروب"),"خروج بدون اذن (هروب)"))))</f>
        <v>خروج بدون اذن (هروب)</v>
      </c>
      <c r="K17" s="29"/>
      <c r="L17" s="26">
        <v>1</v>
      </c>
      <c r="M17" s="17" t="s">
        <v>33</v>
      </c>
      <c r="N17" s="17">
        <v>1</v>
      </c>
      <c r="O17" s="18">
        <v>1</v>
      </c>
      <c r="P17" s="57" t="str">
        <f>IF(AND(O17=1,N17=1,M17=1,L17=1),"حاضر",IF(AND(O17="غ",N17="غ",M17="غ",L17="غ"),"غائب بدون عذر",IF(OR(O17="اذن",N17="اذن",M17="اذن",L17="اذن"),"حاضر",IF(OR(O17="هروب",N17="هروب",M17="هروب",L17="هروب"),"خروج بدون اذن (هروب)"))))</f>
        <v>خروج بدون اذن (هروب)</v>
      </c>
      <c r="Q17" s="29"/>
      <c r="R17" s="26">
        <v>1</v>
      </c>
      <c r="S17" s="17" t="s">
        <v>33</v>
      </c>
      <c r="T17" s="17">
        <v>1</v>
      </c>
      <c r="U17" s="18">
        <v>1</v>
      </c>
      <c r="V17" s="57" t="str">
        <f>IF(AND(U17=1,T17=1,S17=1,R17=1),"حاضر",IF(AND(U17="غ",T17="غ",S17="غ",R17="غ"),"غائب بدون عذر",IF(OR(U17="اذن",T17="اذن",S17="اذن",R17="اذن"),"حاضر",IF(OR(U17="هروب",T17="هروب",S17="هروب",R17="هروب"),"خروج بدون اذن (هروب)"))))</f>
        <v>خروج بدون اذن (هروب)</v>
      </c>
      <c r="W17" s="29"/>
      <c r="X17" s="26">
        <v>1</v>
      </c>
      <c r="Y17" s="17" t="s">
        <v>33</v>
      </c>
      <c r="Z17" s="17">
        <v>1</v>
      </c>
      <c r="AA17" s="18">
        <v>1</v>
      </c>
      <c r="AB17" s="57" t="str">
        <f>IF(AND(AA17=1,Z17=1,Y17=1,X17=1),"حاضر",IF(AND(AA17="غ",Z17="غ",Y17="غ",X17="غ"),"غائب بدون عذر",IF(OR(AA17="اذن",Z17="اذن",Y17="اذن",X17="اذن"),"حاضر",IF(OR(AA17="هروب",Z17="هروب",Y17="هروب",X17="هروب"),"خروج بدون اذن (هروب)"))))</f>
        <v>خروج بدون اذن (هروب)</v>
      </c>
      <c r="AC17" s="29"/>
      <c r="AD17" s="26" t="s">
        <v>4</v>
      </c>
      <c r="AE17" s="17" t="s">
        <v>4</v>
      </c>
      <c r="AF17" s="17" t="s">
        <v>4</v>
      </c>
      <c r="AG17" s="18" t="s">
        <v>4</v>
      </c>
      <c r="AH17" s="60" t="str">
        <f>IF(AND(AG17=1,AF17=1,AE17=1,AD17=1),"حاضر",IF(AND(AG17="غ",AF17="غ",AE17="غ",AD17="غ"),"غائب بدون عذر",IF(OR(AG17="اذن",AF17="اذن",AE17="اذن",AD17="اذن"),"حاضر",IF(OR(AG17="هروب",AF17="هروب",AE17="هروب",AD17="هروب"),"خروج بدون اذن (هروب)"))))</f>
        <v>غائب بدون عذر</v>
      </c>
      <c r="AI17" s="50"/>
      <c r="AJ17" s="45"/>
      <c r="AK17" s="45"/>
      <c r="AL17" s="51"/>
    </row>
    <row r="18" spans="1:187" ht="17.25" customHeight="1">
      <c r="A18" s="7">
        <v>12</v>
      </c>
      <c r="B18" s="8" t="s">
        <v>13</v>
      </c>
      <c r="C18" s="7">
        <v>12</v>
      </c>
      <c r="D18" s="12" t="str">
        <f t="shared" si="0"/>
        <v>عبدالله بن فالح بن عبدالله المطيري</v>
      </c>
      <c r="E18" s="29" t="s">
        <v>37</v>
      </c>
      <c r="F18" s="26">
        <v>1</v>
      </c>
      <c r="G18" s="17">
        <v>1</v>
      </c>
      <c r="H18" s="17">
        <v>1</v>
      </c>
      <c r="I18" s="18">
        <v>1</v>
      </c>
      <c r="J18" s="57" t="str">
        <f t="shared" ref="J18:J36" si="6">IF(AND(I18=1,H18=1,G18=1,F18=1),"حاضر",IF(AND(I18="غ",H18="غ",G18="غ",F18="غ"),"غائب بدون عذر",IF(OR(I18="اذن",H18="اذن",G18="اذن",F18="اذن"),"حاضر",IF(OR(I18="هروب",H18="هروب",G18="هروب",F18="هروب"),"خروج بدون اذن (هروب)"))))</f>
        <v>حاضر</v>
      </c>
      <c r="K18" s="29"/>
      <c r="L18" s="26" t="s">
        <v>4</v>
      </c>
      <c r="M18" s="17" t="s">
        <v>4</v>
      </c>
      <c r="N18" s="17" t="s">
        <v>4</v>
      </c>
      <c r="O18" s="18" t="s">
        <v>4</v>
      </c>
      <c r="P18" s="57" t="str">
        <f t="shared" ref="P18:P36" si="7">IF(AND(O18=1,N18=1,M18=1,L18=1),"حاضر",IF(AND(O18="غ",N18="غ",M18="غ",L18="غ"),"غائب بدون عذر",IF(OR(O18="اذن",N18="اذن",M18="اذن",L18="اذن"),"حاضر",IF(OR(O18="هروب",N18="هروب",M18="هروب",L18="هروب"),"خروج بدون اذن (هروب)"))))</f>
        <v>غائب بدون عذر</v>
      </c>
      <c r="Q18" s="29"/>
      <c r="R18" s="26" t="s">
        <v>4</v>
      </c>
      <c r="S18" s="17" t="s">
        <v>4</v>
      </c>
      <c r="T18" s="17" t="s">
        <v>4</v>
      </c>
      <c r="U18" s="18" t="s">
        <v>4</v>
      </c>
      <c r="V18" s="57" t="str">
        <f t="shared" ref="V18:V36" si="8">IF(AND(U18=1,T18=1,S18=1,R18=1),"حاضر",IF(AND(U18="غ",T18="غ",S18="غ",R18="غ"),"غائب بدون عذر",IF(OR(U18="اذن",T18="اذن",S18="اذن",R18="اذن"),"حاضر",IF(OR(U18="هروب",T18="هروب",S18="هروب",R18="هروب"),"خروج بدون اذن (هروب)"))))</f>
        <v>غائب بدون عذر</v>
      </c>
      <c r="W18" s="29"/>
      <c r="X18" s="26" t="s">
        <v>4</v>
      </c>
      <c r="Y18" s="17" t="s">
        <v>4</v>
      </c>
      <c r="Z18" s="17" t="s">
        <v>4</v>
      </c>
      <c r="AA18" s="18" t="s">
        <v>4</v>
      </c>
      <c r="AB18" s="57" t="str">
        <f t="shared" ref="AB18:AB36" si="9">IF(AND(AA18=1,Z18=1,Y18=1,X18=1),"حاضر",IF(AND(AA18="غ",Z18="غ",Y18="غ",X18="غ"),"غائب بدون عذر",IF(OR(AA18="اذن",Z18="اذن",Y18="اذن",X18="اذن"),"حاضر",IF(OR(AA18="هروب",Z18="هروب",Y18="هروب",X18="هروب"),"خروج بدون اذن (هروب)"))))</f>
        <v>غائب بدون عذر</v>
      </c>
      <c r="AC18" s="29"/>
      <c r="AD18" s="26">
        <v>1</v>
      </c>
      <c r="AE18" s="17">
        <v>1</v>
      </c>
      <c r="AF18" s="17">
        <v>1</v>
      </c>
      <c r="AG18" s="18">
        <v>1</v>
      </c>
      <c r="AH18" s="60" t="str">
        <f t="shared" ref="AH18:AH36" si="10">IF(AND(AG18=1,AF18=1,AE18=1,AD18=1),"حاضر",IF(AND(AG18="غ",AF18="غ",AE18="غ",AD18="غ"),"غائب بدون عذر",IF(OR(AG18="اذن",AF18="اذن",AE18="اذن",AD18="اذن"),"حاضر",IF(OR(AG18="هروب",AF18="هروب",AE18="هروب",AD18="هروب"),"خروج بدون اذن (هروب)"))))</f>
        <v>حاضر</v>
      </c>
      <c r="AI18" s="50"/>
      <c r="AJ18" s="45"/>
      <c r="AK18" s="45"/>
      <c r="AL18" s="51"/>
    </row>
    <row r="19" spans="1:187" s="2" customFormat="1" ht="17.25" customHeight="1">
      <c r="A19" s="7">
        <v>13</v>
      </c>
      <c r="B19" s="8" t="s">
        <v>14</v>
      </c>
      <c r="C19" s="7">
        <v>13</v>
      </c>
      <c r="D19" s="12" t="str">
        <f t="shared" si="0"/>
        <v>عبدالله بن محمد بن محسن اليامي</v>
      </c>
      <c r="E19" s="29"/>
      <c r="F19" s="26" t="s">
        <v>4</v>
      </c>
      <c r="G19" s="17" t="s">
        <v>4</v>
      </c>
      <c r="H19" s="17" t="s">
        <v>4</v>
      </c>
      <c r="I19" s="18" t="s">
        <v>4</v>
      </c>
      <c r="J19" s="57" t="str">
        <f t="shared" si="6"/>
        <v>غائب بدون عذر</v>
      </c>
      <c r="K19" s="29" t="s">
        <v>37</v>
      </c>
      <c r="L19" s="26">
        <v>1</v>
      </c>
      <c r="M19" s="17">
        <v>1</v>
      </c>
      <c r="N19" s="17">
        <v>1</v>
      </c>
      <c r="O19" s="18">
        <v>1</v>
      </c>
      <c r="P19" s="57" t="str">
        <f t="shared" si="7"/>
        <v>حاضر</v>
      </c>
      <c r="Q19" s="29"/>
      <c r="R19" s="26">
        <v>1</v>
      </c>
      <c r="S19" s="17">
        <v>1</v>
      </c>
      <c r="T19" s="17">
        <v>1</v>
      </c>
      <c r="U19" s="18">
        <v>1</v>
      </c>
      <c r="V19" s="57" t="str">
        <f t="shared" si="8"/>
        <v>حاضر</v>
      </c>
      <c r="W19" s="29"/>
      <c r="X19" s="26">
        <v>1</v>
      </c>
      <c r="Y19" s="17">
        <v>1</v>
      </c>
      <c r="Z19" s="17">
        <v>1</v>
      </c>
      <c r="AA19" s="18">
        <v>1</v>
      </c>
      <c r="AB19" s="57" t="str">
        <f t="shared" si="9"/>
        <v>حاضر</v>
      </c>
      <c r="AC19" s="29"/>
      <c r="AD19" s="26">
        <v>1</v>
      </c>
      <c r="AE19" s="17">
        <v>1</v>
      </c>
      <c r="AF19" s="17">
        <v>1</v>
      </c>
      <c r="AG19" s="18">
        <v>1</v>
      </c>
      <c r="AH19" s="60" t="str">
        <f t="shared" si="10"/>
        <v>حاضر</v>
      </c>
      <c r="AI19" s="50"/>
      <c r="AJ19" s="45"/>
      <c r="AK19" s="45"/>
      <c r="AL19" s="5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</row>
    <row r="20" spans="1:187" s="2" customFormat="1" ht="17.25" customHeight="1">
      <c r="A20" s="7">
        <v>14</v>
      </c>
      <c r="B20" s="8" t="s">
        <v>15</v>
      </c>
      <c r="C20" s="7">
        <v>14</v>
      </c>
      <c r="D20" s="12" t="str">
        <f t="shared" si="0"/>
        <v>عبدالمجيد بن حمود بن غازي المطيري</v>
      </c>
      <c r="E20" s="29"/>
      <c r="F20" s="26">
        <v>1</v>
      </c>
      <c r="G20" s="17">
        <v>1</v>
      </c>
      <c r="H20" s="17">
        <v>1</v>
      </c>
      <c r="I20" s="18">
        <v>1</v>
      </c>
      <c r="J20" s="57" t="str">
        <f t="shared" si="6"/>
        <v>حاضر</v>
      </c>
      <c r="K20" s="29"/>
      <c r="L20" s="26">
        <v>1</v>
      </c>
      <c r="M20" s="17" t="s">
        <v>33</v>
      </c>
      <c r="N20" s="17">
        <v>1</v>
      </c>
      <c r="O20" s="18">
        <v>1</v>
      </c>
      <c r="P20" s="57" t="str">
        <f t="shared" si="7"/>
        <v>خروج بدون اذن (هروب)</v>
      </c>
      <c r="Q20" s="29"/>
      <c r="R20" s="26">
        <v>1</v>
      </c>
      <c r="S20" s="17" t="s">
        <v>33</v>
      </c>
      <c r="T20" s="17">
        <v>1</v>
      </c>
      <c r="U20" s="18">
        <v>1</v>
      </c>
      <c r="V20" s="57" t="str">
        <f t="shared" si="8"/>
        <v>خروج بدون اذن (هروب)</v>
      </c>
      <c r="W20" s="29"/>
      <c r="X20" s="26">
        <v>1</v>
      </c>
      <c r="Y20" s="17" t="s">
        <v>33</v>
      </c>
      <c r="Z20" s="17">
        <v>1</v>
      </c>
      <c r="AA20" s="18">
        <v>1</v>
      </c>
      <c r="AB20" s="57" t="str">
        <f t="shared" si="9"/>
        <v>خروج بدون اذن (هروب)</v>
      </c>
      <c r="AC20" s="29"/>
      <c r="AD20" s="26">
        <v>1</v>
      </c>
      <c r="AE20" s="17" t="s">
        <v>33</v>
      </c>
      <c r="AF20" s="17">
        <v>1</v>
      </c>
      <c r="AG20" s="18">
        <v>1</v>
      </c>
      <c r="AH20" s="60" t="str">
        <f t="shared" si="10"/>
        <v>خروج بدون اذن (هروب)</v>
      </c>
      <c r="AI20" s="50"/>
      <c r="AJ20" s="46"/>
      <c r="AK20" s="46"/>
      <c r="AL20" s="52"/>
    </row>
    <row r="21" spans="1:187" s="2" customFormat="1" ht="17.25" customHeight="1">
      <c r="A21" s="7">
        <v>15</v>
      </c>
      <c r="B21" s="8" t="s">
        <v>16</v>
      </c>
      <c r="C21" s="7">
        <v>15</v>
      </c>
      <c r="D21" s="12" t="str">
        <f t="shared" si="0"/>
        <v>فهد بن راشد بن صغير الزعبي</v>
      </c>
      <c r="E21" s="29"/>
      <c r="F21" s="26" t="s">
        <v>34</v>
      </c>
      <c r="G21" s="17" t="s">
        <v>34</v>
      </c>
      <c r="H21" s="17" t="s">
        <v>34</v>
      </c>
      <c r="I21" s="18" t="s">
        <v>34</v>
      </c>
      <c r="J21" s="57" t="str">
        <f t="shared" si="6"/>
        <v>حاضر</v>
      </c>
      <c r="K21" s="29" t="s">
        <v>37</v>
      </c>
      <c r="L21" s="26">
        <v>1</v>
      </c>
      <c r="M21" s="17">
        <v>1</v>
      </c>
      <c r="N21" s="17">
        <v>1</v>
      </c>
      <c r="O21" s="18">
        <v>1</v>
      </c>
      <c r="P21" s="57" t="str">
        <f t="shared" si="7"/>
        <v>حاضر</v>
      </c>
      <c r="Q21" s="29"/>
      <c r="R21" s="26">
        <v>1</v>
      </c>
      <c r="S21" s="17">
        <v>1</v>
      </c>
      <c r="T21" s="17">
        <v>1</v>
      </c>
      <c r="U21" s="18">
        <v>1</v>
      </c>
      <c r="V21" s="57" t="str">
        <f t="shared" si="8"/>
        <v>حاضر</v>
      </c>
      <c r="W21" s="29"/>
      <c r="X21" s="26">
        <v>1</v>
      </c>
      <c r="Y21" s="17">
        <v>1</v>
      </c>
      <c r="Z21" s="17">
        <v>1</v>
      </c>
      <c r="AA21" s="18">
        <v>1</v>
      </c>
      <c r="AB21" s="57" t="str">
        <f t="shared" si="9"/>
        <v>حاضر</v>
      </c>
      <c r="AC21" s="29"/>
      <c r="AD21" s="26">
        <v>1</v>
      </c>
      <c r="AE21" s="17">
        <v>1</v>
      </c>
      <c r="AF21" s="17">
        <v>1</v>
      </c>
      <c r="AG21" s="18">
        <v>1</v>
      </c>
      <c r="AH21" s="60" t="str">
        <f t="shared" si="10"/>
        <v>حاضر</v>
      </c>
      <c r="AI21" s="50"/>
      <c r="AJ21" s="46"/>
      <c r="AK21" s="46"/>
      <c r="AL21" s="52"/>
    </row>
    <row r="22" spans="1:187" s="2" customFormat="1" ht="17.25" customHeight="1">
      <c r="A22" s="7">
        <v>16</v>
      </c>
      <c r="B22" s="8" t="s">
        <v>17</v>
      </c>
      <c r="C22" s="7">
        <v>16</v>
      </c>
      <c r="D22" s="12" t="str">
        <f t="shared" si="0"/>
        <v>فيصل بن صقر بن عبد الرحمن المطيري</v>
      </c>
      <c r="E22" s="29" t="s">
        <v>37</v>
      </c>
      <c r="F22" s="26">
        <v>1</v>
      </c>
      <c r="G22" s="17">
        <v>1</v>
      </c>
      <c r="H22" s="17">
        <v>1</v>
      </c>
      <c r="I22" s="18">
        <v>1</v>
      </c>
      <c r="J22" s="57" t="str">
        <f t="shared" si="6"/>
        <v>حاضر</v>
      </c>
      <c r="K22" s="29"/>
      <c r="L22" s="26">
        <v>1</v>
      </c>
      <c r="M22" s="17">
        <v>1</v>
      </c>
      <c r="N22" s="17" t="s">
        <v>33</v>
      </c>
      <c r="O22" s="18" t="s">
        <v>33</v>
      </c>
      <c r="P22" s="57" t="str">
        <f t="shared" si="7"/>
        <v>خروج بدون اذن (هروب)</v>
      </c>
      <c r="Q22" s="29"/>
      <c r="R22" s="26">
        <v>1</v>
      </c>
      <c r="S22" s="17">
        <v>1</v>
      </c>
      <c r="T22" s="17" t="s">
        <v>33</v>
      </c>
      <c r="U22" s="18" t="s">
        <v>33</v>
      </c>
      <c r="V22" s="57" t="str">
        <f t="shared" si="8"/>
        <v>خروج بدون اذن (هروب)</v>
      </c>
      <c r="W22" s="29"/>
      <c r="X22" s="26">
        <v>1</v>
      </c>
      <c r="Y22" s="17">
        <v>1</v>
      </c>
      <c r="Z22" s="17" t="s">
        <v>33</v>
      </c>
      <c r="AA22" s="18" t="s">
        <v>33</v>
      </c>
      <c r="AB22" s="57" t="str">
        <f t="shared" si="9"/>
        <v>خروج بدون اذن (هروب)</v>
      </c>
      <c r="AC22" s="29"/>
      <c r="AD22" s="26">
        <v>1</v>
      </c>
      <c r="AE22" s="17">
        <v>1</v>
      </c>
      <c r="AF22" s="17">
        <v>1</v>
      </c>
      <c r="AG22" s="18">
        <v>1</v>
      </c>
      <c r="AH22" s="60" t="str">
        <f t="shared" si="10"/>
        <v>حاضر</v>
      </c>
      <c r="AI22" s="50"/>
      <c r="AJ22" s="46"/>
      <c r="AK22" s="46"/>
      <c r="AL22" s="52"/>
    </row>
    <row r="23" spans="1:187" s="2" customFormat="1" ht="17.25" customHeight="1">
      <c r="A23" s="7">
        <v>17</v>
      </c>
      <c r="B23" s="8" t="s">
        <v>18</v>
      </c>
      <c r="C23" s="7">
        <v>17</v>
      </c>
      <c r="D23" s="12" t="str">
        <f t="shared" si="0"/>
        <v>لافي عنيزان بن زامل العلوي الحربي</v>
      </c>
      <c r="E23" s="29"/>
      <c r="F23" s="26">
        <v>1</v>
      </c>
      <c r="G23" s="17">
        <v>1</v>
      </c>
      <c r="H23" s="17">
        <v>1</v>
      </c>
      <c r="I23" s="18" t="s">
        <v>33</v>
      </c>
      <c r="J23" s="57" t="str">
        <f t="shared" si="6"/>
        <v>خروج بدون اذن (هروب)</v>
      </c>
      <c r="K23" s="29"/>
      <c r="L23" s="26">
        <v>1</v>
      </c>
      <c r="M23" s="17">
        <v>1</v>
      </c>
      <c r="N23" s="17">
        <v>1</v>
      </c>
      <c r="O23" s="18" t="s">
        <v>33</v>
      </c>
      <c r="P23" s="57" t="str">
        <f t="shared" si="7"/>
        <v>خروج بدون اذن (هروب)</v>
      </c>
      <c r="Q23" s="29"/>
      <c r="R23" s="26">
        <v>1</v>
      </c>
      <c r="S23" s="17">
        <v>1</v>
      </c>
      <c r="T23" s="17">
        <v>1</v>
      </c>
      <c r="U23" s="18" t="s">
        <v>33</v>
      </c>
      <c r="V23" s="57" t="str">
        <f t="shared" si="8"/>
        <v>خروج بدون اذن (هروب)</v>
      </c>
      <c r="W23" s="29"/>
      <c r="X23" s="26">
        <v>1</v>
      </c>
      <c r="Y23" s="17">
        <v>1</v>
      </c>
      <c r="Z23" s="17">
        <v>1</v>
      </c>
      <c r="AA23" s="18" t="s">
        <v>33</v>
      </c>
      <c r="AB23" s="57" t="str">
        <f t="shared" si="9"/>
        <v>خروج بدون اذن (هروب)</v>
      </c>
      <c r="AC23" s="29"/>
      <c r="AD23" s="26">
        <v>1</v>
      </c>
      <c r="AE23" s="17">
        <v>1</v>
      </c>
      <c r="AF23" s="17">
        <v>1</v>
      </c>
      <c r="AG23" s="18">
        <v>1</v>
      </c>
      <c r="AH23" s="60" t="str">
        <f t="shared" si="10"/>
        <v>حاضر</v>
      </c>
      <c r="AI23" s="50"/>
      <c r="AJ23" s="46"/>
      <c r="AK23" s="46"/>
      <c r="AL23" s="52"/>
    </row>
    <row r="24" spans="1:187" s="2" customFormat="1" ht="17.25" customHeight="1">
      <c r="A24" s="7">
        <v>18</v>
      </c>
      <c r="B24" s="8" t="s">
        <v>19</v>
      </c>
      <c r="C24" s="7">
        <v>18</v>
      </c>
      <c r="D24" s="12" t="str">
        <f t="shared" si="0"/>
        <v>متعب فريح بن ماضي الاسلمى الشمري</v>
      </c>
      <c r="E24" s="29"/>
      <c r="F24" s="26">
        <v>1</v>
      </c>
      <c r="G24" s="17" t="s">
        <v>34</v>
      </c>
      <c r="H24" s="17" t="s">
        <v>34</v>
      </c>
      <c r="I24" s="18">
        <v>1</v>
      </c>
      <c r="J24" s="57" t="str">
        <f t="shared" si="6"/>
        <v>حاضر</v>
      </c>
      <c r="K24" s="29"/>
      <c r="L24" s="26">
        <v>1</v>
      </c>
      <c r="M24" s="17">
        <v>1</v>
      </c>
      <c r="N24" s="17">
        <v>1</v>
      </c>
      <c r="O24" s="18">
        <v>1</v>
      </c>
      <c r="P24" s="57" t="str">
        <f t="shared" si="7"/>
        <v>حاضر</v>
      </c>
      <c r="Q24" s="29"/>
      <c r="R24" s="26">
        <v>1</v>
      </c>
      <c r="S24" s="17">
        <v>1</v>
      </c>
      <c r="T24" s="17">
        <v>1</v>
      </c>
      <c r="U24" s="18">
        <v>1</v>
      </c>
      <c r="V24" s="57" t="str">
        <f t="shared" si="8"/>
        <v>حاضر</v>
      </c>
      <c r="W24" s="29"/>
      <c r="X24" s="26">
        <v>1</v>
      </c>
      <c r="Y24" s="17">
        <v>1</v>
      </c>
      <c r="Z24" s="17">
        <v>1</v>
      </c>
      <c r="AA24" s="18">
        <v>1</v>
      </c>
      <c r="AB24" s="57" t="str">
        <f t="shared" si="9"/>
        <v>حاضر</v>
      </c>
      <c r="AC24" s="29"/>
      <c r="AD24" s="26">
        <v>1</v>
      </c>
      <c r="AE24" s="17" t="s">
        <v>34</v>
      </c>
      <c r="AF24" s="17">
        <v>1</v>
      </c>
      <c r="AG24" s="18">
        <v>1</v>
      </c>
      <c r="AH24" s="60" t="str">
        <f t="shared" si="10"/>
        <v>حاضر</v>
      </c>
      <c r="AI24" s="50"/>
      <c r="AJ24" s="46"/>
      <c r="AK24" s="46"/>
      <c r="AL24" s="52"/>
    </row>
    <row r="25" spans="1:187" s="2" customFormat="1" ht="17.25" customHeight="1">
      <c r="A25" s="7">
        <v>19</v>
      </c>
      <c r="B25" s="8" t="s">
        <v>20</v>
      </c>
      <c r="C25" s="7">
        <v>19</v>
      </c>
      <c r="D25" s="12" t="str">
        <f t="shared" si="0"/>
        <v>محمد بن سعود بن علي حسين الماجد</v>
      </c>
      <c r="E25" s="29"/>
      <c r="F25" s="26">
        <v>1</v>
      </c>
      <c r="G25" s="17">
        <v>1</v>
      </c>
      <c r="H25" s="17" t="s">
        <v>34</v>
      </c>
      <c r="I25" s="18" t="s">
        <v>34</v>
      </c>
      <c r="J25" s="57" t="str">
        <f t="shared" si="6"/>
        <v>حاضر</v>
      </c>
      <c r="K25" s="29"/>
      <c r="L25" s="26">
        <v>1</v>
      </c>
      <c r="M25" s="17">
        <v>1</v>
      </c>
      <c r="N25" s="17" t="s">
        <v>34</v>
      </c>
      <c r="O25" s="18" t="s">
        <v>34</v>
      </c>
      <c r="P25" s="57" t="str">
        <f t="shared" si="7"/>
        <v>حاضر</v>
      </c>
      <c r="Q25" s="29"/>
      <c r="R25" s="26">
        <v>1</v>
      </c>
      <c r="S25" s="17">
        <v>1</v>
      </c>
      <c r="T25" s="17" t="s">
        <v>34</v>
      </c>
      <c r="U25" s="18" t="s">
        <v>34</v>
      </c>
      <c r="V25" s="57" t="str">
        <f t="shared" si="8"/>
        <v>حاضر</v>
      </c>
      <c r="W25" s="29"/>
      <c r="X25" s="26">
        <v>1</v>
      </c>
      <c r="Y25" s="17">
        <v>1</v>
      </c>
      <c r="Z25" s="17" t="s">
        <v>34</v>
      </c>
      <c r="AA25" s="18" t="s">
        <v>34</v>
      </c>
      <c r="AB25" s="57" t="str">
        <f t="shared" si="9"/>
        <v>حاضر</v>
      </c>
      <c r="AC25" s="29"/>
      <c r="AD25" s="26">
        <v>1</v>
      </c>
      <c r="AE25" s="17">
        <v>1</v>
      </c>
      <c r="AF25" s="17" t="s">
        <v>34</v>
      </c>
      <c r="AG25" s="18" t="s">
        <v>34</v>
      </c>
      <c r="AH25" s="60" t="str">
        <f t="shared" si="10"/>
        <v>حاضر</v>
      </c>
      <c r="AI25" s="50"/>
      <c r="AJ25" s="46"/>
      <c r="AK25" s="46"/>
      <c r="AL25" s="52"/>
    </row>
    <row r="26" spans="1:187" s="2" customFormat="1" ht="17.25" customHeight="1">
      <c r="A26" s="7">
        <v>20</v>
      </c>
      <c r="B26" s="8" t="s">
        <v>21</v>
      </c>
      <c r="C26" s="7">
        <v>20</v>
      </c>
      <c r="D26" s="12" t="str">
        <f t="shared" si="0"/>
        <v>محمد بن سليم الحربي</v>
      </c>
      <c r="E26" s="29"/>
      <c r="F26" s="26">
        <v>1</v>
      </c>
      <c r="G26" s="17">
        <v>1</v>
      </c>
      <c r="H26" s="17">
        <v>1</v>
      </c>
      <c r="I26" s="18">
        <v>1</v>
      </c>
      <c r="J26" s="57" t="str">
        <f t="shared" si="6"/>
        <v>حاضر</v>
      </c>
      <c r="K26" s="29" t="s">
        <v>37</v>
      </c>
      <c r="L26" s="26">
        <v>1</v>
      </c>
      <c r="M26" s="17">
        <v>1</v>
      </c>
      <c r="N26" s="17">
        <v>1</v>
      </c>
      <c r="O26" s="18">
        <v>1</v>
      </c>
      <c r="P26" s="57" t="str">
        <f t="shared" si="7"/>
        <v>حاضر</v>
      </c>
      <c r="Q26" s="29"/>
      <c r="R26" s="26">
        <v>1</v>
      </c>
      <c r="S26" s="17">
        <v>1</v>
      </c>
      <c r="T26" s="17">
        <v>1</v>
      </c>
      <c r="U26" s="18">
        <v>1</v>
      </c>
      <c r="V26" s="57" t="str">
        <f t="shared" si="8"/>
        <v>حاضر</v>
      </c>
      <c r="W26" s="29"/>
      <c r="X26" s="26">
        <v>1</v>
      </c>
      <c r="Y26" s="17">
        <v>1</v>
      </c>
      <c r="Z26" s="17">
        <v>1</v>
      </c>
      <c r="AA26" s="18">
        <v>1</v>
      </c>
      <c r="AB26" s="57" t="str">
        <f t="shared" si="9"/>
        <v>حاضر</v>
      </c>
      <c r="AC26" s="29"/>
      <c r="AD26" s="26">
        <v>1</v>
      </c>
      <c r="AE26" s="17">
        <v>1</v>
      </c>
      <c r="AF26" s="17">
        <v>1</v>
      </c>
      <c r="AG26" s="18">
        <v>1</v>
      </c>
      <c r="AH26" s="60" t="str">
        <f t="shared" si="10"/>
        <v>حاضر</v>
      </c>
      <c r="AI26" s="50"/>
      <c r="AJ26" s="46"/>
      <c r="AK26" s="46"/>
      <c r="AL26" s="52"/>
    </row>
    <row r="27" spans="1:187" s="2" customFormat="1" ht="17.25" customHeight="1">
      <c r="A27" s="7">
        <v>21</v>
      </c>
      <c r="B27" s="8" t="s">
        <v>22</v>
      </c>
      <c r="C27" s="7">
        <v>21</v>
      </c>
      <c r="D27" s="12" t="str">
        <f t="shared" si="0"/>
        <v>محمد بن محارب بن حديد الشمري</v>
      </c>
      <c r="E27" s="29"/>
      <c r="F27" s="26" t="s">
        <v>4</v>
      </c>
      <c r="G27" s="17" t="s">
        <v>4</v>
      </c>
      <c r="H27" s="17" t="s">
        <v>4</v>
      </c>
      <c r="I27" s="18" t="s">
        <v>4</v>
      </c>
      <c r="J27" s="57" t="str">
        <f t="shared" si="6"/>
        <v>غائب بدون عذر</v>
      </c>
      <c r="K27" s="29"/>
      <c r="L27" s="26" t="s">
        <v>34</v>
      </c>
      <c r="M27" s="17">
        <v>1</v>
      </c>
      <c r="N27" s="17">
        <v>1</v>
      </c>
      <c r="O27" s="18">
        <v>1</v>
      </c>
      <c r="P27" s="57" t="str">
        <f t="shared" si="7"/>
        <v>حاضر</v>
      </c>
      <c r="Q27" s="29"/>
      <c r="R27" s="26" t="s">
        <v>34</v>
      </c>
      <c r="S27" s="17">
        <v>1</v>
      </c>
      <c r="T27" s="17">
        <v>1</v>
      </c>
      <c r="U27" s="18">
        <v>1</v>
      </c>
      <c r="V27" s="57" t="str">
        <f t="shared" si="8"/>
        <v>حاضر</v>
      </c>
      <c r="W27" s="29"/>
      <c r="X27" s="26" t="s">
        <v>34</v>
      </c>
      <c r="Y27" s="17">
        <v>1</v>
      </c>
      <c r="Z27" s="17">
        <v>1</v>
      </c>
      <c r="AA27" s="18">
        <v>1</v>
      </c>
      <c r="AB27" s="57" t="str">
        <f t="shared" si="9"/>
        <v>حاضر</v>
      </c>
      <c r="AC27" s="29"/>
      <c r="AD27" s="26" t="s">
        <v>4</v>
      </c>
      <c r="AE27" s="17" t="s">
        <v>4</v>
      </c>
      <c r="AF27" s="17" t="s">
        <v>4</v>
      </c>
      <c r="AG27" s="18" t="s">
        <v>4</v>
      </c>
      <c r="AH27" s="60" t="str">
        <f t="shared" si="10"/>
        <v>غائب بدون عذر</v>
      </c>
      <c r="AI27" s="50"/>
      <c r="AJ27" s="46"/>
      <c r="AK27" s="46"/>
      <c r="AL27" s="52"/>
    </row>
    <row r="28" spans="1:187" s="2" customFormat="1" ht="17.25" customHeight="1">
      <c r="A28" s="7">
        <v>22</v>
      </c>
      <c r="B28" s="8" t="s">
        <v>23</v>
      </c>
      <c r="C28" s="7">
        <v>22</v>
      </c>
      <c r="D28" s="12" t="str">
        <f t="shared" si="0"/>
        <v>مشعل بن لائق بن هندي البلوي</v>
      </c>
      <c r="E28" s="29"/>
      <c r="F28" s="26">
        <v>1</v>
      </c>
      <c r="G28" s="17">
        <v>1</v>
      </c>
      <c r="H28" s="17">
        <v>1</v>
      </c>
      <c r="I28" s="18" t="s">
        <v>33</v>
      </c>
      <c r="J28" s="57" t="str">
        <f t="shared" si="6"/>
        <v>خروج بدون اذن (هروب)</v>
      </c>
      <c r="K28" s="29"/>
      <c r="L28" s="26" t="s">
        <v>4</v>
      </c>
      <c r="M28" s="17" t="s">
        <v>4</v>
      </c>
      <c r="N28" s="17" t="s">
        <v>4</v>
      </c>
      <c r="O28" s="18" t="s">
        <v>4</v>
      </c>
      <c r="P28" s="57" t="str">
        <f t="shared" si="7"/>
        <v>غائب بدون عذر</v>
      </c>
      <c r="Q28" s="29"/>
      <c r="R28" s="26" t="s">
        <v>4</v>
      </c>
      <c r="S28" s="17" t="s">
        <v>4</v>
      </c>
      <c r="T28" s="17" t="s">
        <v>4</v>
      </c>
      <c r="U28" s="18" t="s">
        <v>4</v>
      </c>
      <c r="V28" s="57" t="str">
        <f t="shared" si="8"/>
        <v>غائب بدون عذر</v>
      </c>
      <c r="W28" s="29"/>
      <c r="X28" s="26" t="s">
        <v>4</v>
      </c>
      <c r="Y28" s="17" t="s">
        <v>4</v>
      </c>
      <c r="Z28" s="17" t="s">
        <v>4</v>
      </c>
      <c r="AA28" s="18" t="s">
        <v>4</v>
      </c>
      <c r="AB28" s="57" t="str">
        <f t="shared" si="9"/>
        <v>غائب بدون عذر</v>
      </c>
      <c r="AC28" s="29"/>
      <c r="AD28" s="26">
        <v>1</v>
      </c>
      <c r="AE28" s="17">
        <v>1</v>
      </c>
      <c r="AF28" s="17">
        <v>1</v>
      </c>
      <c r="AG28" s="18">
        <v>1</v>
      </c>
      <c r="AH28" s="60" t="str">
        <f t="shared" si="10"/>
        <v>حاضر</v>
      </c>
      <c r="AI28" s="50"/>
      <c r="AJ28" s="46"/>
      <c r="AK28" s="46"/>
      <c r="AL28" s="52"/>
    </row>
    <row r="29" spans="1:187" s="2" customFormat="1" ht="17.25" customHeight="1">
      <c r="A29" s="7">
        <v>23</v>
      </c>
      <c r="B29" s="8" t="s">
        <v>24</v>
      </c>
      <c r="C29" s="7">
        <v>23</v>
      </c>
      <c r="D29" s="12" t="str">
        <f t="shared" si="0"/>
        <v>منصور بن أحمد بن عيسى الدايل</v>
      </c>
      <c r="E29" s="29" t="s">
        <v>37</v>
      </c>
      <c r="F29" s="26">
        <v>1</v>
      </c>
      <c r="G29" s="17" t="s">
        <v>33</v>
      </c>
      <c r="H29" s="17" t="s">
        <v>33</v>
      </c>
      <c r="I29" s="18" t="s">
        <v>33</v>
      </c>
      <c r="J29" s="57" t="str">
        <f t="shared" si="6"/>
        <v>خروج بدون اذن (هروب)</v>
      </c>
      <c r="K29" s="29"/>
      <c r="L29" s="26">
        <v>1</v>
      </c>
      <c r="M29" s="17">
        <v>1</v>
      </c>
      <c r="N29" s="17">
        <v>1</v>
      </c>
      <c r="O29" s="18">
        <v>1</v>
      </c>
      <c r="P29" s="57" t="str">
        <f t="shared" si="7"/>
        <v>حاضر</v>
      </c>
      <c r="Q29" s="29"/>
      <c r="R29" s="26">
        <v>1</v>
      </c>
      <c r="S29" s="17">
        <v>1</v>
      </c>
      <c r="T29" s="17">
        <v>1</v>
      </c>
      <c r="U29" s="18">
        <v>1</v>
      </c>
      <c r="V29" s="57" t="str">
        <f t="shared" si="8"/>
        <v>حاضر</v>
      </c>
      <c r="W29" s="29"/>
      <c r="X29" s="26">
        <v>1</v>
      </c>
      <c r="Y29" s="17">
        <v>1</v>
      </c>
      <c r="Z29" s="17">
        <v>1</v>
      </c>
      <c r="AA29" s="18">
        <v>1</v>
      </c>
      <c r="AB29" s="57" t="str">
        <f t="shared" si="9"/>
        <v>حاضر</v>
      </c>
      <c r="AC29" s="29"/>
      <c r="AD29" s="26">
        <v>1</v>
      </c>
      <c r="AE29" s="17">
        <v>1</v>
      </c>
      <c r="AF29" s="17">
        <v>1</v>
      </c>
      <c r="AG29" s="18">
        <v>1</v>
      </c>
      <c r="AH29" s="60" t="str">
        <f t="shared" si="10"/>
        <v>حاضر</v>
      </c>
      <c r="AI29" s="50"/>
      <c r="AJ29" s="46"/>
      <c r="AK29" s="46"/>
      <c r="AL29" s="52"/>
    </row>
    <row r="30" spans="1:187" s="2" customFormat="1" ht="17.25" customHeight="1">
      <c r="A30" s="7">
        <v>24</v>
      </c>
      <c r="B30" s="8" t="s">
        <v>25</v>
      </c>
      <c r="C30" s="7">
        <v>24</v>
      </c>
      <c r="D30" s="12" t="str">
        <f t="shared" si="0"/>
        <v>نادر بن حمود بن رابح الرشيدي</v>
      </c>
      <c r="E30" s="29"/>
      <c r="F30" s="26">
        <v>1</v>
      </c>
      <c r="G30" s="17">
        <v>1</v>
      </c>
      <c r="H30" s="17">
        <v>1</v>
      </c>
      <c r="I30" s="18">
        <v>1</v>
      </c>
      <c r="J30" s="57" t="str">
        <f t="shared" si="6"/>
        <v>حاضر</v>
      </c>
      <c r="K30" s="29" t="s">
        <v>37</v>
      </c>
      <c r="L30" s="26">
        <v>1</v>
      </c>
      <c r="M30" s="17">
        <v>1</v>
      </c>
      <c r="N30" s="17">
        <v>1</v>
      </c>
      <c r="O30" s="18">
        <v>1</v>
      </c>
      <c r="P30" s="57" t="str">
        <f t="shared" si="7"/>
        <v>حاضر</v>
      </c>
      <c r="Q30" s="29"/>
      <c r="R30" s="26">
        <v>1</v>
      </c>
      <c r="S30" s="17">
        <v>1</v>
      </c>
      <c r="T30" s="17">
        <v>1</v>
      </c>
      <c r="U30" s="18">
        <v>1</v>
      </c>
      <c r="V30" s="57" t="str">
        <f t="shared" si="8"/>
        <v>حاضر</v>
      </c>
      <c r="W30" s="29"/>
      <c r="X30" s="26">
        <v>1</v>
      </c>
      <c r="Y30" s="17">
        <v>1</v>
      </c>
      <c r="Z30" s="17">
        <v>1</v>
      </c>
      <c r="AA30" s="18">
        <v>1</v>
      </c>
      <c r="AB30" s="57" t="str">
        <f t="shared" si="9"/>
        <v>حاضر</v>
      </c>
      <c r="AC30" s="29"/>
      <c r="AD30" s="26" t="s">
        <v>4</v>
      </c>
      <c r="AE30" s="17" t="s">
        <v>4</v>
      </c>
      <c r="AF30" s="17" t="s">
        <v>4</v>
      </c>
      <c r="AG30" s="18" t="s">
        <v>4</v>
      </c>
      <c r="AH30" s="60" t="str">
        <f t="shared" si="10"/>
        <v>غائب بدون عذر</v>
      </c>
      <c r="AI30" s="50"/>
      <c r="AJ30" s="46"/>
      <c r="AK30" s="46"/>
      <c r="AL30" s="52"/>
    </row>
    <row r="31" spans="1:187" s="2" customFormat="1" ht="17.25" customHeight="1">
      <c r="A31" s="7">
        <v>25</v>
      </c>
      <c r="B31" s="8"/>
      <c r="C31" s="7">
        <v>25</v>
      </c>
      <c r="D31" s="12">
        <f t="shared" si="0"/>
        <v>0</v>
      </c>
      <c r="E31" s="29"/>
      <c r="F31" s="26"/>
      <c r="G31" s="17"/>
      <c r="H31" s="17"/>
      <c r="I31" s="18"/>
      <c r="J31" s="57" t="b">
        <f t="shared" si="6"/>
        <v>0</v>
      </c>
      <c r="K31" s="29"/>
      <c r="L31" s="26"/>
      <c r="M31" s="17"/>
      <c r="N31" s="17"/>
      <c r="O31" s="18"/>
      <c r="P31" s="57" t="b">
        <f t="shared" si="7"/>
        <v>0</v>
      </c>
      <c r="Q31" s="29"/>
      <c r="R31" s="26"/>
      <c r="S31" s="17"/>
      <c r="T31" s="17"/>
      <c r="U31" s="18"/>
      <c r="V31" s="57" t="b">
        <f t="shared" si="8"/>
        <v>0</v>
      </c>
      <c r="W31" s="29"/>
      <c r="X31" s="26"/>
      <c r="Y31" s="17"/>
      <c r="Z31" s="17"/>
      <c r="AA31" s="18"/>
      <c r="AB31" s="57" t="b">
        <f t="shared" si="9"/>
        <v>0</v>
      </c>
      <c r="AC31" s="29"/>
      <c r="AD31" s="26"/>
      <c r="AE31" s="17"/>
      <c r="AF31" s="17"/>
      <c r="AG31" s="18"/>
      <c r="AH31" s="60" t="b">
        <f t="shared" si="10"/>
        <v>0</v>
      </c>
      <c r="AI31" s="50"/>
      <c r="AJ31" s="46"/>
      <c r="AK31" s="46"/>
      <c r="AL31" s="52"/>
    </row>
    <row r="32" spans="1:187" s="2" customFormat="1" ht="17.25" customHeight="1">
      <c r="A32" s="7">
        <v>26</v>
      </c>
      <c r="B32" s="8"/>
      <c r="C32" s="7">
        <v>26</v>
      </c>
      <c r="D32" s="12">
        <f t="shared" si="0"/>
        <v>0</v>
      </c>
      <c r="E32" s="29"/>
      <c r="F32" s="26"/>
      <c r="G32" s="17"/>
      <c r="H32" s="17"/>
      <c r="I32" s="18"/>
      <c r="J32" s="57" t="b">
        <f t="shared" si="6"/>
        <v>0</v>
      </c>
      <c r="K32" s="29"/>
      <c r="L32" s="26"/>
      <c r="M32" s="17"/>
      <c r="N32" s="17"/>
      <c r="O32" s="18"/>
      <c r="P32" s="57" t="b">
        <f t="shared" si="7"/>
        <v>0</v>
      </c>
      <c r="Q32" s="29"/>
      <c r="R32" s="26"/>
      <c r="S32" s="17"/>
      <c r="T32" s="17"/>
      <c r="U32" s="18"/>
      <c r="V32" s="57" t="b">
        <f t="shared" si="8"/>
        <v>0</v>
      </c>
      <c r="W32" s="29"/>
      <c r="X32" s="26"/>
      <c r="Y32" s="17"/>
      <c r="Z32" s="17"/>
      <c r="AA32" s="18"/>
      <c r="AB32" s="57" t="b">
        <f t="shared" si="9"/>
        <v>0</v>
      </c>
      <c r="AC32" s="29"/>
      <c r="AD32" s="26"/>
      <c r="AE32" s="17"/>
      <c r="AF32" s="17"/>
      <c r="AG32" s="18"/>
      <c r="AH32" s="60" t="b">
        <f t="shared" si="10"/>
        <v>0</v>
      </c>
      <c r="AI32" s="50"/>
      <c r="AJ32" s="46"/>
      <c r="AK32" s="46"/>
      <c r="AL32" s="52"/>
    </row>
    <row r="33" spans="1:38" s="2" customFormat="1" ht="17.25" customHeight="1">
      <c r="A33" s="7">
        <v>27</v>
      </c>
      <c r="B33" s="8"/>
      <c r="C33" s="7">
        <v>27</v>
      </c>
      <c r="D33" s="12">
        <f t="shared" si="0"/>
        <v>0</v>
      </c>
      <c r="E33" s="29"/>
      <c r="F33" s="26"/>
      <c r="G33" s="17"/>
      <c r="H33" s="17"/>
      <c r="I33" s="18"/>
      <c r="J33" s="57" t="b">
        <f t="shared" si="6"/>
        <v>0</v>
      </c>
      <c r="K33" s="29"/>
      <c r="L33" s="26"/>
      <c r="M33" s="17"/>
      <c r="N33" s="17"/>
      <c r="O33" s="18"/>
      <c r="P33" s="57" t="b">
        <f t="shared" si="7"/>
        <v>0</v>
      </c>
      <c r="Q33" s="29"/>
      <c r="R33" s="26"/>
      <c r="S33" s="17"/>
      <c r="T33" s="17"/>
      <c r="U33" s="18"/>
      <c r="V33" s="57" t="b">
        <f t="shared" si="8"/>
        <v>0</v>
      </c>
      <c r="W33" s="29"/>
      <c r="X33" s="26"/>
      <c r="Y33" s="17"/>
      <c r="Z33" s="17"/>
      <c r="AA33" s="18"/>
      <c r="AB33" s="57" t="b">
        <f t="shared" si="9"/>
        <v>0</v>
      </c>
      <c r="AC33" s="29"/>
      <c r="AD33" s="26"/>
      <c r="AE33" s="17"/>
      <c r="AF33" s="17"/>
      <c r="AG33" s="18"/>
      <c r="AH33" s="60" t="b">
        <f t="shared" si="10"/>
        <v>0</v>
      </c>
      <c r="AI33" s="50"/>
      <c r="AJ33" s="46"/>
      <c r="AK33" s="46"/>
      <c r="AL33" s="52"/>
    </row>
    <row r="34" spans="1:38" s="2" customFormat="1" ht="17.25" customHeight="1">
      <c r="A34" s="7">
        <v>28</v>
      </c>
      <c r="B34" s="8"/>
      <c r="C34" s="7">
        <v>28</v>
      </c>
      <c r="D34" s="12">
        <f t="shared" si="0"/>
        <v>0</v>
      </c>
      <c r="E34" s="29"/>
      <c r="F34" s="26"/>
      <c r="G34" s="17"/>
      <c r="H34" s="17"/>
      <c r="I34" s="18"/>
      <c r="J34" s="57" t="b">
        <f t="shared" si="6"/>
        <v>0</v>
      </c>
      <c r="K34" s="29"/>
      <c r="L34" s="26"/>
      <c r="M34" s="17"/>
      <c r="N34" s="17"/>
      <c r="O34" s="18"/>
      <c r="P34" s="57" t="b">
        <f t="shared" si="7"/>
        <v>0</v>
      </c>
      <c r="Q34" s="29"/>
      <c r="R34" s="26"/>
      <c r="S34" s="17"/>
      <c r="T34" s="17"/>
      <c r="U34" s="18"/>
      <c r="V34" s="57" t="b">
        <f t="shared" si="8"/>
        <v>0</v>
      </c>
      <c r="W34" s="29"/>
      <c r="X34" s="26"/>
      <c r="Y34" s="17"/>
      <c r="Z34" s="17"/>
      <c r="AA34" s="18"/>
      <c r="AB34" s="57" t="b">
        <f t="shared" si="9"/>
        <v>0</v>
      </c>
      <c r="AC34" s="29"/>
      <c r="AD34" s="26"/>
      <c r="AE34" s="17"/>
      <c r="AF34" s="17"/>
      <c r="AG34" s="18"/>
      <c r="AH34" s="60" t="b">
        <f t="shared" si="10"/>
        <v>0</v>
      </c>
      <c r="AI34" s="50"/>
      <c r="AJ34" s="46"/>
      <c r="AK34" s="46"/>
      <c r="AL34" s="52"/>
    </row>
    <row r="35" spans="1:38" s="2" customFormat="1" ht="17.25" customHeight="1">
      <c r="A35" s="7">
        <v>29</v>
      </c>
      <c r="B35" s="8"/>
      <c r="C35" s="7">
        <v>29</v>
      </c>
      <c r="D35" s="12">
        <f t="shared" si="0"/>
        <v>0</v>
      </c>
      <c r="E35" s="29"/>
      <c r="F35" s="26"/>
      <c r="G35" s="17"/>
      <c r="H35" s="17"/>
      <c r="I35" s="18"/>
      <c r="J35" s="57" t="b">
        <f t="shared" si="6"/>
        <v>0</v>
      </c>
      <c r="K35" s="29"/>
      <c r="L35" s="26"/>
      <c r="M35" s="17"/>
      <c r="N35" s="17"/>
      <c r="O35" s="18"/>
      <c r="P35" s="57" t="b">
        <f t="shared" si="7"/>
        <v>0</v>
      </c>
      <c r="Q35" s="29"/>
      <c r="R35" s="26"/>
      <c r="S35" s="17"/>
      <c r="T35" s="17"/>
      <c r="U35" s="18"/>
      <c r="V35" s="57" t="b">
        <f t="shared" si="8"/>
        <v>0</v>
      </c>
      <c r="W35" s="29"/>
      <c r="X35" s="26"/>
      <c r="Y35" s="17"/>
      <c r="Z35" s="17"/>
      <c r="AA35" s="18"/>
      <c r="AB35" s="57" t="b">
        <f t="shared" si="9"/>
        <v>0</v>
      </c>
      <c r="AC35" s="29"/>
      <c r="AD35" s="26"/>
      <c r="AE35" s="17"/>
      <c r="AF35" s="17"/>
      <c r="AG35" s="18"/>
      <c r="AH35" s="60" t="b">
        <f t="shared" si="10"/>
        <v>0</v>
      </c>
      <c r="AI35" s="50"/>
      <c r="AJ35" s="46"/>
      <c r="AK35" s="46"/>
      <c r="AL35" s="52"/>
    </row>
    <row r="36" spans="1:38" s="2" customFormat="1" ht="17.25" customHeight="1" thickBot="1">
      <c r="A36" s="9">
        <v>30</v>
      </c>
      <c r="B36" s="10"/>
      <c r="C36" s="9">
        <v>30</v>
      </c>
      <c r="D36" s="13">
        <f t="shared" si="0"/>
        <v>0</v>
      </c>
      <c r="E36" s="30"/>
      <c r="F36" s="27"/>
      <c r="G36" s="19"/>
      <c r="H36" s="19"/>
      <c r="I36" s="20"/>
      <c r="J36" s="58" t="b">
        <f t="shared" si="6"/>
        <v>0</v>
      </c>
      <c r="K36" s="30"/>
      <c r="L36" s="27"/>
      <c r="M36" s="19"/>
      <c r="N36" s="19"/>
      <c r="O36" s="20"/>
      <c r="P36" s="58" t="b">
        <f t="shared" si="7"/>
        <v>0</v>
      </c>
      <c r="Q36" s="30"/>
      <c r="R36" s="27"/>
      <c r="S36" s="19"/>
      <c r="T36" s="19"/>
      <c r="U36" s="20"/>
      <c r="V36" s="58" t="b">
        <f t="shared" si="8"/>
        <v>0</v>
      </c>
      <c r="W36" s="30"/>
      <c r="X36" s="27"/>
      <c r="Y36" s="19"/>
      <c r="Z36" s="19"/>
      <c r="AA36" s="20"/>
      <c r="AB36" s="58" t="b">
        <f t="shared" si="9"/>
        <v>0</v>
      </c>
      <c r="AC36" s="30"/>
      <c r="AD36" s="27"/>
      <c r="AE36" s="19"/>
      <c r="AF36" s="19"/>
      <c r="AG36" s="20"/>
      <c r="AH36" s="61" t="b">
        <f t="shared" si="10"/>
        <v>0</v>
      </c>
      <c r="AI36" s="53"/>
      <c r="AJ36" s="54"/>
      <c r="AK36" s="54"/>
      <c r="AL36" s="55"/>
    </row>
  </sheetData>
  <sheetProtection selectLockedCells="1"/>
  <mergeCells count="12">
    <mergeCell ref="C1:D5"/>
    <mergeCell ref="AI5:AL5"/>
    <mergeCell ref="H5:I5"/>
    <mergeCell ref="J5:J6"/>
    <mergeCell ref="N5:O5"/>
    <mergeCell ref="P5:P6"/>
    <mergeCell ref="T5:U5"/>
    <mergeCell ref="V5:V6"/>
    <mergeCell ref="Z5:AA5"/>
    <mergeCell ref="AB5:AB6"/>
    <mergeCell ref="AF5:AG5"/>
    <mergeCell ref="AH5:AH6"/>
  </mergeCells>
  <conditionalFormatting sqref="F7:I36">
    <cfRule type="cellIs" dxfId="39" priority="74" operator="equal">
      <formula>"غ"</formula>
    </cfRule>
    <cfRule type="cellIs" dxfId="38" priority="75" operator="equal">
      <formula>"ذ"</formula>
    </cfRule>
    <cfRule type="cellIs" dxfId="37" priority="76" operator="equal">
      <formula>"ذ"</formula>
    </cfRule>
    <cfRule type="cellIs" dxfId="36" priority="77" operator="equal">
      <formula>"ب"</formula>
    </cfRule>
    <cfRule type="cellIs" dxfId="35" priority="78" operator="equal">
      <formula>1</formula>
    </cfRule>
  </conditionalFormatting>
  <conditionalFormatting sqref="J7:J36">
    <cfRule type="cellIs" dxfId="34" priority="38" operator="equal">
      <formula>"غ بدون"</formula>
    </cfRule>
    <cfRule type="cellIs" dxfId="33" priority="39" operator="equal">
      <formula>"غ بعذر"</formula>
    </cfRule>
    <cfRule type="cellIs" priority="40" operator="equal">
      <formula>1</formula>
    </cfRule>
  </conditionalFormatting>
  <conditionalFormatting sqref="L7:O36">
    <cfRule type="cellIs" dxfId="27" priority="28" operator="equal">
      <formula>"غ"</formula>
    </cfRule>
    <cfRule type="cellIs" dxfId="26" priority="29" operator="equal">
      <formula>"ذ"</formula>
    </cfRule>
    <cfRule type="cellIs" dxfId="25" priority="30" operator="equal">
      <formula>"ذ"</formula>
    </cfRule>
    <cfRule type="cellIs" dxfId="24" priority="31" operator="equal">
      <formula>"ب"</formula>
    </cfRule>
    <cfRule type="cellIs" dxfId="23" priority="32" operator="equal">
      <formula>1</formula>
    </cfRule>
  </conditionalFormatting>
  <conditionalFormatting sqref="P7:P36">
    <cfRule type="cellIs" dxfId="22" priority="25" operator="equal">
      <formula>"غ بدون"</formula>
    </cfRule>
    <cfRule type="cellIs" dxfId="21" priority="26" operator="equal">
      <formula>"غ بعذر"</formula>
    </cfRule>
    <cfRule type="cellIs" priority="27" operator="equal">
      <formula>1</formula>
    </cfRule>
  </conditionalFormatting>
  <conditionalFormatting sqref="R7:U36">
    <cfRule type="cellIs" dxfId="20" priority="20" operator="equal">
      <formula>"غ"</formula>
    </cfRule>
    <cfRule type="cellIs" dxfId="19" priority="21" operator="equal">
      <formula>"ذ"</formula>
    </cfRule>
    <cfRule type="cellIs" dxfId="18" priority="22" operator="equal">
      <formula>"ذ"</formula>
    </cfRule>
    <cfRule type="cellIs" dxfId="17" priority="23" operator="equal">
      <formula>"ب"</formula>
    </cfRule>
    <cfRule type="cellIs" dxfId="16" priority="24" operator="equal">
      <formula>1</formula>
    </cfRule>
  </conditionalFormatting>
  <conditionalFormatting sqref="V7:V36">
    <cfRule type="cellIs" dxfId="15" priority="17" operator="equal">
      <formula>"غ بدون"</formula>
    </cfRule>
    <cfRule type="cellIs" dxfId="14" priority="18" operator="equal">
      <formula>"غ بعذر"</formula>
    </cfRule>
    <cfRule type="cellIs" priority="19" operator="equal">
      <formula>1</formula>
    </cfRule>
  </conditionalFormatting>
  <conditionalFormatting sqref="X7:AA36">
    <cfRule type="cellIs" dxfId="13" priority="12" operator="equal">
      <formula>"غ"</formula>
    </cfRule>
    <cfRule type="cellIs" dxfId="12" priority="13" operator="equal">
      <formula>"ذ"</formula>
    </cfRule>
    <cfRule type="cellIs" dxfId="11" priority="14" operator="equal">
      <formula>"ذ"</formula>
    </cfRule>
    <cfRule type="cellIs" dxfId="10" priority="15" operator="equal">
      <formula>"ب"</formula>
    </cfRule>
    <cfRule type="cellIs" dxfId="9" priority="16" operator="equal">
      <formula>1</formula>
    </cfRule>
  </conditionalFormatting>
  <conditionalFormatting sqref="AB7:AB36">
    <cfRule type="cellIs" dxfId="8" priority="9" operator="equal">
      <formula>"غ بدون"</formula>
    </cfRule>
    <cfRule type="cellIs" dxfId="7" priority="10" operator="equal">
      <formula>"غ بعذر"</formula>
    </cfRule>
    <cfRule type="cellIs" priority="11" operator="equal">
      <formula>1</formula>
    </cfRule>
  </conditionalFormatting>
  <conditionalFormatting sqref="AD7:AG36">
    <cfRule type="cellIs" dxfId="6" priority="4" operator="equal">
      <formula>"غ"</formula>
    </cfRule>
    <cfRule type="cellIs" dxfId="5" priority="5" operator="equal">
      <formula>"ذ"</formula>
    </cfRule>
    <cfRule type="cellIs" dxfId="4" priority="6" operator="equal">
      <formula>"ذ"</formula>
    </cfRule>
    <cfRule type="cellIs" dxfId="3" priority="7" operator="equal">
      <formula>"ب"</formula>
    </cfRule>
    <cfRule type="cellIs" dxfId="2" priority="8" operator="equal">
      <formula>1</formula>
    </cfRule>
  </conditionalFormatting>
  <conditionalFormatting sqref="AH7:AH36">
    <cfRule type="cellIs" dxfId="1" priority="1" operator="equal">
      <formula>"غ بدون"</formula>
    </cfRule>
    <cfRule type="cellIs" dxfId="0" priority="2" operator="equal">
      <formula>"غ بعذر"</formula>
    </cfRule>
    <cfRule type="cellIs" priority="3" operator="equal">
      <formula>1</formula>
    </cfRule>
  </conditionalFormatting>
  <printOptions horizontalCentered="1"/>
  <pageMargins left="0.15748031496062992" right="3.937007874015748E-2" top="1.0236220472440944" bottom="0.39370078740157483" header="0.51181102362204722" footer="0.31496062992125984"/>
  <pageSetup paperSize="9" scale="72" orientation="landscape" horizontalDpi="1200" verticalDpi="1200" r:id="rId1"/>
  <headerFooter>
    <oddHeader xml:space="preserve">&amp;C&amp;"Times New Roman,Bold"&amp;16سجل المتابعة -  ورقة رقم  ( &amp;P ) الفترة الأولى  - الفصل الدراسي الثاني  -  1434  -  1435هـ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2-2</vt:lpstr>
      <vt:lpstr>'2-2'!Print_Area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2014-02-15T18:14:19Z</dcterms:created>
  <dcterms:modified xsi:type="dcterms:W3CDTF">2014-02-22T06:59:19Z</dcterms:modified>
</cp:coreProperties>
</file>