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1" i="1"/>
  <c r="G19"/>
  <c r="G6" l="1"/>
  <c r="G8"/>
  <c r="G10"/>
  <c r="G12"/>
  <c r="G14"/>
  <c r="G16"/>
  <c r="G18"/>
  <c r="G20"/>
  <c r="G7"/>
  <c r="G9"/>
  <c r="G11"/>
  <c r="G13"/>
  <c r="G15"/>
  <c r="G17"/>
  <c r="G21" l="1"/>
</calcChain>
</file>

<file path=xl/sharedStrings.xml><?xml version="1.0" encoding="utf-8"?>
<sst xmlns="http://schemas.openxmlformats.org/spreadsheetml/2006/main" count="31" uniqueCount="26">
  <si>
    <t>محمد 1</t>
  </si>
  <si>
    <t>محمد 2</t>
  </si>
  <si>
    <t>محمد 3</t>
  </si>
  <si>
    <t>محمد 4</t>
  </si>
  <si>
    <t>محمد 5</t>
  </si>
  <si>
    <t>دورة 1</t>
  </si>
  <si>
    <t>دورة1</t>
  </si>
  <si>
    <t>دورة2</t>
  </si>
  <si>
    <t>دورة3</t>
  </si>
  <si>
    <t>دورة4</t>
  </si>
  <si>
    <t>دورة5</t>
  </si>
  <si>
    <t>دورة6</t>
  </si>
  <si>
    <t>دورة7</t>
  </si>
  <si>
    <t>دورة8</t>
  </si>
  <si>
    <t>دورة9</t>
  </si>
  <si>
    <t>دورة10</t>
  </si>
  <si>
    <t>دورة11</t>
  </si>
  <si>
    <t>دورة12</t>
  </si>
  <si>
    <t>دورة13</t>
  </si>
  <si>
    <t>دورة14</t>
  </si>
  <si>
    <t>دورة15</t>
  </si>
  <si>
    <t>الدورات</t>
  </si>
  <si>
    <t>العدد</t>
  </si>
  <si>
    <t>الإجمالى</t>
  </si>
  <si>
    <t>المجموع</t>
  </si>
  <si>
    <t>الاسم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</si>
</sst>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theme="0" tint="-0.34998626667073579"/>
      </left>
      <right style="thick">
        <color theme="0" tint="-4.9989318521683403E-2"/>
      </right>
      <top style="thick">
        <color theme="0" tint="-0.34998626667073579"/>
      </top>
      <bottom style="thick">
        <color theme="0" tint="-4.9989318521683403E-2"/>
      </bottom>
      <diagonal/>
    </border>
    <border>
      <left style="thick">
        <color theme="0" tint="-4.9989318521683403E-2"/>
      </left>
      <right style="thick">
        <color theme="0" tint="-0.34998626667073579"/>
      </right>
      <top style="thick">
        <color theme="0" tint="-0.34998626667073579"/>
      </top>
      <bottom style="thick">
        <color theme="0" tint="-4.9989318521683403E-2"/>
      </bottom>
      <diagonal/>
    </border>
    <border>
      <left style="thick">
        <color theme="0" tint="-0.34998626667073579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theme="0" tint="-0.34998626667073579"/>
      </right>
      <top/>
      <bottom style="medium">
        <color auto="1"/>
      </bottom>
      <diagonal/>
    </border>
    <border>
      <left style="thick">
        <color theme="0" tint="-0.34998626667073579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theme="0" tint="-0.34998626667073579"/>
      </right>
      <top style="medium">
        <color auto="1"/>
      </top>
      <bottom style="medium">
        <color auto="1"/>
      </bottom>
      <diagonal/>
    </border>
    <border>
      <left style="thick">
        <color theme="0" tint="-0.34998626667073579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theme="0" tint="-0.34998626667073579"/>
      </right>
      <top style="medium">
        <color auto="1"/>
      </top>
      <bottom/>
      <diagonal/>
    </border>
    <border>
      <left style="thick">
        <color theme="0" tint="-0.34998626667073579"/>
      </left>
      <right style="thin">
        <color theme="0" tint="-4.9989318521683403E-2"/>
      </right>
      <top style="thin">
        <color theme="0" tint="-4.9989318521683403E-2"/>
      </top>
      <bottom style="thick">
        <color theme="0" tint="-0.34998626667073579"/>
      </bottom>
      <diagonal/>
    </border>
    <border>
      <left style="thin">
        <color theme="0" tint="-4.9989318521683403E-2"/>
      </left>
      <right style="thick">
        <color theme="0" tint="-0.34998626667073579"/>
      </right>
      <top style="thin">
        <color theme="0" tint="-4.9989318521683403E-2"/>
      </top>
      <bottom style="thick">
        <color theme="0" tint="-0.3499862666707357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center" vertical="center" shrinkToFit="1"/>
    </xf>
    <xf numFmtId="0" fontId="3" fillId="2" borderId="17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21"/>
  <sheetViews>
    <sheetView rightToLeft="1" tabSelected="1" workbookViewId="0">
      <selection activeCell="B15" sqref="B15"/>
    </sheetView>
  </sheetViews>
  <sheetFormatPr defaultRowHeight="18"/>
  <cols>
    <col min="1" max="12" width="9" style="1"/>
  </cols>
  <sheetData>
    <row r="4" spans="1:7" ht="18.75" thickBot="1"/>
    <row r="5" spans="1:7" ht="19.5" thickTop="1" thickBot="1">
      <c r="A5" s="10" t="s">
        <v>25</v>
      </c>
      <c r="B5" s="11" t="s">
        <v>21</v>
      </c>
      <c r="F5" s="9" t="s">
        <v>21</v>
      </c>
      <c r="G5" s="9" t="s">
        <v>22</v>
      </c>
    </row>
    <row r="6" spans="1:7" ht="19.5" thickTop="1" thickBot="1">
      <c r="A6" s="12" t="s">
        <v>0</v>
      </c>
      <c r="B6" s="13" t="s">
        <v>6</v>
      </c>
      <c r="F6" s="7" t="s">
        <v>6</v>
      </c>
      <c r="G6" s="8">
        <f>COUNTIF(B6:B20,"دورة1")</f>
        <v>1</v>
      </c>
    </row>
    <row r="7" spans="1:7" ht="18.75" thickBot="1">
      <c r="A7" s="14" t="s">
        <v>1</v>
      </c>
      <c r="B7" s="15" t="s">
        <v>5</v>
      </c>
      <c r="F7" s="3" t="s">
        <v>7</v>
      </c>
      <c r="G7" s="4">
        <f>COUNTIF(B6:B20,"دورة2")</f>
        <v>2</v>
      </c>
    </row>
    <row r="8" spans="1:7" ht="18.75" thickBot="1">
      <c r="A8" s="14" t="s">
        <v>2</v>
      </c>
      <c r="B8" s="15" t="s">
        <v>7</v>
      </c>
      <c r="F8" s="3" t="s">
        <v>8</v>
      </c>
      <c r="G8" s="4">
        <f>COUNTIF(B6:B20,"دورة3")</f>
        <v>0</v>
      </c>
    </row>
    <row r="9" spans="1:7" ht="18.75" thickBot="1">
      <c r="A9" s="14" t="s">
        <v>3</v>
      </c>
      <c r="B9" s="15" t="s">
        <v>7</v>
      </c>
      <c r="F9" s="3" t="s">
        <v>9</v>
      </c>
      <c r="G9" s="4">
        <f>COUNTIF(B6:B20,"دورة4")</f>
        <v>0</v>
      </c>
    </row>
    <row r="10" spans="1:7" ht="18.75" thickBot="1">
      <c r="A10" s="16" t="s">
        <v>4</v>
      </c>
      <c r="B10" s="17" t="s">
        <v>10</v>
      </c>
      <c r="F10" s="3" t="s">
        <v>10</v>
      </c>
      <c r="G10" s="4">
        <f>COUNTIF(B6:B20,"دورة5")</f>
        <v>1</v>
      </c>
    </row>
    <row r="11" spans="1:7" ht="18.75" thickBot="1">
      <c r="A11" s="18" t="s">
        <v>24</v>
      </c>
      <c r="B11" s="19">
        <f>COUNTA("دورة1","دورة2","دورة5")</f>
        <v>3</v>
      </c>
      <c r="F11" s="3" t="s">
        <v>11</v>
      </c>
      <c r="G11" s="4">
        <f>COUNTIF(B6:B20,"دورة6")</f>
        <v>0</v>
      </c>
    </row>
    <row r="12" spans="1:7" ht="19.5" thickTop="1" thickBot="1">
      <c r="A12" s="2"/>
      <c r="F12" s="3" t="s">
        <v>12</v>
      </c>
      <c r="G12" s="4">
        <f>COUNTIF(B6:B20,"دورة7")</f>
        <v>0</v>
      </c>
    </row>
    <row r="13" spans="1:7" ht="18.75" thickBot="1">
      <c r="F13" s="3" t="s">
        <v>13</v>
      </c>
      <c r="G13" s="4">
        <f>COUNTIF(B6:B20,"دورة8")</f>
        <v>0</v>
      </c>
    </row>
    <row r="14" spans="1:7" ht="18.75" thickBot="1">
      <c r="A14" s="2"/>
      <c r="F14" s="3" t="s">
        <v>14</v>
      </c>
      <c r="G14" s="4">
        <f>COUNTIF(B6:B20,"دورة9")</f>
        <v>0</v>
      </c>
    </row>
    <row r="15" spans="1:7" ht="18.75" thickBot="1">
      <c r="F15" s="3" t="s">
        <v>15</v>
      </c>
      <c r="G15" s="4">
        <f>COUNTIF(B6:B20,"دورة10")</f>
        <v>0</v>
      </c>
    </row>
    <row r="16" spans="1:7" ht="18.75" thickBot="1">
      <c r="A16" s="2"/>
      <c r="F16" s="3" t="s">
        <v>16</v>
      </c>
      <c r="G16" s="4">
        <f>COUNTIF(B6:B20,"دورة11")</f>
        <v>0</v>
      </c>
    </row>
    <row r="17" spans="1:7" ht="18.75" thickBot="1">
      <c r="F17" s="3" t="s">
        <v>17</v>
      </c>
      <c r="G17" s="4">
        <f>COUNTIF(B6:B20,"دورة12")</f>
        <v>0</v>
      </c>
    </row>
    <row r="18" spans="1:7" ht="18.75" thickBot="1">
      <c r="F18" s="3" t="s">
        <v>18</v>
      </c>
      <c r="G18" s="4">
        <f>COUNTIF(B6:B20,"دورة13")</f>
        <v>0</v>
      </c>
    </row>
    <row r="19" spans="1:7" ht="18.75" thickBot="1">
      <c r="F19" s="3" t="s">
        <v>19</v>
      </c>
      <c r="G19" s="4">
        <f>COUNTIF(B6:B20,"دورة14")</f>
        <v>0</v>
      </c>
    </row>
    <row r="20" spans="1:7" ht="18.75" thickBot="1">
      <c r="A20" s="2"/>
      <c r="F20" s="3" t="s">
        <v>20</v>
      </c>
      <c r="G20" s="4">
        <f>COUNTIF(B6:B20,"دورة15")</f>
        <v>0</v>
      </c>
    </row>
    <row r="21" spans="1:7">
      <c r="F21" s="5" t="s">
        <v>23</v>
      </c>
      <c r="G21" s="6">
        <f>SUM(G6:G20)</f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2014-02-22T10:53:10Z</dcterms:modified>
</cp:coreProperties>
</file>