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 activeTab="4"/>
  </bookViews>
  <sheets>
    <sheet name="الكشف العام " sheetId="1" r:id="rId1"/>
    <sheet name="سجل الأجازات " sheetId="7" r:id="rId2"/>
    <sheet name="طباعة الأجازة " sheetId="8" r:id="rId3"/>
    <sheet name="جدول توزيع الأجازات والمهام " sheetId="9" r:id="rId4"/>
    <sheet name="تقرير" sheetId="10" r:id="rId5"/>
    <sheet name="أخرى" sheetId="6" r:id="rId6"/>
  </sheets>
  <definedNames>
    <definedName name="_xlnm._FilterDatabase" localSheetId="1" hidden="1">'سجل الأجازات '!$B$37:$N$37</definedName>
  </definedNames>
  <calcPr calcId="125725"/>
</workbook>
</file>

<file path=xl/calcChain.xml><?xml version="1.0" encoding="utf-8"?>
<calcChain xmlns="http://schemas.openxmlformats.org/spreadsheetml/2006/main">
  <c r="E6" i="7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E5" l="1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J2"/>
  <c r="G39"/>
  <c r="G40"/>
  <c r="G41"/>
  <c r="G42"/>
  <c r="G43"/>
  <c r="G44"/>
  <c r="G45"/>
  <c r="J36"/>
  <c r="B39"/>
  <c r="B40" s="1"/>
  <c r="B41" s="1"/>
  <c r="B42" s="1"/>
  <c r="B43" s="1"/>
  <c r="B44" s="1"/>
  <c r="B45" s="1"/>
  <c r="C39" l="1"/>
  <c r="H2"/>
  <c r="C41"/>
  <c r="C43"/>
  <c r="C40"/>
  <c r="C45"/>
  <c r="C42"/>
  <c r="C44"/>
  <c r="I2" l="1"/>
  <c r="I3" s="1"/>
  <c r="N5" s="1"/>
  <c r="J1" i="1"/>
  <c r="N8" i="7" l="1"/>
  <c r="N12"/>
  <c r="N20"/>
  <c r="N32"/>
  <c r="N15"/>
  <c r="N23"/>
  <c r="N31"/>
  <c r="N10"/>
  <c r="N18"/>
  <c r="N22"/>
  <c r="N30"/>
  <c r="N9"/>
  <c r="N13"/>
  <c r="N17"/>
  <c r="N21"/>
  <c r="N25"/>
  <c r="N29"/>
  <c r="N33"/>
  <c r="N16"/>
  <c r="N24"/>
  <c r="N28"/>
  <c r="N7"/>
  <c r="N11"/>
  <c r="N19"/>
  <c r="N27"/>
  <c r="N6"/>
  <c r="N14"/>
  <c r="N26"/>
  <c r="N34"/>
  <c r="L5"/>
  <c r="H5"/>
  <c r="L8"/>
  <c r="L12"/>
  <c r="L16"/>
  <c r="L20"/>
  <c r="L24"/>
  <c r="L28"/>
  <c r="L32"/>
  <c r="L7"/>
  <c r="L11"/>
  <c r="L15"/>
  <c r="L19"/>
  <c r="L23"/>
  <c r="L27"/>
  <c r="L31"/>
  <c r="L6"/>
  <c r="L10"/>
  <c r="L14"/>
  <c r="L18"/>
  <c r="L22"/>
  <c r="L26"/>
  <c r="L30"/>
  <c r="L34"/>
  <c r="L9"/>
  <c r="L13"/>
  <c r="L17"/>
  <c r="L21"/>
  <c r="L25"/>
  <c r="L29"/>
  <c r="L33"/>
  <c r="H6"/>
  <c r="H10"/>
  <c r="H14"/>
  <c r="H18"/>
  <c r="H22"/>
  <c r="H26"/>
  <c r="H30"/>
  <c r="H34"/>
  <c r="H24"/>
  <c r="H32"/>
  <c r="H11"/>
  <c r="H19"/>
  <c r="H27"/>
  <c r="H9"/>
  <c r="H13"/>
  <c r="H17"/>
  <c r="H21"/>
  <c r="H25"/>
  <c r="H29"/>
  <c r="H33"/>
  <c r="H8"/>
  <c r="H12"/>
  <c r="H16"/>
  <c r="H20"/>
  <c r="H28"/>
  <c r="H7"/>
  <c r="H15"/>
  <c r="H23"/>
  <c r="H31"/>
  <c r="G5"/>
  <c r="G7"/>
  <c r="K7" s="1"/>
  <c r="G11"/>
  <c r="K11" s="1"/>
  <c r="G15"/>
  <c r="K15" s="1"/>
  <c r="G19"/>
  <c r="K19" s="1"/>
  <c r="M19" s="1"/>
  <c r="G23"/>
  <c r="K23" s="1"/>
  <c r="G27"/>
  <c r="K27" s="1"/>
  <c r="G31"/>
  <c r="K31" s="1"/>
  <c r="G6"/>
  <c r="K6" s="1"/>
  <c r="M6" s="1"/>
  <c r="G10"/>
  <c r="K10" s="1"/>
  <c r="G14"/>
  <c r="K14" s="1"/>
  <c r="G18"/>
  <c r="K18" s="1"/>
  <c r="G22"/>
  <c r="K22" s="1"/>
  <c r="M22" s="1"/>
  <c r="G26"/>
  <c r="K26" s="1"/>
  <c r="G30"/>
  <c r="K30" s="1"/>
  <c r="G34"/>
  <c r="K34" s="1"/>
  <c r="G24"/>
  <c r="K24" s="1"/>
  <c r="G8"/>
  <c r="K8" s="1"/>
  <c r="G21"/>
  <c r="K21" s="1"/>
  <c r="G28"/>
  <c r="G12"/>
  <c r="G25"/>
  <c r="K25" s="1"/>
  <c r="G9"/>
  <c r="K9" s="1"/>
  <c r="G20"/>
  <c r="K20" s="1"/>
  <c r="G33"/>
  <c r="K33" s="1"/>
  <c r="G17"/>
  <c r="K17" s="1"/>
  <c r="G32"/>
  <c r="K32" s="1"/>
  <c r="G16"/>
  <c r="K16" s="1"/>
  <c r="G29"/>
  <c r="K29" s="1"/>
  <c r="G13"/>
  <c r="M21" l="1"/>
  <c r="M16"/>
  <c r="M32"/>
  <c r="M17"/>
  <c r="M8"/>
  <c r="M29"/>
  <c r="M33"/>
  <c r="M24"/>
  <c r="M34"/>
  <c r="M18"/>
  <c r="M31"/>
  <c r="M15"/>
  <c r="M25"/>
  <c r="M26"/>
  <c r="M23"/>
  <c r="M9"/>
  <c r="M30"/>
  <c r="M14"/>
  <c r="M27"/>
  <c r="M11"/>
  <c r="M10"/>
  <c r="M7"/>
  <c r="M20"/>
  <c r="K5"/>
  <c r="M5" s="1"/>
  <c r="I5"/>
  <c r="I12"/>
  <c r="K12"/>
  <c r="M12" s="1"/>
  <c r="I28"/>
  <c r="K28"/>
  <c r="M28" s="1"/>
  <c r="I13"/>
  <c r="K13"/>
  <c r="M13" s="1"/>
  <c r="I27"/>
  <c r="I16"/>
  <c r="I34"/>
  <c r="I18"/>
  <c r="I15"/>
  <c r="I29"/>
  <c r="I19"/>
  <c r="I20"/>
  <c r="I33"/>
  <c r="I24"/>
  <c r="I22"/>
  <c r="I6"/>
  <c r="I17"/>
  <c r="I23"/>
  <c r="I31"/>
  <c r="I25"/>
  <c r="I8"/>
  <c r="I10"/>
  <c r="I32"/>
  <c r="I9"/>
  <c r="I21"/>
  <c r="I30"/>
  <c r="I14"/>
  <c r="I11"/>
  <c r="I26"/>
  <c r="I7"/>
</calcChain>
</file>

<file path=xl/sharedStrings.xml><?xml version="1.0" encoding="utf-8"?>
<sst xmlns="http://schemas.openxmlformats.org/spreadsheetml/2006/main" count="93" uniqueCount="61">
  <si>
    <t xml:space="preserve">أسم الموظف </t>
  </si>
  <si>
    <t xml:space="preserve">الإستحقاق السنوي </t>
  </si>
  <si>
    <t xml:space="preserve">الأستحقاق حتى اليوم </t>
  </si>
  <si>
    <t xml:space="preserve">أجمالي الأجازات </t>
  </si>
  <si>
    <t>الرصيد المتبقي</t>
  </si>
  <si>
    <t xml:space="preserve">الراتب </t>
  </si>
  <si>
    <t xml:space="preserve">المبلغ المستحق </t>
  </si>
  <si>
    <t xml:space="preserve">عبد السلام </t>
  </si>
  <si>
    <t xml:space="preserve">تاريخ أخر أجازة </t>
  </si>
  <si>
    <t xml:space="preserve">نوعها </t>
  </si>
  <si>
    <t xml:space="preserve">الوظيفة </t>
  </si>
  <si>
    <t>ملاحظات</t>
  </si>
  <si>
    <t xml:space="preserve">تاريخ التعيين </t>
  </si>
  <si>
    <t xml:space="preserve">كشف بإجازات الموظفين حتى تاريخ </t>
  </si>
  <si>
    <t>رقم الموظف</t>
  </si>
  <si>
    <t xml:space="preserve">الإجازة من تاريخ </t>
  </si>
  <si>
    <t xml:space="preserve">الإجازة الي تاريخ </t>
  </si>
  <si>
    <t xml:space="preserve">عدد الأيام </t>
  </si>
  <si>
    <t xml:space="preserve">المستحق من بداية الأجازة </t>
  </si>
  <si>
    <t xml:space="preserve">تساوي ( تاريخ اليوم - تاريخ التعيين ) / 30.4 * ( عدد أيام الأجازات السنوية / 12) </t>
  </si>
  <si>
    <t xml:space="preserve">الرصيد الباقي  </t>
  </si>
  <si>
    <t xml:space="preserve">يساوي المستحق - مجموع الإجازات </t>
  </si>
  <si>
    <t xml:space="preserve">تساوي ( الي - من  ) </t>
  </si>
  <si>
    <t>يساوي الرصيد المتبقي * 100</t>
  </si>
  <si>
    <t xml:space="preserve">اليوم </t>
  </si>
  <si>
    <t xml:space="preserve">الشهر </t>
  </si>
  <si>
    <t xml:space="preserve">السنة </t>
  </si>
  <si>
    <t xml:space="preserve">التاريخ </t>
  </si>
  <si>
    <t xml:space="preserve">عدد أيام الأجازة </t>
  </si>
  <si>
    <t>عمود1</t>
  </si>
  <si>
    <t xml:space="preserve">نوع الأجازة </t>
  </si>
  <si>
    <t xml:space="preserve">مرضية </t>
  </si>
  <si>
    <t xml:space="preserve">أضطرارية </t>
  </si>
  <si>
    <t xml:space="preserve">السبب </t>
  </si>
  <si>
    <t xml:space="preserve">رقم الأجازة </t>
  </si>
  <si>
    <t xml:space="preserve">سجل الإجازات السنوية </t>
  </si>
  <si>
    <t>0</t>
  </si>
  <si>
    <t xml:space="preserve">الموظف المكلف بالعمل </t>
  </si>
  <si>
    <t xml:space="preserve">مكان قضاء الأجازة </t>
  </si>
  <si>
    <t xml:space="preserve">العنوان </t>
  </si>
  <si>
    <t xml:space="preserve">هاتف الأتصال </t>
  </si>
  <si>
    <t>1</t>
  </si>
  <si>
    <t xml:space="preserve">رقم الموظف </t>
  </si>
  <si>
    <t xml:space="preserve">عدد أجازات موظف بين تاريخين </t>
  </si>
  <si>
    <t xml:space="preserve">أعتيادية سنوية </t>
  </si>
  <si>
    <t xml:space="preserve">داخل المملكة </t>
  </si>
  <si>
    <t xml:space="preserve">خارج المملكة </t>
  </si>
  <si>
    <t xml:space="preserve">زيارة أهل </t>
  </si>
  <si>
    <t xml:space="preserve">تعز الجمهورية اليمنية </t>
  </si>
  <si>
    <t xml:space="preserve">نوع الإجازة </t>
  </si>
  <si>
    <t xml:space="preserve">الأيام المستحقة </t>
  </si>
  <si>
    <t xml:space="preserve">تاريخ اليوم </t>
  </si>
  <si>
    <t>نوع الأستحقاق السنوي</t>
  </si>
  <si>
    <t xml:space="preserve">المبلغ المطلوب </t>
  </si>
  <si>
    <t>المبلغ المطلوب</t>
  </si>
  <si>
    <t xml:space="preserve">إجمالي المبالغ المستلمة </t>
  </si>
  <si>
    <t xml:space="preserve">المبلغ المتبقي </t>
  </si>
  <si>
    <t xml:space="preserve">عدد الأجازات المستخدمة </t>
  </si>
  <si>
    <t xml:space="preserve">محمد سليمان </t>
  </si>
  <si>
    <t>محاسب</t>
  </si>
  <si>
    <t xml:space="preserve">أكثر موظف أخذ  اجازة </t>
  </si>
</sst>
</file>

<file path=xl/styles.xml><?xml version="1.0" encoding="utf-8"?>
<styleSheet xmlns="http://schemas.openxmlformats.org/spreadsheetml/2006/main">
  <fonts count="1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theme="1"/>
      <name val="Arial"/>
      <scheme val="minor"/>
    </font>
    <font>
      <b/>
      <u/>
      <sz val="14"/>
      <color theme="1"/>
      <name val="Arial"/>
      <family val="2"/>
      <scheme val="minor"/>
    </font>
    <font>
      <b/>
      <u/>
      <sz val="14"/>
      <color rgb="FFFF0000"/>
      <name val="Arial"/>
      <family val="2"/>
      <scheme val="minor"/>
    </font>
    <font>
      <b/>
      <u/>
      <sz val="14"/>
      <color rgb="FF0070C0"/>
      <name val="Arial"/>
      <family val="2"/>
      <scheme val="minor"/>
    </font>
    <font>
      <sz val="11"/>
      <color rgb="FFFF00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8"/>
      <name val="Tahoma"/>
      <family val="2"/>
    </font>
    <font>
      <sz val="10"/>
      <color theme="1"/>
      <name val="Arial"/>
      <family val="2"/>
      <scheme val="minor"/>
    </font>
    <font>
      <b/>
      <u/>
      <sz val="10"/>
      <color rgb="FF0070C0"/>
      <name val="Arial"/>
      <family val="2"/>
      <scheme val="minor"/>
    </font>
    <font>
      <b/>
      <u/>
      <sz val="10"/>
      <color theme="1"/>
      <name val="Arial"/>
      <family val="2"/>
      <scheme val="minor"/>
    </font>
    <font>
      <b/>
      <sz val="10"/>
      <color rgb="FF0070C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  <bgColor theme="6"/>
      </patternFill>
    </fill>
  </fills>
  <borders count="2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vertical="center"/>
    </xf>
    <xf numFmtId="0" fontId="0" fillId="0" borderId="0" xfId="0" applyNumberFormat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0" fontId="0" fillId="0" borderId="0" xfId="0" applyAlignment="1">
      <alignment horizontal="right" vertical="center"/>
    </xf>
    <xf numFmtId="14" fontId="4" fillId="0" borderId="0" xfId="0" applyNumberFormat="1" applyFont="1" applyAlignment="1">
      <alignment vertical="center"/>
    </xf>
    <xf numFmtId="0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22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2" fillId="0" borderId="0" xfId="0" applyNumberFormat="1" applyFont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/>
    <xf numFmtId="49" fontId="9" fillId="0" borderId="0" xfId="0" applyNumberFormat="1" applyFont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14" fontId="11" fillId="0" borderId="0" xfId="0" applyNumberFormat="1" applyFont="1" applyAlignment="1">
      <alignment vertical="center"/>
    </xf>
    <xf numFmtId="14" fontId="9" fillId="0" borderId="0" xfId="0" applyNumberFormat="1" applyFont="1" applyAlignment="1">
      <alignment vertical="center"/>
    </xf>
    <xf numFmtId="14" fontId="12" fillId="0" borderId="0" xfId="0" applyNumberFormat="1" applyFont="1" applyAlignment="1">
      <alignment vertical="center"/>
    </xf>
    <xf numFmtId="0" fontId="10" fillId="0" borderId="0" xfId="0" applyNumberFormat="1" applyFont="1" applyAlignment="1" applyProtection="1">
      <alignment vertical="center"/>
      <protection locked="0" hidden="1"/>
    </xf>
    <xf numFmtId="14" fontId="5" fillId="0" borderId="0" xfId="0" applyNumberFormat="1" applyFont="1" applyAlignment="1">
      <alignment horizontal="left" vertical="center"/>
    </xf>
    <xf numFmtId="14" fontId="3" fillId="0" borderId="0" xfId="0" applyNumberFormat="1" applyFont="1" applyAlignment="1">
      <alignment horizontal="right" vertical="center"/>
    </xf>
    <xf numFmtId="14" fontId="4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49"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numFmt numFmtId="0" formatCode="General"/>
      <alignment horizontal="center" vertical="center" textRotation="0" wrapText="0" indent="0" relativeIndent="0" justifyLastLine="0" shrinkToFit="0" mergeCell="0" readingOrder="0"/>
    </dxf>
    <dxf>
      <numFmt numFmtId="3" formatCode="#,##0"/>
      <alignment horizontal="center" vertical="center" textRotation="0" wrapText="0" indent="0" relativeIndent="0" justifyLastLine="0" shrinkToFit="0" mergeCell="0" readingOrder="0"/>
    </dxf>
    <dxf>
      <numFmt numFmtId="3" formatCode="#,##0"/>
      <alignment horizontal="center" vertical="center" textRotation="0" wrapText="0" indent="0" relativeIndent="0" justifyLastLine="0" shrinkToFit="0" mergeCell="0" readingOrder="0"/>
    </dxf>
    <dxf>
      <numFmt numFmtId="3" formatCode="#,##0"/>
      <alignment horizontal="center" vertical="center" textRotation="0" wrapText="0" indent="0" relativeIndent="0" justifyLastLine="0" shrinkToFit="0" mergeCell="0" readingOrder="0"/>
    </dxf>
    <dxf>
      <numFmt numFmtId="3" formatCode="#,##0"/>
      <alignment horizontal="center" vertical="center" textRotation="0" wrapText="0" indent="0" relativeIndent="0" justifyLastLine="0" shrinkToFit="0" mergeCell="0" readingOrder="0"/>
    </dxf>
    <dxf>
      <numFmt numFmtId="3" formatCode="#,##0"/>
      <alignment horizontal="center" vertical="center" textRotation="0" wrapText="0" indent="0" relativeIndent="0" justifyLastLine="0" shrinkToFit="0" mergeCell="0" readingOrder="0"/>
    </dxf>
    <dxf>
      <numFmt numFmtId="3" formatCode="#,##0"/>
      <alignment horizontal="center" vertical="center" textRotation="0" wrapText="0" indent="0" relativeIndent="0" justifyLastLine="0" shrinkToFit="0" mergeCell="0" readingOrder="0"/>
    </dxf>
    <dxf>
      <numFmt numFmtId="3" formatCode="#,##0"/>
      <alignment horizontal="center" vertical="center" textRotation="0" wrapText="0" indent="0" relativeIndent="0" justifyLastLine="0" shrinkToFit="0" mergeCell="0" readingOrder="0"/>
    </dxf>
    <dxf>
      <numFmt numFmtId="3" formatCode="#,##0"/>
      <alignment horizontal="center" vertical="center" textRotation="0" wrapText="0" indent="0" relativeIndent="0" justifyLastLine="0" shrinkToFit="0" mergeCell="0" readingOrder="0"/>
    </dxf>
    <dxf>
      <numFmt numFmtId="3" formatCode="#,##0"/>
      <alignment horizontal="center" vertical="center" textRotation="0" wrapText="0" indent="0" relativeIndent="0" justifyLastLine="0" shrinkToFit="0" mergeCell="0" readingOrder="0"/>
    </dxf>
    <dxf>
      <numFmt numFmtId="19" formatCode="dd/mm/yyyy"/>
      <alignment horizontal="center" vertical="center" textRotation="0" wrapText="0" indent="0" relativeIndent="0" justifyLastLine="0" shrinkToFit="0" mergeCell="0" readingOrder="0"/>
    </dxf>
    <dxf>
      <numFmt numFmtId="0" formatCode="General"/>
      <alignment horizontal="center" vertical="center" textRotation="0" wrapText="0" indent="0" relativeIndent="0" justifyLastLine="0" shrinkToFit="0" mergeCell="0" readingOrder="0"/>
    </dxf>
    <dxf>
      <numFmt numFmtId="0" formatCode="General"/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center" textRotation="0" wrapText="1" indent="0" relativeIndent="255" justifyLastLine="0" shrinkToFit="0" mergeCell="0" readingOrder="0"/>
    </dxf>
    <dxf>
      <numFmt numFmtId="30" formatCode="@"/>
      <alignment horizontal="center" vertical="center" textRotation="0" wrapText="0" indent="0" relativeIndent="0" justifyLastLine="0" shrinkToFit="0" mergeCell="0" readingOrder="0"/>
    </dxf>
    <dxf>
      <numFmt numFmtId="0" formatCode="General"/>
      <alignment horizontal="center" vertical="center" textRotation="0" wrapText="0" indent="0" relativeIndent="0" justifyLastLine="0" shrinkToFit="0" mergeCell="0" readingOrder="0"/>
    </dxf>
    <dxf>
      <numFmt numFmtId="0" formatCode="General"/>
      <alignment horizontal="center" vertical="center" textRotation="0" wrapText="0" indent="0" relativeIndent="0" justifyLastLine="0" shrinkToFit="0" mergeCell="0" readingOrder="0"/>
    </dxf>
    <dxf>
      <numFmt numFmtId="0" formatCode="General"/>
      <alignment horizontal="center" vertical="center" textRotation="0" wrapText="0" indent="0" relativeIndent="0" justifyLastLine="0" shrinkToFit="0" mergeCell="0" readingOrder="0"/>
    </dxf>
    <dxf>
      <numFmt numFmtId="0" formatCode="General"/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numFmt numFmtId="0" formatCode="General"/>
      <alignment horizontal="center" vertical="center" textRotation="0" wrapText="0" indent="0" relativeIndent="0" justifyLastLine="0" shrinkToFit="0" mergeCell="0" readingOrder="0"/>
    </dxf>
    <dxf>
      <numFmt numFmtId="0" formatCode="General"/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numFmt numFmtId="0" formatCode="General"/>
      <alignment horizontal="center" vertical="center" textRotation="0" wrapText="0" indent="0" relativeIndent="0" justifyLastLine="0" shrinkToFit="0" mergeCell="0" readingOrder="0"/>
    </dxf>
    <dxf>
      <numFmt numFmtId="0" formatCode="General"/>
      <alignment horizontal="center" vertical="center" textRotation="0" wrapText="0" indent="0" relativeIndent="0" justifyLastLine="0" shrinkToFit="0" mergeCell="0" readingOrder="0"/>
    </dxf>
    <dxf>
      <numFmt numFmtId="0" formatCode="General"/>
      <alignment horizontal="center" vertical="center" textRotation="0" wrapText="0" indent="0" relativeIndent="0" justifyLastLine="0" shrinkToFit="0" mergeCell="0" readingOrder="0"/>
    </dxf>
    <dxf>
      <numFmt numFmtId="0" formatCode="General"/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center" textRotation="0" wrapText="1" indent="0" relativeIndent="255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center" textRotation="0" wrapText="1" indent="0" relativeIndent="255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الجدول1" displayName="الجدول1" ref="B3:O33" totalsRowShown="0" headerRowDxfId="48" dataDxfId="47">
  <autoFilter ref="B3:O33">
    <filterColumn colId="0"/>
    <filterColumn colId="3"/>
    <filterColumn colId="11"/>
    <filterColumn colId="12"/>
    <filterColumn colId="13"/>
  </autoFilter>
  <tableColumns count="14">
    <tableColumn id="12" name="عمود1" dataDxfId="46"/>
    <tableColumn id="1" name="رقم الموظف" dataDxfId="45"/>
    <tableColumn id="2" name="أسم الموظف " dataDxfId="44"/>
    <tableColumn id="13" name="الوظيفة " dataDxfId="43"/>
    <tableColumn id="3" name="تاريخ التعيين " dataDxfId="42"/>
    <tableColumn id="4" name="الإستحقاق السنوي " dataDxfId="41"/>
    <tableColumn id="5" name="الأستحقاق حتى اليوم " dataDxfId="40"/>
    <tableColumn id="6" name="أجمالي الأجازات " dataDxfId="39"/>
    <tableColumn id="7" name="الرصيد المتبقي" dataDxfId="38"/>
    <tableColumn id="8" name="الراتب " dataDxfId="37"/>
    <tableColumn id="9" name="المبلغ المستحق " dataDxfId="36"/>
    <tableColumn id="10" name="تاريخ أخر أجازة " dataDxfId="35"/>
    <tableColumn id="11" name="نوعها " dataDxfId="34"/>
    <tableColumn id="14" name="ملاحظات" dataDxfId="33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2" name="الجدول143" displayName="الجدول143" ref="B38:N45" totalsRowShown="0" headerRowDxfId="32" dataDxfId="31">
  <autoFilter ref="B38:N45">
    <filterColumn colId="1"/>
    <filterColumn colId="3"/>
    <filterColumn colId="6"/>
    <filterColumn colId="7"/>
    <filterColumn colId="8"/>
    <filterColumn colId="9"/>
    <filterColumn colId="10"/>
    <filterColumn colId="11"/>
    <filterColumn colId="12"/>
  </autoFilter>
  <tableColumns count="13">
    <tableColumn id="1" name="0" dataDxfId="30">
      <calculatedColumnFormula>IF(ISTEXT(الجدول143[[#This Row],[أسم الموظف ]]),B38+1,"")</calculatedColumnFormula>
    </tableColumn>
    <tableColumn id="22" name="1" dataDxfId="29">
      <calculatedColumnFormula>VLOOKUP(الجدول143[[#This Row],[أسم الموظف ]],الجدول18[[أسم الموظف ]:[رقم الموظف ]],2,FALSE)</calculatedColumnFormula>
    </tableColumn>
    <tableColumn id="2" name="أسم الموظف " dataDxfId="28"/>
    <tableColumn id="13" name="الإجازة من تاريخ " dataDxfId="27"/>
    <tableColumn id="3" name="الإجازة الي تاريخ " dataDxfId="26"/>
    <tableColumn id="4" name="عدد أيام الأجازة " dataDxfId="25">
      <calculatedColumnFormula>IF(الجدول143[[#This Row],[الإجازة الي تاريخ ]]-الجدول143[[#This Row],[الإجازة من تاريخ ]]=0,"",الجدول143[[#This Row],[الإجازة الي تاريخ ]]-الجدول143[[#This Row],[الإجازة من تاريخ ]])</calculatedColumnFormula>
    </tableColumn>
    <tableColumn id="5" name="المبلغ المطلوب " dataDxfId="24"/>
    <tableColumn id="14" name="نوع الأجازة " dataDxfId="23"/>
    <tableColumn id="18" name="الموظف المكلف بالعمل " dataDxfId="22"/>
    <tableColumn id="16" name="السبب " dataDxfId="21"/>
    <tableColumn id="19" name="مكان قضاء الأجازة " dataDxfId="20"/>
    <tableColumn id="20" name="العنوان " dataDxfId="19"/>
    <tableColumn id="21" name="هاتف الأتصال " dataDxfId="18"/>
  </tableColumns>
  <tableStyleInfo name="TableStyleMedium11" showFirstColumn="0" showLastColumn="0" showRowStripes="1" showColumnStripes="0"/>
</table>
</file>

<file path=xl/tables/table3.xml><?xml version="1.0" encoding="utf-8"?>
<table xmlns="http://schemas.openxmlformats.org/spreadsheetml/2006/main" id="7" name="الجدول18" displayName="الجدول18" ref="B4:Q34" totalsRowShown="0" headerRowDxfId="17" dataDxfId="16">
  <autoFilter ref="B4:Q34">
    <filterColumn colId="3"/>
    <filterColumn colId="4"/>
    <filterColumn colId="5"/>
    <filterColumn colId="6"/>
    <filterColumn colId="7"/>
    <filterColumn colId="8"/>
    <filterColumn colId="9"/>
    <filterColumn colId="10"/>
    <filterColumn colId="11"/>
    <filterColumn colId="12"/>
    <filterColumn colId="13"/>
  </autoFilter>
  <tableColumns count="16">
    <tableColumn id="1" name="عمود1" dataDxfId="15"/>
    <tableColumn id="2" name="أسم الموظف " dataDxfId="14">
      <calculatedColumnFormula>'الكشف العام '!D4</calculatedColumnFormula>
    </tableColumn>
    <tableColumn id="13" name="رقم الموظف " dataDxfId="13">
      <calculatedColumnFormula>'الكشف العام '!C4</calculatedColumnFormula>
    </tableColumn>
    <tableColumn id="21" name="تاريخ التعيين " dataDxfId="12">
      <calculatedColumnFormula>'الكشف العام '!F4</calculatedColumnFormula>
    </tableColumn>
    <tableColumn id="18" name="الإستحقاق السنوي " dataDxfId="11">
      <calculatedColumnFormula>'الكشف العام '!G4</calculatedColumnFormula>
    </tableColumn>
    <tableColumn id="19" name="الأيام المستحقة " dataDxfId="10">
      <calculatedColumnFormula>(($J$2-IF($E$2=1,$I$2,الجدول18[[#This Row],[تاريخ التعيين ]]))/30.4*(الجدول18[[#This Row],[الإستحقاق السنوي ]]/12))</calculatedColumnFormula>
    </tableColumn>
    <tableColumn id="15" name="أجمالي الأجازات " dataDxfId="9">
      <calculatedColumnFormula xml:space="preserve"> IF($E$2=2,SUMIF(الجدول143[[أسم الموظف ]],الجدول18[[#This Row],[أسم الموظف ]],الجدول143[[عدد أيام الأجازة ]]),SUMIFS(الجدول143[[عدد أيام الأجازة ]],الجدول143[[الإجازة الي تاريخ ]],$I$3,الجدول143[[أسم الموظف ]],الجدول18[[#This Row],[أسم الموظف ]]))</calculatedColumnFormula>
    </tableColumn>
    <tableColumn id="16" name="الرصيد المتبقي" dataDxfId="8">
      <calculatedColumnFormula>الجدول18[[#This Row],[الأيام المستحقة ]]-الجدول18[[#This Row],[أجمالي الأجازات ]]</calculatedColumnFormula>
    </tableColumn>
    <tableColumn id="17" name="الراتب " dataDxfId="7">
      <calculatedColumnFormula>'الكشف العام '!K4</calculatedColumnFormula>
    </tableColumn>
    <tableColumn id="14" name="المبلغ المستحق " dataDxfId="6">
      <calculatedColumnFormula>((الجدول18[[#This Row],[الراتب ]]/30)*الجدول18[[#This Row],[الأيام المستحقة ]])</calculatedColumnFormula>
    </tableColumn>
    <tableColumn id="5" name="إجمالي المبالغ المستلمة " dataDxfId="5">
      <calculatedColumnFormula xml:space="preserve"> IF($E$2=2,SUMIF(الجدول143[[أسم الموظف ]],الجدول18[[#This Row],[أسم الموظف ]],الجدول143[[المبلغ المطلوب ]]),SUMIFS(الجدول143[[المبلغ المطلوب ]],الجدول143[[الإجازة الي تاريخ ]],$I$3,الجدول143[[أسم الموظف ]],الجدول18[[#This Row],[أسم الموظف ]]))</calculatedColumnFormula>
    </tableColumn>
    <tableColumn id="6" name="المبلغ المتبقي " dataDxfId="4">
      <calculatedColumnFormula>الجدول18[[#This Row],[المبلغ المستحق ]]-الجدول18[[#This Row],[إجمالي المبالغ المستلمة ]]</calculatedColumnFormula>
    </tableColumn>
    <tableColumn id="7" name="عدد الأجازات المستخدمة " dataDxfId="3">
      <calculatedColumnFormula>IF($E$2=2,COUNTIF(الجدول143[[أسم الموظف ]],الجدول18[[#This Row],[أسم الموظف ]]),COUNTIFS(الجدول143[[أسم الموظف ]],الجدول18[[#This Row],[أسم الموظف ]],الجدول143[[الإجازة الي تاريخ ]],$I$3))</calculatedColumnFormula>
    </tableColumn>
    <tableColumn id="20" name="تاريخ أخر أجازة " dataDxfId="2"/>
    <tableColumn id="3" name="نوع الإجازة " dataDxfId="1"/>
    <tableColumn id="4" name="مكان قضاء الأجازة 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openxmlformats.org/officeDocument/2006/relationships/table" Target="../tables/table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B1:O33"/>
  <sheetViews>
    <sheetView rightToLeft="1" workbookViewId="0">
      <selection activeCell="O4" sqref="O4"/>
    </sheetView>
  </sheetViews>
  <sheetFormatPr defaultRowHeight="18" customHeight="1"/>
  <cols>
    <col min="1" max="1" width="1.625" style="1" customWidth="1"/>
    <col min="2" max="2" width="3.5" style="1" customWidth="1"/>
    <col min="3" max="3" width="5.25" style="1" customWidth="1"/>
    <col min="4" max="4" width="15.375" style="1" customWidth="1"/>
    <col min="5" max="5" width="11" style="1" customWidth="1"/>
    <col min="6" max="6" width="11.5" style="1" customWidth="1"/>
    <col min="7" max="9" width="7.25" style="1" customWidth="1"/>
    <col min="10" max="11" width="10.125" style="1" customWidth="1"/>
    <col min="12" max="12" width="10.375" style="1" customWidth="1"/>
    <col min="13" max="13" width="9" style="1"/>
    <col min="14" max="14" width="28.125" style="1" customWidth="1"/>
    <col min="15" max="16384" width="9" style="1"/>
  </cols>
  <sheetData>
    <row r="1" spans="2:15" ht="30" customHeight="1">
      <c r="E1" s="28" t="s">
        <v>13</v>
      </c>
      <c r="F1" s="28"/>
      <c r="G1" s="28"/>
      <c r="H1" s="28"/>
      <c r="I1" s="28"/>
      <c r="J1" s="29">
        <f ca="1">NOW()</f>
        <v>41694.618539351854</v>
      </c>
      <c r="K1" s="29"/>
      <c r="L1" s="6"/>
    </row>
    <row r="2" spans="2:15" ht="3.75" customHeight="1"/>
    <row r="3" spans="2:15" s="5" customFormat="1" ht="33" customHeight="1">
      <c r="B3" s="4" t="s">
        <v>29</v>
      </c>
      <c r="C3" s="3" t="s">
        <v>14</v>
      </c>
      <c r="D3" s="3" t="s">
        <v>0</v>
      </c>
      <c r="E3" s="3" t="s">
        <v>10</v>
      </c>
      <c r="F3" s="3" t="s">
        <v>12</v>
      </c>
      <c r="G3" s="3" t="s">
        <v>1</v>
      </c>
      <c r="H3" s="3" t="s">
        <v>2</v>
      </c>
      <c r="I3" s="3" t="s">
        <v>3</v>
      </c>
      <c r="J3" s="3" t="s">
        <v>4</v>
      </c>
      <c r="K3" s="3" t="s">
        <v>5</v>
      </c>
      <c r="L3" s="3" t="s">
        <v>6</v>
      </c>
      <c r="M3" s="4" t="s">
        <v>8</v>
      </c>
      <c r="N3" s="4" t="s">
        <v>9</v>
      </c>
      <c r="O3" s="4" t="s">
        <v>11</v>
      </c>
    </row>
    <row r="4" spans="2:15" ht="19.5" customHeight="1">
      <c r="C4" s="1">
        <v>101</v>
      </c>
      <c r="D4" s="1" t="s">
        <v>58</v>
      </c>
      <c r="E4" s="1" t="s">
        <v>59</v>
      </c>
      <c r="F4" s="2">
        <v>40179</v>
      </c>
      <c r="G4" s="1">
        <v>30</v>
      </c>
      <c r="H4" s="1">
        <v>28</v>
      </c>
      <c r="K4" s="1">
        <v>4000</v>
      </c>
    </row>
    <row r="5" spans="2:15" ht="19.5" customHeight="1">
      <c r="C5" s="1">
        <v>102</v>
      </c>
      <c r="D5" s="1" t="s">
        <v>7</v>
      </c>
      <c r="F5" s="2">
        <v>40180</v>
      </c>
      <c r="G5" s="1">
        <v>30</v>
      </c>
      <c r="K5" s="1">
        <v>3000</v>
      </c>
    </row>
    <row r="6" spans="2:15" ht="19.5" customHeight="1">
      <c r="C6" s="1">
        <v>103</v>
      </c>
      <c r="F6" s="2">
        <v>40181</v>
      </c>
      <c r="G6" s="1">
        <v>30</v>
      </c>
      <c r="K6" s="1">
        <v>3000</v>
      </c>
    </row>
    <row r="7" spans="2:15" ht="19.5" customHeight="1">
      <c r="C7" s="1">
        <v>104</v>
      </c>
      <c r="F7" s="2">
        <v>40182</v>
      </c>
      <c r="G7" s="1">
        <v>30</v>
      </c>
      <c r="K7" s="1">
        <v>2000</v>
      </c>
    </row>
    <row r="8" spans="2:15" ht="19.5" customHeight="1">
      <c r="C8" s="1">
        <v>105</v>
      </c>
      <c r="F8" s="2">
        <v>40183</v>
      </c>
      <c r="G8" s="1">
        <v>30</v>
      </c>
      <c r="K8" s="1">
        <v>3000</v>
      </c>
    </row>
    <row r="9" spans="2:15" ht="19.5" customHeight="1">
      <c r="C9" s="1">
        <v>106</v>
      </c>
      <c r="F9" s="2">
        <v>40184</v>
      </c>
      <c r="G9" s="1">
        <v>30</v>
      </c>
      <c r="K9" s="1">
        <v>3000</v>
      </c>
    </row>
    <row r="10" spans="2:15" ht="19.5" customHeight="1">
      <c r="C10" s="1">
        <v>107</v>
      </c>
      <c r="F10" s="2">
        <v>40185</v>
      </c>
      <c r="G10" s="1">
        <v>30</v>
      </c>
      <c r="K10" s="1">
        <v>3000</v>
      </c>
    </row>
    <row r="11" spans="2:15" ht="19.5" customHeight="1">
      <c r="C11" s="1">
        <v>108</v>
      </c>
      <c r="F11" s="2">
        <v>40186</v>
      </c>
      <c r="G11" s="1">
        <v>30</v>
      </c>
      <c r="K11" s="1">
        <v>3000</v>
      </c>
    </row>
    <row r="12" spans="2:15" ht="19.5" customHeight="1">
      <c r="C12" s="1">
        <v>109</v>
      </c>
      <c r="F12" s="2">
        <v>40187</v>
      </c>
      <c r="G12" s="1">
        <v>30</v>
      </c>
    </row>
    <row r="13" spans="2:15" ht="19.5" customHeight="1">
      <c r="C13" s="1">
        <v>110</v>
      </c>
      <c r="F13" s="2">
        <v>40188</v>
      </c>
      <c r="G13" s="1">
        <v>30</v>
      </c>
    </row>
    <row r="14" spans="2:15" ht="19.5" customHeight="1">
      <c r="C14" s="1">
        <v>111</v>
      </c>
      <c r="F14" s="2">
        <v>40189</v>
      </c>
      <c r="G14" s="1">
        <v>30</v>
      </c>
    </row>
    <row r="15" spans="2:15" ht="19.5" customHeight="1">
      <c r="C15" s="1">
        <v>112</v>
      </c>
      <c r="F15" s="2">
        <v>40190</v>
      </c>
      <c r="G15" s="1">
        <v>30</v>
      </c>
    </row>
    <row r="16" spans="2:15" ht="19.5" customHeight="1">
      <c r="C16" s="1">
        <v>113</v>
      </c>
      <c r="F16" s="2">
        <v>40191</v>
      </c>
      <c r="G16" s="1">
        <v>30</v>
      </c>
    </row>
    <row r="17" spans="3:7" ht="19.5" customHeight="1">
      <c r="C17" s="1">
        <v>114</v>
      </c>
      <c r="F17" s="2">
        <v>40192</v>
      </c>
      <c r="G17" s="1">
        <v>30</v>
      </c>
    </row>
    <row r="18" spans="3:7" ht="19.5" customHeight="1">
      <c r="C18" s="1">
        <v>115</v>
      </c>
      <c r="F18" s="2">
        <v>40193</v>
      </c>
      <c r="G18" s="1">
        <v>30</v>
      </c>
    </row>
    <row r="19" spans="3:7" ht="19.5" customHeight="1">
      <c r="C19" s="1">
        <v>116</v>
      </c>
      <c r="F19" s="2">
        <v>40194</v>
      </c>
      <c r="G19" s="1">
        <v>30</v>
      </c>
    </row>
    <row r="20" spans="3:7" ht="19.5" customHeight="1">
      <c r="C20" s="1">
        <v>117</v>
      </c>
      <c r="F20" s="2">
        <v>40195</v>
      </c>
      <c r="G20" s="1">
        <v>30</v>
      </c>
    </row>
    <row r="21" spans="3:7" ht="19.5" customHeight="1">
      <c r="C21" s="1">
        <v>118</v>
      </c>
      <c r="F21" s="2">
        <v>40196</v>
      </c>
      <c r="G21" s="1">
        <v>30</v>
      </c>
    </row>
    <row r="22" spans="3:7" ht="19.5" customHeight="1">
      <c r="C22" s="1">
        <v>119</v>
      </c>
      <c r="F22" s="2">
        <v>40197</v>
      </c>
      <c r="G22" s="1">
        <v>30</v>
      </c>
    </row>
    <row r="23" spans="3:7" ht="19.5" customHeight="1">
      <c r="C23" s="1">
        <v>120</v>
      </c>
      <c r="F23" s="2">
        <v>40198</v>
      </c>
      <c r="G23" s="1">
        <v>30</v>
      </c>
    </row>
    <row r="24" spans="3:7" ht="19.5" customHeight="1">
      <c r="C24" s="1">
        <v>121</v>
      </c>
      <c r="F24" s="2">
        <v>40199</v>
      </c>
      <c r="G24" s="1">
        <v>30</v>
      </c>
    </row>
    <row r="25" spans="3:7" ht="19.5" customHeight="1">
      <c r="C25" s="1">
        <v>122</v>
      </c>
      <c r="F25" s="2">
        <v>40200</v>
      </c>
      <c r="G25" s="1">
        <v>30</v>
      </c>
    </row>
    <row r="26" spans="3:7" ht="19.5" customHeight="1">
      <c r="C26" s="1">
        <v>123</v>
      </c>
      <c r="F26" s="2">
        <v>40201</v>
      </c>
      <c r="G26" s="1">
        <v>30</v>
      </c>
    </row>
    <row r="27" spans="3:7" ht="19.5" customHeight="1">
      <c r="C27" s="1">
        <v>124</v>
      </c>
      <c r="F27" s="2">
        <v>40202</v>
      </c>
      <c r="G27" s="1">
        <v>30</v>
      </c>
    </row>
    <row r="28" spans="3:7" ht="19.5" customHeight="1">
      <c r="C28" s="1">
        <v>125</v>
      </c>
      <c r="F28" s="2">
        <v>40203</v>
      </c>
      <c r="G28" s="1">
        <v>30</v>
      </c>
    </row>
    <row r="29" spans="3:7" ht="19.5" customHeight="1">
      <c r="C29" s="1">
        <v>126</v>
      </c>
      <c r="F29" s="2">
        <v>40204</v>
      </c>
      <c r="G29" s="1">
        <v>30</v>
      </c>
    </row>
    <row r="30" spans="3:7" ht="19.5" customHeight="1">
      <c r="C30" s="1">
        <v>127</v>
      </c>
      <c r="F30" s="2">
        <v>40205</v>
      </c>
      <c r="G30" s="1">
        <v>30</v>
      </c>
    </row>
    <row r="31" spans="3:7" ht="19.5" customHeight="1">
      <c r="C31" s="1">
        <v>128</v>
      </c>
      <c r="F31" s="2">
        <v>40206</v>
      </c>
      <c r="G31" s="1">
        <v>30</v>
      </c>
    </row>
    <row r="32" spans="3:7" ht="19.5" customHeight="1">
      <c r="C32" s="1">
        <v>129</v>
      </c>
      <c r="F32" s="2">
        <v>40207</v>
      </c>
      <c r="G32" s="1">
        <v>30</v>
      </c>
    </row>
    <row r="33" spans="3:7" ht="19.5" customHeight="1">
      <c r="C33" s="1">
        <v>130</v>
      </c>
      <c r="F33" s="2">
        <v>40208</v>
      </c>
      <c r="G33" s="1">
        <v>30</v>
      </c>
    </row>
  </sheetData>
  <mergeCells count="2">
    <mergeCell ref="E1:I1"/>
    <mergeCell ref="J1:K1"/>
  </mergeCells>
  <pageMargins left="0.2" right="0.2" top="0.23" bottom="0.18" header="0.17" footer="0.17"/>
  <pageSetup paperSize="9" scale="90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</sheetPr>
  <dimension ref="B1:Y76"/>
  <sheetViews>
    <sheetView rightToLeft="1" topLeftCell="A31" workbookViewId="0">
      <selection activeCell="D43" sqref="D43"/>
    </sheetView>
  </sheetViews>
  <sheetFormatPr defaultRowHeight="18" customHeight="1"/>
  <cols>
    <col min="1" max="1" width="1.125" style="1" customWidth="1"/>
    <col min="2" max="2" width="5.25" style="1" customWidth="1"/>
    <col min="3" max="3" width="17.75" style="1" customWidth="1"/>
    <col min="4" max="4" width="16.5" style="1" customWidth="1"/>
    <col min="5" max="5" width="12.375" style="1" customWidth="1"/>
    <col min="6" max="6" width="11" style="1" customWidth="1"/>
    <col min="7" max="7" width="7" style="1" customWidth="1"/>
    <col min="8" max="9" width="10" style="1" customWidth="1"/>
    <col min="10" max="10" width="23.25" style="1" customWidth="1"/>
    <col min="11" max="11" width="9.25" customWidth="1"/>
    <col min="12" max="12" width="9.25" style="1" customWidth="1"/>
    <col min="13" max="13" width="10.25" style="16" customWidth="1"/>
    <col min="14" max="15" width="10.25" style="1" customWidth="1"/>
    <col min="16" max="16" width="10.375" style="1" customWidth="1"/>
    <col min="17" max="16384" width="9" style="1"/>
  </cols>
  <sheetData>
    <row r="1" spans="2:25" s="20" customFormat="1" ht="15" customHeight="1">
      <c r="E1" s="20" t="s">
        <v>52</v>
      </c>
      <c r="F1" s="20" t="s">
        <v>24</v>
      </c>
      <c r="G1" s="20" t="s">
        <v>25</v>
      </c>
      <c r="H1" s="20" t="s">
        <v>26</v>
      </c>
      <c r="I1" s="20" t="s">
        <v>27</v>
      </c>
      <c r="J1" s="20" t="s">
        <v>51</v>
      </c>
      <c r="K1" s="21"/>
      <c r="M1" s="22"/>
    </row>
    <row r="2" spans="2:25" s="20" customFormat="1" ht="15" customHeight="1">
      <c r="E2" s="27">
        <v>2</v>
      </c>
      <c r="F2" s="23">
        <v>1</v>
      </c>
      <c r="G2" s="23">
        <v>1</v>
      </c>
      <c r="H2" s="23">
        <f ca="1">YEAR(J2)</f>
        <v>2014</v>
      </c>
      <c r="I2" s="26">
        <f ca="1">DATE(H2,G2,F2)</f>
        <v>41640</v>
      </c>
      <c r="J2" s="24">
        <f ca="1">NOW()</f>
        <v>41694.618539351854</v>
      </c>
      <c r="K2" s="24"/>
      <c r="L2" s="25"/>
      <c r="M2" s="22"/>
    </row>
    <row r="3" spans="2:25" ht="48" customHeight="1">
      <c r="I3" s="1" t="str">
        <f>IF(E2=1,"&gt;="&amp;I2,"")</f>
        <v/>
      </c>
      <c r="K3" s="1"/>
    </row>
    <row r="4" spans="2:25" s="5" customFormat="1" ht="33" customHeight="1">
      <c r="B4" s="3" t="s">
        <v>29</v>
      </c>
      <c r="C4" s="3" t="s">
        <v>0</v>
      </c>
      <c r="D4" s="3" t="s">
        <v>42</v>
      </c>
      <c r="E4" s="3" t="s">
        <v>12</v>
      </c>
      <c r="F4" s="3" t="s">
        <v>1</v>
      </c>
      <c r="G4" s="3" t="s">
        <v>50</v>
      </c>
      <c r="H4" s="3" t="s">
        <v>3</v>
      </c>
      <c r="I4" s="3" t="s">
        <v>4</v>
      </c>
      <c r="J4" s="3" t="s">
        <v>5</v>
      </c>
      <c r="K4" s="3" t="s">
        <v>6</v>
      </c>
      <c r="L4" s="3" t="s">
        <v>55</v>
      </c>
      <c r="M4" s="3" t="s">
        <v>56</v>
      </c>
      <c r="N4" s="3" t="s">
        <v>57</v>
      </c>
      <c r="O4" s="4" t="s">
        <v>8</v>
      </c>
      <c r="P4" s="3" t="s">
        <v>49</v>
      </c>
      <c r="Q4" s="3" t="s">
        <v>38</v>
      </c>
      <c r="R4" s="3"/>
      <c r="S4" s="3"/>
      <c r="T4" s="3"/>
      <c r="U4" s="3"/>
      <c r="V4" s="3"/>
      <c r="W4" s="4"/>
      <c r="X4" s="17"/>
      <c r="Y4" s="4"/>
    </row>
    <row r="5" spans="2:25" ht="18.75" customHeight="1">
      <c r="C5" s="7" t="str">
        <f>'الكشف العام '!D4</f>
        <v xml:space="preserve">محمد سليمان </v>
      </c>
      <c r="D5" s="7">
        <f>'الكشف العام '!C4</f>
        <v>101</v>
      </c>
      <c r="E5" s="2">
        <f>'الكشف العام '!F4</f>
        <v>40179</v>
      </c>
      <c r="F5" s="8">
        <f>'الكشف العام '!G4</f>
        <v>30</v>
      </c>
      <c r="G5" s="8">
        <f ca="1">(($J$2-IF($E$2=1,$I$2,الجدول18[[#This Row],[تاريخ التعيين ]]))/30.4*(الجدول18[[#This Row],[الإستحقاق السنوي ]]/12))</f>
        <v>124.63968251248795</v>
      </c>
      <c r="H5" s="8">
        <f xml:space="preserve"> IF($E$2=2,SUMIF(الجدول143[[أسم الموظف ]],الجدول18[[#This Row],[أسم الموظف ]],الجدول143[[عدد أيام الأجازة ]]),SUMIFS(الجدول143[[عدد أيام الأجازة ]],الجدول143[[الإجازة الي تاريخ ]],$I$3,الجدول143[[أسم الموظف ]],الجدول18[[#This Row],[أسم الموظف ]]))</f>
        <v>31</v>
      </c>
      <c r="I5" s="8">
        <f ca="1">الجدول18[[#This Row],[الأيام المستحقة ]]-الجدول18[[#This Row],[أجمالي الأجازات ]]</f>
        <v>93.639682512487951</v>
      </c>
      <c r="J5" s="8">
        <f>'الكشف العام '!K4</f>
        <v>4000</v>
      </c>
      <c r="K5" s="8">
        <f ca="1">((الجدول18[[#This Row],[الراتب ]]/30)*الجدول18[[#This Row],[الأيام المستحقة ]])</f>
        <v>16618.624334998396</v>
      </c>
      <c r="L5" s="8">
        <f xml:space="preserve"> IF($E$2=2,SUMIF(الجدول143[[أسم الموظف ]],الجدول18[[#This Row],[أسم الموظف ]],الجدول143[[المبلغ المطلوب ]]),SUMIFS(الجدول143[[المبلغ المطلوب ]],الجدول143[[الإجازة الي تاريخ ]],$I$3,الجدول143[[أسم الموظف ]],الجدول18[[#This Row],[أسم الموظف ]]))</f>
        <v>3000</v>
      </c>
      <c r="M5" s="8">
        <f ca="1">الجدول18[[#This Row],[المبلغ المستحق ]]-الجدول18[[#This Row],[إجمالي المبالغ المستلمة ]]</f>
        <v>13618.624334998396</v>
      </c>
      <c r="N5" s="8">
        <f>IF($E$2=2,COUNTIF(الجدول143[[أسم الموظف ]],الجدول18[[#This Row],[أسم الموظف ]]),COUNTIFS(الجدول143[[أسم الموظف ]],الجدول18[[#This Row],[أسم الموظف ]],الجدول143[[الإجازة الي تاريخ ]],$I$3))</f>
        <v>1</v>
      </c>
      <c r="O5" s="7"/>
      <c r="P5" s="2"/>
      <c r="X5" s="16"/>
    </row>
    <row r="6" spans="2:25" ht="18.75" customHeight="1">
      <c r="C6" s="7" t="str">
        <f>'الكشف العام '!D5</f>
        <v xml:space="preserve">عبد السلام </v>
      </c>
      <c r="D6" s="7">
        <f>'الكشف العام '!C5</f>
        <v>102</v>
      </c>
      <c r="E6" s="2">
        <f>'الكشف العام '!F5</f>
        <v>40180</v>
      </c>
      <c r="F6" s="8">
        <f>'الكشف العام '!G5</f>
        <v>30</v>
      </c>
      <c r="G6" s="8">
        <f ca="1">(($J$2-IF($E$2=1,$I$2,الجدول18[[#This Row],[تاريخ التعيين ]]))/30.4*(الجدول18[[#This Row],[الإستحقاق السنوي ]]/12))</f>
        <v>124.55744567038269</v>
      </c>
      <c r="H6" s="8">
        <f xml:space="preserve"> IF($E$2=2,SUMIF(الجدول143[[أسم الموظف ]],الجدول18[[#This Row],[أسم الموظف ]],الجدول143[[عدد أيام الأجازة ]]),SUMIFS(الجدول143[[عدد أيام الأجازة ]],الجدول143[[الإجازة الي تاريخ ]],$I$3,الجدول143[[أسم الموظف ]],الجدول18[[#This Row],[أسم الموظف ]]))</f>
        <v>41</v>
      </c>
      <c r="I6" s="8">
        <f ca="1">الجدول18[[#This Row],[الأيام المستحقة ]]-الجدول18[[#This Row],[أجمالي الأجازات ]]</f>
        <v>83.557445670382691</v>
      </c>
      <c r="J6" s="8">
        <f>'الكشف العام '!K5</f>
        <v>3000</v>
      </c>
      <c r="K6" s="8">
        <f ca="1">((الجدول18[[#This Row],[الراتب ]]/30)*الجدول18[[#This Row],[الأيام المستحقة ]])</f>
        <v>12455.744567038269</v>
      </c>
      <c r="L6" s="8">
        <f xml:space="preserve"> IF($E$2=2,SUMIF(الجدول143[[أسم الموظف ]],الجدول18[[#This Row],[أسم الموظف ]],الجدول143[[المبلغ المطلوب ]]),SUMIFS(الجدول143[[المبلغ المطلوب ]],الجدول143[[الإجازة الي تاريخ ]],$I$3,الجدول143[[أسم الموظف ]],الجدول18[[#This Row],[أسم الموظف ]]))</f>
        <v>9000</v>
      </c>
      <c r="M6" s="8">
        <f ca="1">الجدول18[[#This Row],[المبلغ المستحق ]]-الجدول18[[#This Row],[إجمالي المبالغ المستلمة ]]</f>
        <v>3455.7445670382695</v>
      </c>
      <c r="N6" s="8">
        <f>IF($E$2=2,COUNTIF(الجدول143[[أسم الموظف ]],الجدول18[[#This Row],[أسم الموظف ]]),COUNTIFS(الجدول143[[أسم الموظف ]],الجدول18[[#This Row],[أسم الموظف ]],الجدول143[[الإجازة الي تاريخ ]],$I$3))</f>
        <v>3</v>
      </c>
      <c r="O6" s="7"/>
      <c r="P6" s="2" t="s">
        <v>44</v>
      </c>
      <c r="Q6" s="1" t="s">
        <v>45</v>
      </c>
      <c r="X6" s="16"/>
    </row>
    <row r="7" spans="2:25" ht="18.75" customHeight="1">
      <c r="C7" s="7">
        <f>'الكشف العام '!D6</f>
        <v>0</v>
      </c>
      <c r="D7" s="7">
        <f>'الكشف العام '!C6</f>
        <v>103</v>
      </c>
      <c r="E7" s="2">
        <f>'الكشف العام '!F6</f>
        <v>40181</v>
      </c>
      <c r="F7" s="8">
        <f>'الكشف العام '!G6</f>
        <v>30</v>
      </c>
      <c r="G7" s="8">
        <f ca="1">(($J$2-IF($E$2=1,$I$2,الجدول18[[#This Row],[تاريخ التعيين ]]))/30.4*(الجدول18[[#This Row],[الإستحقاق السنوي ]]/12))</f>
        <v>124.47520882827745</v>
      </c>
      <c r="H7" s="8">
        <f xml:space="preserve"> IF($E$2=2,SUMIF(الجدول143[[أسم الموظف ]],الجدول18[[#This Row],[أسم الموظف ]],الجدول143[[عدد أيام الأجازة ]]),SUMIFS(الجدول143[[عدد أيام الأجازة ]],الجدول143[[الإجازة الي تاريخ ]],$I$3,الجدول143[[أسم الموظف ]],الجدول18[[#This Row],[أسم الموظف ]]))</f>
        <v>0</v>
      </c>
      <c r="I7" s="8">
        <f ca="1">الجدول18[[#This Row],[الأيام المستحقة ]]-الجدول18[[#This Row],[أجمالي الأجازات ]]</f>
        <v>124.47520882827745</v>
      </c>
      <c r="J7" s="8">
        <f>'الكشف العام '!K6</f>
        <v>3000</v>
      </c>
      <c r="K7" s="8">
        <f ca="1">((الجدول18[[#This Row],[الراتب ]]/30)*الجدول18[[#This Row],[الأيام المستحقة ]])</f>
        <v>12447.520882827745</v>
      </c>
      <c r="L7" s="8">
        <f xml:space="preserve"> IF($E$2=2,SUMIF(الجدول143[[أسم الموظف ]],الجدول18[[#This Row],[أسم الموظف ]],الجدول143[[المبلغ المطلوب ]]),SUMIFS(الجدول143[[المبلغ المطلوب ]],الجدول143[[الإجازة الي تاريخ ]],$I$3,الجدول143[[أسم الموظف ]],الجدول18[[#This Row],[أسم الموظف ]]))</f>
        <v>0</v>
      </c>
      <c r="M7" s="8">
        <f ca="1">الجدول18[[#This Row],[المبلغ المستحق ]]-الجدول18[[#This Row],[إجمالي المبالغ المستلمة ]]</f>
        <v>12447.520882827745</v>
      </c>
      <c r="N7" s="8">
        <f>IF($E$2=2,COUNTIF(الجدول143[[أسم الموظف ]],الجدول18[[#This Row],[أسم الموظف ]]),COUNTIFS(الجدول143[[أسم الموظف ]],الجدول18[[#This Row],[أسم الموظف ]],الجدول143[[الإجازة الي تاريخ ]],$I$3))</f>
        <v>0</v>
      </c>
      <c r="O7" s="7"/>
      <c r="P7" s="2" t="s">
        <v>31</v>
      </c>
      <c r="Q7" s="1" t="s">
        <v>46</v>
      </c>
      <c r="X7" s="16"/>
    </row>
    <row r="8" spans="2:25" ht="18.75" customHeight="1">
      <c r="C8" s="7">
        <f>'الكشف العام '!D7</f>
        <v>0</v>
      </c>
      <c r="D8" s="7">
        <f>'الكشف العام '!C7</f>
        <v>104</v>
      </c>
      <c r="E8" s="2">
        <f>'الكشف العام '!F7</f>
        <v>40182</v>
      </c>
      <c r="F8" s="8">
        <f>'الكشف العام '!G7</f>
        <v>30</v>
      </c>
      <c r="G8" s="8">
        <f ca="1">(($J$2-IF($E$2=1,$I$2,الجدول18[[#This Row],[تاريخ التعيين ]]))/30.4*(الجدول18[[#This Row],[الإستحقاق السنوي ]]/12))</f>
        <v>124.39297198617217</v>
      </c>
      <c r="H8" s="8">
        <f xml:space="preserve"> IF($E$2=2,SUMIF(الجدول143[[أسم الموظف ]],الجدول18[[#This Row],[أسم الموظف ]],الجدول143[[عدد أيام الأجازة ]]),SUMIFS(الجدول143[[عدد أيام الأجازة ]],الجدول143[[الإجازة الي تاريخ ]],$I$3,الجدول143[[أسم الموظف ]],الجدول18[[#This Row],[أسم الموظف ]]))</f>
        <v>0</v>
      </c>
      <c r="I8" s="8">
        <f ca="1">الجدول18[[#This Row],[الأيام المستحقة ]]-الجدول18[[#This Row],[أجمالي الأجازات ]]</f>
        <v>124.39297198617217</v>
      </c>
      <c r="J8" s="8">
        <f>'الكشف العام '!K7</f>
        <v>2000</v>
      </c>
      <c r="K8" s="8">
        <f ca="1">((الجدول18[[#This Row],[الراتب ]]/30)*الجدول18[[#This Row],[الأيام المستحقة ]])</f>
        <v>8292.8647990781446</v>
      </c>
      <c r="L8" s="8">
        <f xml:space="preserve"> IF($E$2=2,SUMIF(الجدول143[[أسم الموظف ]],الجدول18[[#This Row],[أسم الموظف ]],الجدول143[[المبلغ المطلوب ]]),SUMIFS(الجدول143[[المبلغ المطلوب ]],الجدول143[[الإجازة الي تاريخ ]],$I$3,الجدول143[[أسم الموظف ]],الجدول18[[#This Row],[أسم الموظف ]]))</f>
        <v>0</v>
      </c>
      <c r="M8" s="8">
        <f ca="1">الجدول18[[#This Row],[المبلغ المستحق ]]-الجدول18[[#This Row],[إجمالي المبالغ المستلمة ]]</f>
        <v>8292.8647990781446</v>
      </c>
      <c r="N8" s="8">
        <f>IF($E$2=2,COUNTIF(الجدول143[[أسم الموظف ]],الجدول18[[#This Row],[أسم الموظف ]]),COUNTIFS(الجدول143[[أسم الموظف ]],الجدول18[[#This Row],[أسم الموظف ]],الجدول143[[الإجازة الي تاريخ ]],$I$3))</f>
        <v>0</v>
      </c>
      <c r="O8" s="7"/>
      <c r="P8" s="2" t="s">
        <v>32</v>
      </c>
      <c r="X8" s="16"/>
    </row>
    <row r="9" spans="2:25" ht="18.75" customHeight="1">
      <c r="C9" s="7">
        <f>'الكشف العام '!D8</f>
        <v>0</v>
      </c>
      <c r="D9" s="7">
        <f>'الكشف العام '!C8</f>
        <v>105</v>
      </c>
      <c r="E9" s="2">
        <f>'الكشف العام '!F8</f>
        <v>40183</v>
      </c>
      <c r="F9" s="8">
        <f>'الكشف العام '!G8</f>
        <v>30</v>
      </c>
      <c r="G9" s="8">
        <f ca="1">(($J$2-IF($E$2=1,$I$2,الجدول18[[#This Row],[تاريخ التعيين ]]))/30.4*(الجدول18[[#This Row],[الإستحقاق السنوي ]]/12))</f>
        <v>124.31073514406691</v>
      </c>
      <c r="H9" s="8">
        <f xml:space="preserve"> IF($E$2=2,SUMIF(الجدول143[[أسم الموظف ]],الجدول18[[#This Row],[أسم الموظف ]],الجدول143[[عدد أيام الأجازة ]]),SUMIFS(الجدول143[[عدد أيام الأجازة ]],الجدول143[[الإجازة الي تاريخ ]],$I$3,الجدول143[[أسم الموظف ]],الجدول18[[#This Row],[أسم الموظف ]]))</f>
        <v>0</v>
      </c>
      <c r="I9" s="8">
        <f ca="1">الجدول18[[#This Row],[الأيام المستحقة ]]-الجدول18[[#This Row],[أجمالي الأجازات ]]</f>
        <v>124.31073514406691</v>
      </c>
      <c r="J9" s="8">
        <f>'الكشف العام '!K8</f>
        <v>3000</v>
      </c>
      <c r="K9" s="8">
        <f ca="1">((الجدول18[[#This Row],[الراتب ]]/30)*الجدول18[[#This Row],[الأيام المستحقة ]])</f>
        <v>12431.073514406691</v>
      </c>
      <c r="L9" s="8">
        <f xml:space="preserve"> IF($E$2=2,SUMIF(الجدول143[[أسم الموظف ]],الجدول18[[#This Row],[أسم الموظف ]],الجدول143[[المبلغ المطلوب ]]),SUMIFS(الجدول143[[المبلغ المطلوب ]],الجدول143[[الإجازة الي تاريخ ]],$I$3,الجدول143[[أسم الموظف ]],الجدول18[[#This Row],[أسم الموظف ]]))</f>
        <v>0</v>
      </c>
      <c r="M9" s="8">
        <f ca="1">الجدول18[[#This Row],[المبلغ المستحق ]]-الجدول18[[#This Row],[إجمالي المبالغ المستلمة ]]</f>
        <v>12431.073514406691</v>
      </c>
      <c r="N9" s="8">
        <f>IF($E$2=2,COUNTIF(الجدول143[[أسم الموظف ]],الجدول18[[#This Row],[أسم الموظف ]]),COUNTIFS(الجدول143[[أسم الموظف ]],الجدول18[[#This Row],[أسم الموظف ]],الجدول143[[الإجازة الي تاريخ ]],$I$3))</f>
        <v>0</v>
      </c>
      <c r="O9" s="7"/>
      <c r="P9" s="2"/>
      <c r="X9" s="16"/>
    </row>
    <row r="10" spans="2:25" ht="18.75" customHeight="1">
      <c r="C10" s="7">
        <f>'الكشف العام '!D9</f>
        <v>0</v>
      </c>
      <c r="D10" s="7">
        <f>'الكشف العام '!C9</f>
        <v>106</v>
      </c>
      <c r="E10" s="2">
        <f>'الكشف العام '!F9</f>
        <v>40184</v>
      </c>
      <c r="F10" s="8">
        <f>'الكشف العام '!G9</f>
        <v>30</v>
      </c>
      <c r="G10" s="8">
        <f ca="1">(($J$2-IF($E$2=1,$I$2,الجدول18[[#This Row],[تاريخ التعيين ]]))/30.4*(الجدول18[[#This Row],[الإستحقاق السنوي ]]/12))</f>
        <v>124.22849830196165</v>
      </c>
      <c r="H10" s="8">
        <f xml:space="preserve"> IF($E$2=2,SUMIF(الجدول143[[أسم الموظف ]],الجدول18[[#This Row],[أسم الموظف ]],الجدول143[[عدد أيام الأجازة ]]),SUMIFS(الجدول143[[عدد أيام الأجازة ]],الجدول143[[الإجازة الي تاريخ ]],$I$3,الجدول143[[أسم الموظف ]],الجدول18[[#This Row],[أسم الموظف ]]))</f>
        <v>0</v>
      </c>
      <c r="I10" s="8">
        <f ca="1">الجدول18[[#This Row],[الأيام المستحقة ]]-الجدول18[[#This Row],[أجمالي الأجازات ]]</f>
        <v>124.22849830196165</v>
      </c>
      <c r="J10" s="8">
        <f>'الكشف العام '!K9</f>
        <v>3000</v>
      </c>
      <c r="K10" s="8">
        <f ca="1">((الجدول18[[#This Row],[الراتب ]]/30)*الجدول18[[#This Row],[الأيام المستحقة ]])</f>
        <v>12422.849830196164</v>
      </c>
      <c r="L10" s="8">
        <f xml:space="preserve"> IF($E$2=2,SUMIF(الجدول143[[أسم الموظف ]],الجدول18[[#This Row],[أسم الموظف ]],الجدول143[[المبلغ المطلوب ]]),SUMIFS(الجدول143[[المبلغ المطلوب ]],الجدول143[[الإجازة الي تاريخ ]],$I$3,الجدول143[[أسم الموظف ]],الجدول18[[#This Row],[أسم الموظف ]]))</f>
        <v>0</v>
      </c>
      <c r="M10" s="8">
        <f ca="1">الجدول18[[#This Row],[المبلغ المستحق ]]-الجدول18[[#This Row],[إجمالي المبالغ المستلمة ]]</f>
        <v>12422.849830196164</v>
      </c>
      <c r="N10" s="8">
        <f>IF($E$2=2,COUNTIF(الجدول143[[أسم الموظف ]],الجدول18[[#This Row],[أسم الموظف ]]),COUNTIFS(الجدول143[[أسم الموظف ]],الجدول18[[#This Row],[أسم الموظف ]],الجدول143[[الإجازة الي تاريخ ]],$I$3))</f>
        <v>0</v>
      </c>
      <c r="O10" s="7"/>
      <c r="P10" s="2"/>
      <c r="X10" s="16"/>
    </row>
    <row r="11" spans="2:25" ht="18.75" customHeight="1">
      <c r="C11" s="7">
        <f>'الكشف العام '!D10</f>
        <v>0</v>
      </c>
      <c r="D11" s="7">
        <f>'الكشف العام '!C10</f>
        <v>107</v>
      </c>
      <c r="E11" s="2">
        <f>'الكشف العام '!F10</f>
        <v>40185</v>
      </c>
      <c r="F11" s="8">
        <f>'الكشف العام '!G10</f>
        <v>30</v>
      </c>
      <c r="G11" s="8">
        <f ca="1">(($J$2-IF($E$2=1,$I$2,الجدول18[[#This Row],[تاريخ التعيين ]]))/30.4*(الجدول18[[#This Row],[الإستحقاق السنوي ]]/12))</f>
        <v>124.14626145985638</v>
      </c>
      <c r="H11" s="8">
        <f xml:space="preserve"> IF($E$2=2,SUMIF(الجدول143[[أسم الموظف ]],الجدول18[[#This Row],[أسم الموظف ]],الجدول143[[عدد أيام الأجازة ]]),SUMIFS(الجدول143[[عدد أيام الأجازة ]],الجدول143[[الإجازة الي تاريخ ]],$I$3,الجدول143[[أسم الموظف ]],الجدول18[[#This Row],[أسم الموظف ]]))</f>
        <v>0</v>
      </c>
      <c r="I11" s="8">
        <f ca="1">الجدول18[[#This Row],[الأيام المستحقة ]]-الجدول18[[#This Row],[أجمالي الأجازات ]]</f>
        <v>124.14626145985638</v>
      </c>
      <c r="J11" s="8">
        <f>'الكشف العام '!K10</f>
        <v>3000</v>
      </c>
      <c r="K11" s="8">
        <f ca="1">((الجدول18[[#This Row],[الراتب ]]/30)*الجدول18[[#This Row],[الأيام المستحقة ]])</f>
        <v>12414.626145985638</v>
      </c>
      <c r="L11" s="8">
        <f xml:space="preserve"> IF($E$2=2,SUMIF(الجدول143[[أسم الموظف ]],الجدول18[[#This Row],[أسم الموظف ]],الجدول143[[المبلغ المطلوب ]]),SUMIFS(الجدول143[[المبلغ المطلوب ]],الجدول143[[الإجازة الي تاريخ ]],$I$3,الجدول143[[أسم الموظف ]],الجدول18[[#This Row],[أسم الموظف ]]))</f>
        <v>0</v>
      </c>
      <c r="M11" s="8">
        <f ca="1">الجدول18[[#This Row],[المبلغ المستحق ]]-الجدول18[[#This Row],[إجمالي المبالغ المستلمة ]]</f>
        <v>12414.626145985638</v>
      </c>
      <c r="N11" s="8">
        <f>IF($E$2=2,COUNTIF(الجدول143[[أسم الموظف ]],الجدول18[[#This Row],[أسم الموظف ]]),COUNTIFS(الجدول143[[أسم الموظف ]],الجدول18[[#This Row],[أسم الموظف ]],الجدول143[[الإجازة الي تاريخ ]],$I$3))</f>
        <v>0</v>
      </c>
      <c r="O11" s="7"/>
      <c r="P11" s="2"/>
      <c r="X11" s="16"/>
    </row>
    <row r="12" spans="2:25" ht="18.75" customHeight="1">
      <c r="C12" s="7">
        <f>'الكشف العام '!D11</f>
        <v>0</v>
      </c>
      <c r="D12" s="7">
        <f>'الكشف العام '!C11</f>
        <v>108</v>
      </c>
      <c r="E12" s="2">
        <f>'الكشف العام '!F11</f>
        <v>40186</v>
      </c>
      <c r="F12" s="8">
        <f>'الكشف العام '!G11</f>
        <v>30</v>
      </c>
      <c r="G12" s="8">
        <f ca="1">(($J$2-IF($E$2=1,$I$2,الجدول18[[#This Row],[تاريخ التعيين ]]))/30.4*(الجدول18[[#This Row],[الإستحقاق السنوي ]]/12))</f>
        <v>124.06402461775113</v>
      </c>
      <c r="H12" s="8">
        <f xml:space="preserve"> IF($E$2=2,SUMIF(الجدول143[[أسم الموظف ]],الجدول18[[#This Row],[أسم الموظف ]],الجدول143[[عدد أيام الأجازة ]]),SUMIFS(الجدول143[[عدد أيام الأجازة ]],الجدول143[[الإجازة الي تاريخ ]],$I$3,الجدول143[[أسم الموظف ]],الجدول18[[#This Row],[أسم الموظف ]]))</f>
        <v>0</v>
      </c>
      <c r="I12" s="8">
        <f ca="1">الجدول18[[#This Row],[الأيام المستحقة ]]-الجدول18[[#This Row],[أجمالي الأجازات ]]</f>
        <v>124.06402461775113</v>
      </c>
      <c r="J12" s="8">
        <f>'الكشف العام '!K11</f>
        <v>3000</v>
      </c>
      <c r="K12" s="8">
        <f ca="1">((الجدول18[[#This Row],[الراتب ]]/30)*الجدول18[[#This Row],[الأيام المستحقة ]])</f>
        <v>12406.402461775113</v>
      </c>
      <c r="L12" s="8">
        <f xml:space="preserve"> IF($E$2=2,SUMIF(الجدول143[[أسم الموظف ]],الجدول18[[#This Row],[أسم الموظف ]],الجدول143[[المبلغ المطلوب ]]),SUMIFS(الجدول143[[المبلغ المطلوب ]],الجدول143[[الإجازة الي تاريخ ]],$I$3,الجدول143[[أسم الموظف ]],الجدول18[[#This Row],[أسم الموظف ]]))</f>
        <v>0</v>
      </c>
      <c r="M12" s="8">
        <f ca="1">الجدول18[[#This Row],[المبلغ المستحق ]]-الجدول18[[#This Row],[إجمالي المبالغ المستلمة ]]</f>
        <v>12406.402461775113</v>
      </c>
      <c r="N12" s="8">
        <f>IF($E$2=2,COUNTIF(الجدول143[[أسم الموظف ]],الجدول18[[#This Row],[أسم الموظف ]]),COUNTIFS(الجدول143[[أسم الموظف ]],الجدول18[[#This Row],[أسم الموظف ]],الجدول143[[الإجازة الي تاريخ ]],$I$3))</f>
        <v>0</v>
      </c>
      <c r="O12" s="7"/>
      <c r="P12" s="2"/>
      <c r="X12" s="16"/>
    </row>
    <row r="13" spans="2:25" ht="18.75" customHeight="1">
      <c r="C13" s="7">
        <f>'الكشف العام '!D12</f>
        <v>0</v>
      </c>
      <c r="D13" s="7">
        <f>'الكشف العام '!C12</f>
        <v>109</v>
      </c>
      <c r="E13" s="2">
        <f>'الكشف العام '!F12</f>
        <v>40187</v>
      </c>
      <c r="F13" s="8">
        <f>'الكشف العام '!G12</f>
        <v>30</v>
      </c>
      <c r="G13" s="8">
        <f ca="1">(($J$2-IF($E$2=1,$I$2,الجدول18[[#This Row],[تاريخ التعيين ]]))/30.4*(الجدول18[[#This Row],[الإستحقاق السنوي ]]/12))</f>
        <v>123.98178777564584</v>
      </c>
      <c r="H13" s="8">
        <f xml:space="preserve"> IF($E$2=2,SUMIF(الجدول143[[أسم الموظف ]],الجدول18[[#This Row],[أسم الموظف ]],الجدول143[[عدد أيام الأجازة ]]),SUMIFS(الجدول143[[عدد أيام الأجازة ]],الجدول143[[الإجازة الي تاريخ ]],$I$3,الجدول143[[أسم الموظف ]],الجدول18[[#This Row],[أسم الموظف ]]))</f>
        <v>0</v>
      </c>
      <c r="I13" s="8">
        <f ca="1">الجدول18[[#This Row],[الأيام المستحقة ]]-الجدول18[[#This Row],[أجمالي الأجازات ]]</f>
        <v>123.98178777564584</v>
      </c>
      <c r="J13" s="8">
        <f>'الكشف العام '!K12</f>
        <v>0</v>
      </c>
      <c r="K13" s="8">
        <f ca="1">((الجدول18[[#This Row],[الراتب ]]/30)*الجدول18[[#This Row],[الأيام المستحقة ]])</f>
        <v>0</v>
      </c>
      <c r="L13" s="8">
        <f xml:space="preserve"> IF($E$2=2,SUMIF(الجدول143[[أسم الموظف ]],الجدول18[[#This Row],[أسم الموظف ]],الجدول143[[المبلغ المطلوب ]]),SUMIFS(الجدول143[[المبلغ المطلوب ]],الجدول143[[الإجازة الي تاريخ ]],$I$3,الجدول143[[أسم الموظف ]],الجدول18[[#This Row],[أسم الموظف ]]))</f>
        <v>0</v>
      </c>
      <c r="M13" s="8">
        <f ca="1">الجدول18[[#This Row],[المبلغ المستحق ]]-الجدول18[[#This Row],[إجمالي المبالغ المستلمة ]]</f>
        <v>0</v>
      </c>
      <c r="N13" s="8">
        <f>IF($E$2=2,COUNTIF(الجدول143[[أسم الموظف ]],الجدول18[[#This Row],[أسم الموظف ]]),COUNTIFS(الجدول143[[أسم الموظف ]],الجدول18[[#This Row],[أسم الموظف ]],الجدول143[[الإجازة الي تاريخ ]],$I$3))</f>
        <v>0</v>
      </c>
      <c r="O13" s="7"/>
      <c r="P13" s="2"/>
      <c r="X13" s="16"/>
    </row>
    <row r="14" spans="2:25" ht="18.75" customHeight="1">
      <c r="C14" s="7">
        <f>'الكشف العام '!D13</f>
        <v>0</v>
      </c>
      <c r="D14" s="7">
        <f>'الكشف العام '!C13</f>
        <v>110</v>
      </c>
      <c r="E14" s="2">
        <f>'الكشف العام '!F13</f>
        <v>40188</v>
      </c>
      <c r="F14" s="8">
        <f>'الكشف العام '!G13</f>
        <v>30</v>
      </c>
      <c r="G14" s="8">
        <f ca="1">(($J$2-IF($E$2=1,$I$2,الجدول18[[#This Row],[تاريخ التعيين ]]))/30.4*(الجدول18[[#This Row],[الإستحقاق السنوي ]]/12))</f>
        <v>123.8995509335406</v>
      </c>
      <c r="H14" s="8">
        <f xml:space="preserve"> IF($E$2=2,SUMIF(الجدول143[[أسم الموظف ]],الجدول18[[#This Row],[أسم الموظف ]],الجدول143[[عدد أيام الأجازة ]]),SUMIFS(الجدول143[[عدد أيام الأجازة ]],الجدول143[[الإجازة الي تاريخ ]],$I$3,الجدول143[[أسم الموظف ]],الجدول18[[#This Row],[أسم الموظف ]]))</f>
        <v>0</v>
      </c>
      <c r="I14" s="8">
        <f ca="1">الجدول18[[#This Row],[الأيام المستحقة ]]-الجدول18[[#This Row],[أجمالي الأجازات ]]</f>
        <v>123.8995509335406</v>
      </c>
      <c r="J14" s="8">
        <f>'الكشف العام '!K13</f>
        <v>0</v>
      </c>
      <c r="K14" s="8">
        <f ca="1">((الجدول18[[#This Row],[الراتب ]]/30)*الجدول18[[#This Row],[الأيام المستحقة ]])</f>
        <v>0</v>
      </c>
      <c r="L14" s="8">
        <f xml:space="preserve"> IF($E$2=2,SUMIF(الجدول143[[أسم الموظف ]],الجدول18[[#This Row],[أسم الموظف ]],الجدول143[[المبلغ المطلوب ]]),SUMIFS(الجدول143[[المبلغ المطلوب ]],الجدول143[[الإجازة الي تاريخ ]],$I$3,الجدول143[[أسم الموظف ]],الجدول18[[#This Row],[أسم الموظف ]]))</f>
        <v>0</v>
      </c>
      <c r="M14" s="8">
        <f ca="1">الجدول18[[#This Row],[المبلغ المستحق ]]-الجدول18[[#This Row],[إجمالي المبالغ المستلمة ]]</f>
        <v>0</v>
      </c>
      <c r="N14" s="8">
        <f>IF($E$2=2,COUNTIF(الجدول143[[أسم الموظف ]],الجدول18[[#This Row],[أسم الموظف ]]),COUNTIFS(الجدول143[[أسم الموظف ]],الجدول18[[#This Row],[أسم الموظف ]],الجدول143[[الإجازة الي تاريخ ]],$I$3))</f>
        <v>0</v>
      </c>
      <c r="O14" s="7"/>
      <c r="P14" s="2"/>
      <c r="X14" s="16"/>
    </row>
    <row r="15" spans="2:25" ht="18.75" customHeight="1">
      <c r="C15" s="7">
        <f>'الكشف العام '!D14</f>
        <v>0</v>
      </c>
      <c r="D15" s="7">
        <f>'الكشف العام '!C14</f>
        <v>111</v>
      </c>
      <c r="E15" s="2">
        <f>'الكشف العام '!F14</f>
        <v>40189</v>
      </c>
      <c r="F15" s="8">
        <f>'الكشف العام '!G14</f>
        <v>30</v>
      </c>
      <c r="G15" s="8">
        <f ca="1">(($J$2-IF($E$2=1,$I$2,الجدول18[[#This Row],[تاريخ التعيين ]]))/30.4*(الجدول18[[#This Row],[الإستحقاق السنوي ]]/12))</f>
        <v>123.81731409143534</v>
      </c>
      <c r="H15" s="8">
        <f xml:space="preserve"> IF($E$2=2,SUMIF(الجدول143[[أسم الموظف ]],الجدول18[[#This Row],[أسم الموظف ]],الجدول143[[عدد أيام الأجازة ]]),SUMIFS(الجدول143[[عدد أيام الأجازة ]],الجدول143[[الإجازة الي تاريخ ]],$I$3,الجدول143[[أسم الموظف ]],الجدول18[[#This Row],[أسم الموظف ]]))</f>
        <v>0</v>
      </c>
      <c r="I15" s="8">
        <f ca="1">الجدول18[[#This Row],[الأيام المستحقة ]]-الجدول18[[#This Row],[أجمالي الأجازات ]]</f>
        <v>123.81731409143534</v>
      </c>
      <c r="J15" s="8">
        <f>'الكشف العام '!K14</f>
        <v>0</v>
      </c>
      <c r="K15" s="8">
        <f ca="1">((الجدول18[[#This Row],[الراتب ]]/30)*الجدول18[[#This Row],[الأيام المستحقة ]])</f>
        <v>0</v>
      </c>
      <c r="L15" s="8">
        <f xml:space="preserve"> IF($E$2=2,SUMIF(الجدول143[[أسم الموظف ]],الجدول18[[#This Row],[أسم الموظف ]],الجدول143[[المبلغ المطلوب ]]),SUMIFS(الجدول143[[المبلغ المطلوب ]],الجدول143[[الإجازة الي تاريخ ]],$I$3,الجدول143[[أسم الموظف ]],الجدول18[[#This Row],[أسم الموظف ]]))</f>
        <v>0</v>
      </c>
      <c r="M15" s="8">
        <f ca="1">الجدول18[[#This Row],[المبلغ المستحق ]]-الجدول18[[#This Row],[إجمالي المبالغ المستلمة ]]</f>
        <v>0</v>
      </c>
      <c r="N15" s="8">
        <f>IF($E$2=2,COUNTIF(الجدول143[[أسم الموظف ]],الجدول18[[#This Row],[أسم الموظف ]]),COUNTIFS(الجدول143[[أسم الموظف ]],الجدول18[[#This Row],[أسم الموظف ]],الجدول143[[الإجازة الي تاريخ ]],$I$3))</f>
        <v>0</v>
      </c>
      <c r="O15" s="7"/>
      <c r="P15" s="2"/>
      <c r="X15" s="16"/>
    </row>
    <row r="16" spans="2:25" ht="18.75" customHeight="1">
      <c r="C16" s="7">
        <f>'الكشف العام '!D15</f>
        <v>0</v>
      </c>
      <c r="D16" s="7">
        <f>'الكشف العام '!C15</f>
        <v>112</v>
      </c>
      <c r="E16" s="2">
        <f>'الكشف العام '!F15</f>
        <v>40190</v>
      </c>
      <c r="F16" s="8">
        <f>'الكشف العام '!G15</f>
        <v>30</v>
      </c>
      <c r="G16" s="8">
        <f ca="1">(($J$2-IF($E$2=1,$I$2,الجدول18[[#This Row],[تاريخ التعيين ]]))/30.4*(الجدول18[[#This Row],[الإستحقاق السنوي ]]/12))</f>
        <v>123.73507724933006</v>
      </c>
      <c r="H16" s="8">
        <f xml:space="preserve"> IF($E$2=2,SUMIF(الجدول143[[أسم الموظف ]],الجدول18[[#This Row],[أسم الموظف ]],الجدول143[[عدد أيام الأجازة ]]),SUMIFS(الجدول143[[عدد أيام الأجازة ]],الجدول143[[الإجازة الي تاريخ ]],$I$3,الجدول143[[أسم الموظف ]],الجدول18[[#This Row],[أسم الموظف ]]))</f>
        <v>0</v>
      </c>
      <c r="I16" s="8">
        <f ca="1">الجدول18[[#This Row],[الأيام المستحقة ]]-الجدول18[[#This Row],[أجمالي الأجازات ]]</f>
        <v>123.73507724933006</v>
      </c>
      <c r="J16" s="8">
        <f>'الكشف العام '!K15</f>
        <v>0</v>
      </c>
      <c r="K16" s="8">
        <f ca="1">((الجدول18[[#This Row],[الراتب ]]/30)*الجدول18[[#This Row],[الأيام المستحقة ]])</f>
        <v>0</v>
      </c>
      <c r="L16" s="8">
        <f xml:space="preserve"> IF($E$2=2,SUMIF(الجدول143[[أسم الموظف ]],الجدول18[[#This Row],[أسم الموظف ]],الجدول143[[المبلغ المطلوب ]]),SUMIFS(الجدول143[[المبلغ المطلوب ]],الجدول143[[الإجازة الي تاريخ ]],$I$3,الجدول143[[أسم الموظف ]],الجدول18[[#This Row],[أسم الموظف ]]))</f>
        <v>0</v>
      </c>
      <c r="M16" s="8">
        <f ca="1">الجدول18[[#This Row],[المبلغ المستحق ]]-الجدول18[[#This Row],[إجمالي المبالغ المستلمة ]]</f>
        <v>0</v>
      </c>
      <c r="N16" s="8">
        <f>IF($E$2=2,COUNTIF(الجدول143[[أسم الموظف ]],الجدول18[[#This Row],[أسم الموظف ]]),COUNTIFS(الجدول143[[أسم الموظف ]],الجدول18[[#This Row],[أسم الموظف ]],الجدول143[[الإجازة الي تاريخ ]],$I$3))</f>
        <v>0</v>
      </c>
      <c r="O16" s="7"/>
      <c r="P16" s="2"/>
      <c r="X16" s="16"/>
    </row>
    <row r="17" spans="3:24" ht="18.75" customHeight="1">
      <c r="C17" s="7">
        <f>'الكشف العام '!D16</f>
        <v>0</v>
      </c>
      <c r="D17" s="7">
        <f>'الكشف العام '!C16</f>
        <v>113</v>
      </c>
      <c r="E17" s="2">
        <f>'الكشف العام '!F16</f>
        <v>40191</v>
      </c>
      <c r="F17" s="8">
        <f>'الكشف العام '!G16</f>
        <v>30</v>
      </c>
      <c r="G17" s="8">
        <f ca="1">(($J$2-IF($E$2=1,$I$2,الجدول18[[#This Row],[تاريخ التعيين ]]))/30.4*(الجدول18[[#This Row],[الإستحقاق السنوي ]]/12))</f>
        <v>123.6528404072248</v>
      </c>
      <c r="H17" s="8">
        <f xml:space="preserve"> IF($E$2=2,SUMIF(الجدول143[[أسم الموظف ]],الجدول18[[#This Row],[أسم الموظف ]],الجدول143[[عدد أيام الأجازة ]]),SUMIFS(الجدول143[[عدد أيام الأجازة ]],الجدول143[[الإجازة الي تاريخ ]],$I$3,الجدول143[[أسم الموظف ]],الجدول18[[#This Row],[أسم الموظف ]]))</f>
        <v>0</v>
      </c>
      <c r="I17" s="8">
        <f ca="1">الجدول18[[#This Row],[الأيام المستحقة ]]-الجدول18[[#This Row],[أجمالي الأجازات ]]</f>
        <v>123.6528404072248</v>
      </c>
      <c r="J17" s="8">
        <f>'الكشف العام '!K16</f>
        <v>0</v>
      </c>
      <c r="K17" s="8">
        <f ca="1">((الجدول18[[#This Row],[الراتب ]]/30)*الجدول18[[#This Row],[الأيام المستحقة ]])</f>
        <v>0</v>
      </c>
      <c r="L17" s="8">
        <f xml:space="preserve"> IF($E$2=2,SUMIF(الجدول143[[أسم الموظف ]],الجدول18[[#This Row],[أسم الموظف ]],الجدول143[[المبلغ المطلوب ]]),SUMIFS(الجدول143[[المبلغ المطلوب ]],الجدول143[[الإجازة الي تاريخ ]],$I$3,الجدول143[[أسم الموظف ]],الجدول18[[#This Row],[أسم الموظف ]]))</f>
        <v>0</v>
      </c>
      <c r="M17" s="8">
        <f ca="1">الجدول18[[#This Row],[المبلغ المستحق ]]-الجدول18[[#This Row],[إجمالي المبالغ المستلمة ]]</f>
        <v>0</v>
      </c>
      <c r="N17" s="8">
        <f>IF($E$2=2,COUNTIF(الجدول143[[أسم الموظف ]],الجدول18[[#This Row],[أسم الموظف ]]),COUNTIFS(الجدول143[[أسم الموظف ]],الجدول18[[#This Row],[أسم الموظف ]],الجدول143[[الإجازة الي تاريخ ]],$I$3))</f>
        <v>0</v>
      </c>
      <c r="O17" s="7"/>
      <c r="P17" s="2"/>
      <c r="X17" s="16"/>
    </row>
    <row r="18" spans="3:24" ht="18.75" customHeight="1">
      <c r="C18" s="7">
        <f>'الكشف العام '!D17</f>
        <v>0</v>
      </c>
      <c r="D18" s="7">
        <f>'الكشف العام '!C17</f>
        <v>114</v>
      </c>
      <c r="E18" s="2">
        <f>'الكشف العام '!F17</f>
        <v>40192</v>
      </c>
      <c r="F18" s="8">
        <f>'الكشف العام '!G17</f>
        <v>30</v>
      </c>
      <c r="G18" s="8">
        <f ca="1">(($J$2-IF($E$2=1,$I$2,الجدول18[[#This Row],[تاريخ التعيين ]]))/30.4*(الجدول18[[#This Row],[الإستحقاق السنوي ]]/12))</f>
        <v>123.57060356511954</v>
      </c>
      <c r="H18" s="8">
        <f xml:space="preserve"> IF($E$2=2,SUMIF(الجدول143[[أسم الموظف ]],الجدول18[[#This Row],[أسم الموظف ]],الجدول143[[عدد أيام الأجازة ]]),SUMIFS(الجدول143[[عدد أيام الأجازة ]],الجدول143[[الإجازة الي تاريخ ]],$I$3,الجدول143[[أسم الموظف ]],الجدول18[[#This Row],[أسم الموظف ]]))</f>
        <v>0</v>
      </c>
      <c r="I18" s="8">
        <f ca="1">الجدول18[[#This Row],[الأيام المستحقة ]]-الجدول18[[#This Row],[أجمالي الأجازات ]]</f>
        <v>123.57060356511954</v>
      </c>
      <c r="J18" s="8">
        <f>'الكشف العام '!K17</f>
        <v>0</v>
      </c>
      <c r="K18" s="8">
        <f ca="1">((الجدول18[[#This Row],[الراتب ]]/30)*الجدول18[[#This Row],[الأيام المستحقة ]])</f>
        <v>0</v>
      </c>
      <c r="L18" s="8">
        <f xml:space="preserve"> IF($E$2=2,SUMIF(الجدول143[[أسم الموظف ]],الجدول18[[#This Row],[أسم الموظف ]],الجدول143[[المبلغ المطلوب ]]),SUMIFS(الجدول143[[المبلغ المطلوب ]],الجدول143[[الإجازة الي تاريخ ]],$I$3,الجدول143[[أسم الموظف ]],الجدول18[[#This Row],[أسم الموظف ]]))</f>
        <v>0</v>
      </c>
      <c r="M18" s="8">
        <f ca="1">الجدول18[[#This Row],[المبلغ المستحق ]]-الجدول18[[#This Row],[إجمالي المبالغ المستلمة ]]</f>
        <v>0</v>
      </c>
      <c r="N18" s="8">
        <f>IF($E$2=2,COUNTIF(الجدول143[[أسم الموظف ]],الجدول18[[#This Row],[أسم الموظف ]]),COUNTIFS(الجدول143[[أسم الموظف ]],الجدول18[[#This Row],[أسم الموظف ]],الجدول143[[الإجازة الي تاريخ ]],$I$3))</f>
        <v>0</v>
      </c>
      <c r="O18" s="7"/>
      <c r="P18" s="2"/>
      <c r="X18" s="16"/>
    </row>
    <row r="19" spans="3:24" ht="18.75" customHeight="1">
      <c r="C19" s="7">
        <f>'الكشف العام '!D18</f>
        <v>0</v>
      </c>
      <c r="D19" s="7">
        <f>'الكشف العام '!C18</f>
        <v>115</v>
      </c>
      <c r="E19" s="2">
        <f>'الكشف العام '!F18</f>
        <v>40193</v>
      </c>
      <c r="F19" s="8">
        <f>'الكشف العام '!G18</f>
        <v>30</v>
      </c>
      <c r="G19" s="8">
        <f ca="1">(($J$2-IF($E$2=1,$I$2,الجدول18[[#This Row],[تاريخ التعيين ]]))/30.4*(الجدول18[[#This Row],[الإستحقاق السنوي ]]/12))</f>
        <v>123.48836672301428</v>
      </c>
      <c r="H19" s="8">
        <f xml:space="preserve"> IF($E$2=2,SUMIF(الجدول143[[أسم الموظف ]],الجدول18[[#This Row],[أسم الموظف ]],الجدول143[[عدد أيام الأجازة ]]),SUMIFS(الجدول143[[عدد أيام الأجازة ]],الجدول143[[الإجازة الي تاريخ ]],$I$3,الجدول143[[أسم الموظف ]],الجدول18[[#This Row],[أسم الموظف ]]))</f>
        <v>0</v>
      </c>
      <c r="I19" s="8">
        <f ca="1">الجدول18[[#This Row],[الأيام المستحقة ]]-الجدول18[[#This Row],[أجمالي الأجازات ]]</f>
        <v>123.48836672301428</v>
      </c>
      <c r="J19" s="8">
        <f>'الكشف العام '!K18</f>
        <v>0</v>
      </c>
      <c r="K19" s="8">
        <f ca="1">((الجدول18[[#This Row],[الراتب ]]/30)*الجدول18[[#This Row],[الأيام المستحقة ]])</f>
        <v>0</v>
      </c>
      <c r="L19" s="8">
        <f xml:space="preserve"> IF($E$2=2,SUMIF(الجدول143[[أسم الموظف ]],الجدول18[[#This Row],[أسم الموظف ]],الجدول143[[المبلغ المطلوب ]]),SUMIFS(الجدول143[[المبلغ المطلوب ]],الجدول143[[الإجازة الي تاريخ ]],$I$3,الجدول143[[أسم الموظف ]],الجدول18[[#This Row],[أسم الموظف ]]))</f>
        <v>0</v>
      </c>
      <c r="M19" s="8">
        <f ca="1">الجدول18[[#This Row],[المبلغ المستحق ]]-الجدول18[[#This Row],[إجمالي المبالغ المستلمة ]]</f>
        <v>0</v>
      </c>
      <c r="N19" s="8">
        <f>IF($E$2=2,COUNTIF(الجدول143[[أسم الموظف ]],الجدول18[[#This Row],[أسم الموظف ]]),COUNTIFS(الجدول143[[أسم الموظف ]],الجدول18[[#This Row],[أسم الموظف ]],الجدول143[[الإجازة الي تاريخ ]],$I$3))</f>
        <v>0</v>
      </c>
      <c r="O19" s="7"/>
      <c r="P19" s="2"/>
      <c r="X19" s="16"/>
    </row>
    <row r="20" spans="3:24" ht="18.75" customHeight="1">
      <c r="C20" s="7">
        <f>'الكشف العام '!D19</f>
        <v>0</v>
      </c>
      <c r="D20" s="7">
        <f>'الكشف العام '!C19</f>
        <v>116</v>
      </c>
      <c r="E20" s="2">
        <f>'الكشف العام '!F19</f>
        <v>40194</v>
      </c>
      <c r="F20" s="8">
        <f>'الكشف العام '!G19</f>
        <v>30</v>
      </c>
      <c r="G20" s="8">
        <f ca="1">(($J$2-IF($E$2=1,$I$2,الجدول18[[#This Row],[تاريخ التعيين ]]))/30.4*(الجدول18[[#This Row],[الإستحقاق السنوي ]]/12))</f>
        <v>123.40612988090902</v>
      </c>
      <c r="H20" s="8">
        <f xml:space="preserve"> IF($E$2=2,SUMIF(الجدول143[[أسم الموظف ]],الجدول18[[#This Row],[أسم الموظف ]],الجدول143[[عدد أيام الأجازة ]]),SUMIFS(الجدول143[[عدد أيام الأجازة ]],الجدول143[[الإجازة الي تاريخ ]],$I$3,الجدول143[[أسم الموظف ]],الجدول18[[#This Row],[أسم الموظف ]]))</f>
        <v>0</v>
      </c>
      <c r="I20" s="8">
        <f ca="1">الجدول18[[#This Row],[الأيام المستحقة ]]-الجدول18[[#This Row],[أجمالي الأجازات ]]</f>
        <v>123.40612988090902</v>
      </c>
      <c r="J20" s="8">
        <f>'الكشف العام '!K19</f>
        <v>0</v>
      </c>
      <c r="K20" s="8">
        <f ca="1">((الجدول18[[#This Row],[الراتب ]]/30)*الجدول18[[#This Row],[الأيام المستحقة ]])</f>
        <v>0</v>
      </c>
      <c r="L20" s="8">
        <f xml:space="preserve"> IF($E$2=2,SUMIF(الجدول143[[أسم الموظف ]],الجدول18[[#This Row],[أسم الموظف ]],الجدول143[[المبلغ المطلوب ]]),SUMIFS(الجدول143[[المبلغ المطلوب ]],الجدول143[[الإجازة الي تاريخ ]],$I$3,الجدول143[[أسم الموظف ]],الجدول18[[#This Row],[أسم الموظف ]]))</f>
        <v>0</v>
      </c>
      <c r="M20" s="8">
        <f ca="1">الجدول18[[#This Row],[المبلغ المستحق ]]-الجدول18[[#This Row],[إجمالي المبالغ المستلمة ]]</f>
        <v>0</v>
      </c>
      <c r="N20" s="8">
        <f>IF($E$2=2,COUNTIF(الجدول143[[أسم الموظف ]],الجدول18[[#This Row],[أسم الموظف ]]),COUNTIFS(الجدول143[[أسم الموظف ]],الجدول18[[#This Row],[أسم الموظف ]],الجدول143[[الإجازة الي تاريخ ]],$I$3))</f>
        <v>0</v>
      </c>
      <c r="O20" s="7"/>
      <c r="P20" s="2"/>
      <c r="X20" s="16"/>
    </row>
    <row r="21" spans="3:24" ht="18.75" customHeight="1">
      <c r="C21" s="7">
        <f>'الكشف العام '!D20</f>
        <v>0</v>
      </c>
      <c r="D21" s="7">
        <f>'الكشف العام '!C20</f>
        <v>117</v>
      </c>
      <c r="E21" s="2">
        <f>'الكشف العام '!F20</f>
        <v>40195</v>
      </c>
      <c r="F21" s="8">
        <f>'الكشف العام '!G20</f>
        <v>30</v>
      </c>
      <c r="G21" s="8">
        <f ca="1">(($J$2-IF($E$2=1,$I$2,الجدول18[[#This Row],[تاريخ التعيين ]]))/30.4*(الجدول18[[#This Row],[الإستحقاق السنوي ]]/12))</f>
        <v>123.32389303880375</v>
      </c>
      <c r="H21" s="8">
        <f xml:space="preserve"> IF($E$2=2,SUMIF(الجدول143[[أسم الموظف ]],الجدول18[[#This Row],[أسم الموظف ]],الجدول143[[عدد أيام الأجازة ]]),SUMIFS(الجدول143[[عدد أيام الأجازة ]],الجدول143[[الإجازة الي تاريخ ]],$I$3,الجدول143[[أسم الموظف ]],الجدول18[[#This Row],[أسم الموظف ]]))</f>
        <v>0</v>
      </c>
      <c r="I21" s="8">
        <f ca="1">الجدول18[[#This Row],[الأيام المستحقة ]]-الجدول18[[#This Row],[أجمالي الأجازات ]]</f>
        <v>123.32389303880375</v>
      </c>
      <c r="J21" s="8">
        <f>'الكشف العام '!K20</f>
        <v>0</v>
      </c>
      <c r="K21" s="8">
        <f ca="1">((الجدول18[[#This Row],[الراتب ]]/30)*الجدول18[[#This Row],[الأيام المستحقة ]])</f>
        <v>0</v>
      </c>
      <c r="L21" s="8">
        <f xml:space="preserve"> IF($E$2=2,SUMIF(الجدول143[[أسم الموظف ]],الجدول18[[#This Row],[أسم الموظف ]],الجدول143[[المبلغ المطلوب ]]),SUMIFS(الجدول143[[المبلغ المطلوب ]],الجدول143[[الإجازة الي تاريخ ]],$I$3,الجدول143[[أسم الموظف ]],الجدول18[[#This Row],[أسم الموظف ]]))</f>
        <v>0</v>
      </c>
      <c r="M21" s="8">
        <f ca="1">الجدول18[[#This Row],[المبلغ المستحق ]]-الجدول18[[#This Row],[إجمالي المبالغ المستلمة ]]</f>
        <v>0</v>
      </c>
      <c r="N21" s="8">
        <f>IF($E$2=2,COUNTIF(الجدول143[[أسم الموظف ]],الجدول18[[#This Row],[أسم الموظف ]]),COUNTIFS(الجدول143[[أسم الموظف ]],الجدول18[[#This Row],[أسم الموظف ]],الجدول143[[الإجازة الي تاريخ ]],$I$3))</f>
        <v>0</v>
      </c>
      <c r="O21" s="7"/>
      <c r="P21" s="2"/>
      <c r="X21" s="16"/>
    </row>
    <row r="22" spans="3:24" ht="18.75" customHeight="1">
      <c r="C22" s="7">
        <f>'الكشف العام '!D21</f>
        <v>0</v>
      </c>
      <c r="D22" s="7">
        <f>'الكشف العام '!C21</f>
        <v>118</v>
      </c>
      <c r="E22" s="2">
        <f>'الكشف العام '!F21</f>
        <v>40196</v>
      </c>
      <c r="F22" s="8">
        <f>'الكشف العام '!G21</f>
        <v>30</v>
      </c>
      <c r="G22" s="8">
        <f ca="1">(($J$2-IF($E$2=1,$I$2,الجدول18[[#This Row],[تاريخ التعيين ]]))/30.4*(الجدول18[[#This Row],[الإستحقاق السنوي ]]/12))</f>
        <v>123.24165619669849</v>
      </c>
      <c r="H22" s="8">
        <f xml:space="preserve"> IF($E$2=2,SUMIF(الجدول143[[أسم الموظف ]],الجدول18[[#This Row],[أسم الموظف ]],الجدول143[[عدد أيام الأجازة ]]),SUMIFS(الجدول143[[عدد أيام الأجازة ]],الجدول143[[الإجازة الي تاريخ ]],$I$3,الجدول143[[أسم الموظف ]],الجدول18[[#This Row],[أسم الموظف ]]))</f>
        <v>0</v>
      </c>
      <c r="I22" s="8">
        <f ca="1">الجدول18[[#This Row],[الأيام المستحقة ]]-الجدول18[[#This Row],[أجمالي الأجازات ]]</f>
        <v>123.24165619669849</v>
      </c>
      <c r="J22" s="8">
        <f>'الكشف العام '!K21</f>
        <v>0</v>
      </c>
      <c r="K22" s="8">
        <f ca="1">((الجدول18[[#This Row],[الراتب ]]/30)*الجدول18[[#This Row],[الأيام المستحقة ]])</f>
        <v>0</v>
      </c>
      <c r="L22" s="8">
        <f xml:space="preserve"> IF($E$2=2,SUMIF(الجدول143[[أسم الموظف ]],الجدول18[[#This Row],[أسم الموظف ]],الجدول143[[المبلغ المطلوب ]]),SUMIFS(الجدول143[[المبلغ المطلوب ]],الجدول143[[الإجازة الي تاريخ ]],$I$3,الجدول143[[أسم الموظف ]],الجدول18[[#This Row],[أسم الموظف ]]))</f>
        <v>0</v>
      </c>
      <c r="M22" s="8">
        <f ca="1">الجدول18[[#This Row],[المبلغ المستحق ]]-الجدول18[[#This Row],[إجمالي المبالغ المستلمة ]]</f>
        <v>0</v>
      </c>
      <c r="N22" s="8">
        <f>IF($E$2=2,COUNTIF(الجدول143[[أسم الموظف ]],الجدول18[[#This Row],[أسم الموظف ]]),COUNTIFS(الجدول143[[أسم الموظف ]],الجدول18[[#This Row],[أسم الموظف ]],الجدول143[[الإجازة الي تاريخ ]],$I$3))</f>
        <v>0</v>
      </c>
      <c r="O22" s="7"/>
      <c r="P22" s="2"/>
      <c r="X22" s="16"/>
    </row>
    <row r="23" spans="3:24" ht="18.75" customHeight="1">
      <c r="C23" s="7">
        <f>'الكشف العام '!D22</f>
        <v>0</v>
      </c>
      <c r="D23" s="7">
        <f>'الكشف العام '!C22</f>
        <v>119</v>
      </c>
      <c r="E23" s="2">
        <f>'الكشف العام '!F22</f>
        <v>40197</v>
      </c>
      <c r="F23" s="8">
        <f>'الكشف العام '!G22</f>
        <v>30</v>
      </c>
      <c r="G23" s="8">
        <f ca="1">(($J$2-IF($E$2=1,$I$2,الجدول18[[#This Row],[تاريخ التعيين ]]))/30.4*(الجدول18[[#This Row],[الإستحقاق السنوي ]]/12))</f>
        <v>123.15941935459323</v>
      </c>
      <c r="H23" s="8">
        <f xml:space="preserve"> IF($E$2=2,SUMIF(الجدول143[[أسم الموظف ]],الجدول18[[#This Row],[أسم الموظف ]],الجدول143[[عدد أيام الأجازة ]]),SUMIFS(الجدول143[[عدد أيام الأجازة ]],الجدول143[[الإجازة الي تاريخ ]],$I$3,الجدول143[[أسم الموظف ]],الجدول18[[#This Row],[أسم الموظف ]]))</f>
        <v>0</v>
      </c>
      <c r="I23" s="8">
        <f ca="1">الجدول18[[#This Row],[الأيام المستحقة ]]-الجدول18[[#This Row],[أجمالي الأجازات ]]</f>
        <v>123.15941935459323</v>
      </c>
      <c r="J23" s="8">
        <f>'الكشف العام '!K22</f>
        <v>0</v>
      </c>
      <c r="K23" s="8">
        <f ca="1">((الجدول18[[#This Row],[الراتب ]]/30)*الجدول18[[#This Row],[الأيام المستحقة ]])</f>
        <v>0</v>
      </c>
      <c r="L23" s="8">
        <f xml:space="preserve"> IF($E$2=2,SUMIF(الجدول143[[أسم الموظف ]],الجدول18[[#This Row],[أسم الموظف ]],الجدول143[[المبلغ المطلوب ]]),SUMIFS(الجدول143[[المبلغ المطلوب ]],الجدول143[[الإجازة الي تاريخ ]],$I$3,الجدول143[[أسم الموظف ]],الجدول18[[#This Row],[أسم الموظف ]]))</f>
        <v>0</v>
      </c>
      <c r="M23" s="8">
        <f ca="1">الجدول18[[#This Row],[المبلغ المستحق ]]-الجدول18[[#This Row],[إجمالي المبالغ المستلمة ]]</f>
        <v>0</v>
      </c>
      <c r="N23" s="8">
        <f>IF($E$2=2,COUNTIF(الجدول143[[أسم الموظف ]],الجدول18[[#This Row],[أسم الموظف ]]),COUNTIFS(الجدول143[[أسم الموظف ]],الجدول18[[#This Row],[أسم الموظف ]],الجدول143[[الإجازة الي تاريخ ]],$I$3))</f>
        <v>0</v>
      </c>
      <c r="O23" s="7"/>
      <c r="P23" s="2"/>
      <c r="X23" s="16"/>
    </row>
    <row r="24" spans="3:24" ht="18.75" customHeight="1">
      <c r="C24" s="7">
        <f>'الكشف العام '!D23</f>
        <v>0</v>
      </c>
      <c r="D24" s="7">
        <f>'الكشف العام '!C23</f>
        <v>120</v>
      </c>
      <c r="E24" s="2">
        <f>'الكشف العام '!F23</f>
        <v>40198</v>
      </c>
      <c r="F24" s="8">
        <f>'الكشف العام '!G23</f>
        <v>30</v>
      </c>
      <c r="G24" s="8">
        <f ca="1">(($J$2-IF($E$2=1,$I$2,الجدول18[[#This Row],[تاريخ التعيين ]]))/30.4*(الجدول18[[#This Row],[الإستحقاق السنوي ]]/12))</f>
        <v>123.07718251248795</v>
      </c>
      <c r="H24" s="8">
        <f xml:space="preserve"> IF($E$2=2,SUMIF(الجدول143[[أسم الموظف ]],الجدول18[[#This Row],[أسم الموظف ]],الجدول143[[عدد أيام الأجازة ]]),SUMIFS(الجدول143[[عدد أيام الأجازة ]],الجدول143[[الإجازة الي تاريخ ]],$I$3,الجدول143[[أسم الموظف ]],الجدول18[[#This Row],[أسم الموظف ]]))</f>
        <v>0</v>
      </c>
      <c r="I24" s="8">
        <f ca="1">الجدول18[[#This Row],[الأيام المستحقة ]]-الجدول18[[#This Row],[أجمالي الأجازات ]]</f>
        <v>123.07718251248795</v>
      </c>
      <c r="J24" s="8">
        <f>'الكشف العام '!K23</f>
        <v>0</v>
      </c>
      <c r="K24" s="8">
        <f ca="1">((الجدول18[[#This Row],[الراتب ]]/30)*الجدول18[[#This Row],[الأيام المستحقة ]])</f>
        <v>0</v>
      </c>
      <c r="L24" s="8">
        <f xml:space="preserve"> IF($E$2=2,SUMIF(الجدول143[[أسم الموظف ]],الجدول18[[#This Row],[أسم الموظف ]],الجدول143[[المبلغ المطلوب ]]),SUMIFS(الجدول143[[المبلغ المطلوب ]],الجدول143[[الإجازة الي تاريخ ]],$I$3,الجدول143[[أسم الموظف ]],الجدول18[[#This Row],[أسم الموظف ]]))</f>
        <v>0</v>
      </c>
      <c r="M24" s="8">
        <f ca="1">الجدول18[[#This Row],[المبلغ المستحق ]]-الجدول18[[#This Row],[إجمالي المبالغ المستلمة ]]</f>
        <v>0</v>
      </c>
      <c r="N24" s="8">
        <f>IF($E$2=2,COUNTIF(الجدول143[[أسم الموظف ]],الجدول18[[#This Row],[أسم الموظف ]]),COUNTIFS(الجدول143[[أسم الموظف ]],الجدول18[[#This Row],[أسم الموظف ]],الجدول143[[الإجازة الي تاريخ ]],$I$3))</f>
        <v>0</v>
      </c>
      <c r="O24" s="7"/>
      <c r="X24" s="16"/>
    </row>
    <row r="25" spans="3:24" ht="18.75" customHeight="1">
      <c r="C25" s="7">
        <f>'الكشف العام '!D24</f>
        <v>0</v>
      </c>
      <c r="D25" s="7">
        <f>'الكشف العام '!C24</f>
        <v>121</v>
      </c>
      <c r="E25" s="2">
        <f>'الكشف العام '!F24</f>
        <v>40199</v>
      </c>
      <c r="F25" s="8">
        <f>'الكشف العام '!G24</f>
        <v>30</v>
      </c>
      <c r="G25" s="8">
        <f ca="1">(($J$2-IF($E$2=1,$I$2,الجدول18[[#This Row],[تاريخ التعيين ]]))/30.4*(الجدول18[[#This Row],[الإستحقاق السنوي ]]/12))</f>
        <v>122.99494567038269</v>
      </c>
      <c r="H25" s="8">
        <f xml:space="preserve"> IF($E$2=2,SUMIF(الجدول143[[أسم الموظف ]],الجدول18[[#This Row],[أسم الموظف ]],الجدول143[[عدد أيام الأجازة ]]),SUMIFS(الجدول143[[عدد أيام الأجازة ]],الجدول143[[الإجازة الي تاريخ ]],$I$3,الجدول143[[أسم الموظف ]],الجدول18[[#This Row],[أسم الموظف ]]))</f>
        <v>0</v>
      </c>
      <c r="I25" s="8">
        <f ca="1">الجدول18[[#This Row],[الأيام المستحقة ]]-الجدول18[[#This Row],[أجمالي الأجازات ]]</f>
        <v>122.99494567038269</v>
      </c>
      <c r="J25" s="8">
        <f>'الكشف العام '!K24</f>
        <v>0</v>
      </c>
      <c r="K25" s="8">
        <f ca="1">((الجدول18[[#This Row],[الراتب ]]/30)*الجدول18[[#This Row],[الأيام المستحقة ]])</f>
        <v>0</v>
      </c>
      <c r="L25" s="8">
        <f xml:space="preserve"> IF($E$2=2,SUMIF(الجدول143[[أسم الموظف ]],الجدول18[[#This Row],[أسم الموظف ]],الجدول143[[المبلغ المطلوب ]]),SUMIFS(الجدول143[[المبلغ المطلوب ]],الجدول143[[الإجازة الي تاريخ ]],$I$3,الجدول143[[أسم الموظف ]],الجدول18[[#This Row],[أسم الموظف ]]))</f>
        <v>0</v>
      </c>
      <c r="M25" s="8">
        <f ca="1">الجدول18[[#This Row],[المبلغ المستحق ]]-الجدول18[[#This Row],[إجمالي المبالغ المستلمة ]]</f>
        <v>0</v>
      </c>
      <c r="N25" s="8">
        <f>IF($E$2=2,COUNTIF(الجدول143[[أسم الموظف ]],الجدول18[[#This Row],[أسم الموظف ]]),COUNTIFS(الجدول143[[أسم الموظف ]],الجدول18[[#This Row],[أسم الموظف ]],الجدول143[[الإجازة الي تاريخ ]],$I$3))</f>
        <v>0</v>
      </c>
      <c r="O25" s="7"/>
      <c r="X25" s="16"/>
    </row>
    <row r="26" spans="3:24" ht="18.75" customHeight="1">
      <c r="C26" s="7">
        <f>'الكشف العام '!D25</f>
        <v>0</v>
      </c>
      <c r="D26" s="7">
        <f>'الكشف العام '!C25</f>
        <v>122</v>
      </c>
      <c r="E26" s="2">
        <f>'الكشف العام '!F25</f>
        <v>40200</v>
      </c>
      <c r="F26" s="8">
        <f>'الكشف العام '!G25</f>
        <v>30</v>
      </c>
      <c r="G26" s="8">
        <f ca="1">(($J$2-IF($E$2=1,$I$2,الجدول18[[#This Row],[تاريخ التعيين ]]))/30.4*(الجدول18[[#This Row],[الإستحقاق السنوي ]]/12))</f>
        <v>122.91270882827745</v>
      </c>
      <c r="H26" s="8">
        <f xml:space="preserve"> IF($E$2=2,SUMIF(الجدول143[[أسم الموظف ]],الجدول18[[#This Row],[أسم الموظف ]],الجدول143[[عدد أيام الأجازة ]]),SUMIFS(الجدول143[[عدد أيام الأجازة ]],الجدول143[[الإجازة الي تاريخ ]],$I$3,الجدول143[[أسم الموظف ]],الجدول18[[#This Row],[أسم الموظف ]]))</f>
        <v>0</v>
      </c>
      <c r="I26" s="8">
        <f ca="1">الجدول18[[#This Row],[الأيام المستحقة ]]-الجدول18[[#This Row],[أجمالي الأجازات ]]</f>
        <v>122.91270882827745</v>
      </c>
      <c r="J26" s="8">
        <f>'الكشف العام '!K25</f>
        <v>0</v>
      </c>
      <c r="K26" s="8">
        <f ca="1">((الجدول18[[#This Row],[الراتب ]]/30)*الجدول18[[#This Row],[الأيام المستحقة ]])</f>
        <v>0</v>
      </c>
      <c r="L26" s="8">
        <f xml:space="preserve"> IF($E$2=2,SUMIF(الجدول143[[أسم الموظف ]],الجدول18[[#This Row],[أسم الموظف ]],الجدول143[[المبلغ المطلوب ]]),SUMIFS(الجدول143[[المبلغ المطلوب ]],الجدول143[[الإجازة الي تاريخ ]],$I$3,الجدول143[[أسم الموظف ]],الجدول18[[#This Row],[أسم الموظف ]]))</f>
        <v>0</v>
      </c>
      <c r="M26" s="8">
        <f ca="1">الجدول18[[#This Row],[المبلغ المستحق ]]-الجدول18[[#This Row],[إجمالي المبالغ المستلمة ]]</f>
        <v>0</v>
      </c>
      <c r="N26" s="8">
        <f>IF($E$2=2,COUNTIF(الجدول143[[أسم الموظف ]],الجدول18[[#This Row],[أسم الموظف ]]),COUNTIFS(الجدول143[[أسم الموظف ]],الجدول18[[#This Row],[أسم الموظف ]],الجدول143[[الإجازة الي تاريخ ]],$I$3))</f>
        <v>0</v>
      </c>
      <c r="O26" s="7"/>
      <c r="X26" s="16"/>
    </row>
    <row r="27" spans="3:24" ht="18.75" customHeight="1">
      <c r="C27" s="7">
        <f>'الكشف العام '!D26</f>
        <v>0</v>
      </c>
      <c r="D27" s="7">
        <f>'الكشف العام '!C26</f>
        <v>123</v>
      </c>
      <c r="E27" s="2">
        <f>'الكشف العام '!F26</f>
        <v>40201</v>
      </c>
      <c r="F27" s="8">
        <f>'الكشف العام '!G26</f>
        <v>30</v>
      </c>
      <c r="G27" s="8">
        <f ca="1">(($J$2-IF($E$2=1,$I$2,الجدول18[[#This Row],[تاريخ التعيين ]]))/30.4*(الجدول18[[#This Row],[الإستحقاق السنوي ]]/12))</f>
        <v>122.83047198617217</v>
      </c>
      <c r="H27" s="8">
        <f xml:space="preserve"> IF($E$2=2,SUMIF(الجدول143[[أسم الموظف ]],الجدول18[[#This Row],[أسم الموظف ]],الجدول143[[عدد أيام الأجازة ]]),SUMIFS(الجدول143[[عدد أيام الأجازة ]],الجدول143[[الإجازة الي تاريخ ]],$I$3,الجدول143[[أسم الموظف ]],الجدول18[[#This Row],[أسم الموظف ]]))</f>
        <v>0</v>
      </c>
      <c r="I27" s="8">
        <f ca="1">الجدول18[[#This Row],[الأيام المستحقة ]]-الجدول18[[#This Row],[أجمالي الأجازات ]]</f>
        <v>122.83047198617217</v>
      </c>
      <c r="J27" s="8">
        <f>'الكشف العام '!K26</f>
        <v>0</v>
      </c>
      <c r="K27" s="8">
        <f ca="1">((الجدول18[[#This Row],[الراتب ]]/30)*الجدول18[[#This Row],[الأيام المستحقة ]])</f>
        <v>0</v>
      </c>
      <c r="L27" s="8">
        <f xml:space="preserve"> IF($E$2=2,SUMIF(الجدول143[[أسم الموظف ]],الجدول18[[#This Row],[أسم الموظف ]],الجدول143[[المبلغ المطلوب ]]),SUMIFS(الجدول143[[المبلغ المطلوب ]],الجدول143[[الإجازة الي تاريخ ]],$I$3,الجدول143[[أسم الموظف ]],الجدول18[[#This Row],[أسم الموظف ]]))</f>
        <v>0</v>
      </c>
      <c r="M27" s="8">
        <f ca="1">الجدول18[[#This Row],[المبلغ المستحق ]]-الجدول18[[#This Row],[إجمالي المبالغ المستلمة ]]</f>
        <v>0</v>
      </c>
      <c r="N27" s="8">
        <f>IF($E$2=2,COUNTIF(الجدول143[[أسم الموظف ]],الجدول18[[#This Row],[أسم الموظف ]]),COUNTIFS(الجدول143[[أسم الموظف ]],الجدول18[[#This Row],[أسم الموظف ]],الجدول143[[الإجازة الي تاريخ ]],$I$3))</f>
        <v>0</v>
      </c>
      <c r="O27" s="7"/>
      <c r="X27" s="16"/>
    </row>
    <row r="28" spans="3:24" ht="18.75" customHeight="1">
      <c r="C28" s="7">
        <f>'الكشف العام '!D27</f>
        <v>0</v>
      </c>
      <c r="D28" s="7">
        <f>'الكشف العام '!C27</f>
        <v>124</v>
      </c>
      <c r="E28" s="2">
        <f>'الكشف العام '!F27</f>
        <v>40202</v>
      </c>
      <c r="F28" s="8">
        <f>'الكشف العام '!G27</f>
        <v>30</v>
      </c>
      <c r="G28" s="8">
        <f ca="1">(($J$2-IF($E$2=1,$I$2,الجدول18[[#This Row],[تاريخ التعيين ]]))/30.4*(الجدول18[[#This Row],[الإستحقاق السنوي ]]/12))</f>
        <v>122.74823514406691</v>
      </c>
      <c r="H28" s="8">
        <f xml:space="preserve"> IF($E$2=2,SUMIF(الجدول143[[أسم الموظف ]],الجدول18[[#This Row],[أسم الموظف ]],الجدول143[[عدد أيام الأجازة ]]),SUMIFS(الجدول143[[عدد أيام الأجازة ]],الجدول143[[الإجازة الي تاريخ ]],$I$3,الجدول143[[أسم الموظف ]],الجدول18[[#This Row],[أسم الموظف ]]))</f>
        <v>0</v>
      </c>
      <c r="I28" s="8">
        <f ca="1">الجدول18[[#This Row],[الأيام المستحقة ]]-الجدول18[[#This Row],[أجمالي الأجازات ]]</f>
        <v>122.74823514406691</v>
      </c>
      <c r="J28" s="8">
        <f>'الكشف العام '!K27</f>
        <v>0</v>
      </c>
      <c r="K28" s="8">
        <f ca="1">((الجدول18[[#This Row],[الراتب ]]/30)*الجدول18[[#This Row],[الأيام المستحقة ]])</f>
        <v>0</v>
      </c>
      <c r="L28" s="8">
        <f xml:space="preserve"> IF($E$2=2,SUMIF(الجدول143[[أسم الموظف ]],الجدول18[[#This Row],[أسم الموظف ]],الجدول143[[المبلغ المطلوب ]]),SUMIFS(الجدول143[[المبلغ المطلوب ]],الجدول143[[الإجازة الي تاريخ ]],$I$3,الجدول143[[أسم الموظف ]],الجدول18[[#This Row],[أسم الموظف ]]))</f>
        <v>0</v>
      </c>
      <c r="M28" s="8">
        <f ca="1">الجدول18[[#This Row],[المبلغ المستحق ]]-الجدول18[[#This Row],[إجمالي المبالغ المستلمة ]]</f>
        <v>0</v>
      </c>
      <c r="N28" s="8">
        <f>IF($E$2=2,COUNTIF(الجدول143[[أسم الموظف ]],الجدول18[[#This Row],[أسم الموظف ]]),COUNTIFS(الجدول143[[أسم الموظف ]],الجدول18[[#This Row],[أسم الموظف ]],الجدول143[[الإجازة الي تاريخ ]],$I$3))</f>
        <v>0</v>
      </c>
      <c r="O28" s="7"/>
      <c r="X28" s="16"/>
    </row>
    <row r="29" spans="3:24" ht="18.75" customHeight="1">
      <c r="C29" s="7">
        <f>'الكشف العام '!D28</f>
        <v>0</v>
      </c>
      <c r="D29" s="7">
        <f>'الكشف العام '!C28</f>
        <v>125</v>
      </c>
      <c r="E29" s="2">
        <f>'الكشف العام '!F28</f>
        <v>40203</v>
      </c>
      <c r="F29" s="8">
        <f>'الكشف العام '!G28</f>
        <v>30</v>
      </c>
      <c r="G29" s="8">
        <f ca="1">(($J$2-IF($E$2=1,$I$2,الجدول18[[#This Row],[تاريخ التعيين ]]))/30.4*(الجدول18[[#This Row],[الإستحقاق السنوي ]]/12))</f>
        <v>122.66599830196165</v>
      </c>
      <c r="H29" s="8">
        <f xml:space="preserve"> IF($E$2=2,SUMIF(الجدول143[[أسم الموظف ]],الجدول18[[#This Row],[أسم الموظف ]],الجدول143[[عدد أيام الأجازة ]]),SUMIFS(الجدول143[[عدد أيام الأجازة ]],الجدول143[[الإجازة الي تاريخ ]],$I$3,الجدول143[[أسم الموظف ]],الجدول18[[#This Row],[أسم الموظف ]]))</f>
        <v>0</v>
      </c>
      <c r="I29" s="8">
        <f ca="1">الجدول18[[#This Row],[الأيام المستحقة ]]-الجدول18[[#This Row],[أجمالي الأجازات ]]</f>
        <v>122.66599830196165</v>
      </c>
      <c r="J29" s="8">
        <f>'الكشف العام '!K28</f>
        <v>0</v>
      </c>
      <c r="K29" s="8">
        <f ca="1">((الجدول18[[#This Row],[الراتب ]]/30)*الجدول18[[#This Row],[الأيام المستحقة ]])</f>
        <v>0</v>
      </c>
      <c r="L29" s="8">
        <f xml:space="preserve"> IF($E$2=2,SUMIF(الجدول143[[أسم الموظف ]],الجدول18[[#This Row],[أسم الموظف ]],الجدول143[[المبلغ المطلوب ]]),SUMIFS(الجدول143[[المبلغ المطلوب ]],الجدول143[[الإجازة الي تاريخ ]],$I$3,الجدول143[[أسم الموظف ]],الجدول18[[#This Row],[أسم الموظف ]]))</f>
        <v>0</v>
      </c>
      <c r="M29" s="8">
        <f ca="1">الجدول18[[#This Row],[المبلغ المستحق ]]-الجدول18[[#This Row],[إجمالي المبالغ المستلمة ]]</f>
        <v>0</v>
      </c>
      <c r="N29" s="8">
        <f>IF($E$2=2,COUNTIF(الجدول143[[أسم الموظف ]],الجدول18[[#This Row],[أسم الموظف ]]),COUNTIFS(الجدول143[[أسم الموظف ]],الجدول18[[#This Row],[أسم الموظف ]],الجدول143[[الإجازة الي تاريخ ]],$I$3))</f>
        <v>0</v>
      </c>
      <c r="O29" s="7"/>
      <c r="X29" s="16"/>
    </row>
    <row r="30" spans="3:24" ht="18.75" customHeight="1">
      <c r="C30" s="7">
        <f>'الكشف العام '!D29</f>
        <v>0</v>
      </c>
      <c r="D30" s="7">
        <f>'الكشف العام '!C29</f>
        <v>126</v>
      </c>
      <c r="E30" s="2">
        <f>'الكشف العام '!F29</f>
        <v>40204</v>
      </c>
      <c r="F30" s="8">
        <f>'الكشف العام '!G29</f>
        <v>30</v>
      </c>
      <c r="G30" s="8">
        <f ca="1">(($J$2-IF($E$2=1,$I$2,الجدول18[[#This Row],[تاريخ التعيين ]]))/30.4*(الجدول18[[#This Row],[الإستحقاق السنوي ]]/12))</f>
        <v>122.58376145985638</v>
      </c>
      <c r="H30" s="8">
        <f xml:space="preserve"> IF($E$2=2,SUMIF(الجدول143[[أسم الموظف ]],الجدول18[[#This Row],[أسم الموظف ]],الجدول143[[عدد أيام الأجازة ]]),SUMIFS(الجدول143[[عدد أيام الأجازة ]],الجدول143[[الإجازة الي تاريخ ]],$I$3,الجدول143[[أسم الموظف ]],الجدول18[[#This Row],[أسم الموظف ]]))</f>
        <v>0</v>
      </c>
      <c r="I30" s="8">
        <f ca="1">الجدول18[[#This Row],[الأيام المستحقة ]]-الجدول18[[#This Row],[أجمالي الأجازات ]]</f>
        <v>122.58376145985638</v>
      </c>
      <c r="J30" s="8">
        <f>'الكشف العام '!K29</f>
        <v>0</v>
      </c>
      <c r="K30" s="8">
        <f ca="1">((الجدول18[[#This Row],[الراتب ]]/30)*الجدول18[[#This Row],[الأيام المستحقة ]])</f>
        <v>0</v>
      </c>
      <c r="L30" s="8">
        <f xml:space="preserve"> IF($E$2=2,SUMIF(الجدول143[[أسم الموظف ]],الجدول18[[#This Row],[أسم الموظف ]],الجدول143[[المبلغ المطلوب ]]),SUMIFS(الجدول143[[المبلغ المطلوب ]],الجدول143[[الإجازة الي تاريخ ]],$I$3,الجدول143[[أسم الموظف ]],الجدول18[[#This Row],[أسم الموظف ]]))</f>
        <v>0</v>
      </c>
      <c r="M30" s="8">
        <f ca="1">الجدول18[[#This Row],[المبلغ المستحق ]]-الجدول18[[#This Row],[إجمالي المبالغ المستلمة ]]</f>
        <v>0</v>
      </c>
      <c r="N30" s="8">
        <f>IF($E$2=2,COUNTIF(الجدول143[[أسم الموظف ]],الجدول18[[#This Row],[أسم الموظف ]]),COUNTIFS(الجدول143[[أسم الموظف ]],الجدول18[[#This Row],[أسم الموظف ]],الجدول143[[الإجازة الي تاريخ ]],$I$3))</f>
        <v>0</v>
      </c>
      <c r="O30" s="7"/>
      <c r="X30" s="16"/>
    </row>
    <row r="31" spans="3:24" ht="18.75" customHeight="1">
      <c r="C31" s="7">
        <f>'الكشف العام '!D30</f>
        <v>0</v>
      </c>
      <c r="D31" s="7">
        <f>'الكشف العام '!C30</f>
        <v>127</v>
      </c>
      <c r="E31" s="2">
        <f>'الكشف العام '!F30</f>
        <v>40205</v>
      </c>
      <c r="F31" s="8">
        <f>'الكشف العام '!G30</f>
        <v>30</v>
      </c>
      <c r="G31" s="8">
        <f ca="1">(($J$2-IF($E$2=1,$I$2,الجدول18[[#This Row],[تاريخ التعيين ]]))/30.4*(الجدول18[[#This Row],[الإستحقاق السنوي ]]/12))</f>
        <v>122.50152461775113</v>
      </c>
      <c r="H31" s="8">
        <f xml:space="preserve"> IF($E$2=2,SUMIF(الجدول143[[أسم الموظف ]],الجدول18[[#This Row],[أسم الموظف ]],الجدول143[[عدد أيام الأجازة ]]),SUMIFS(الجدول143[[عدد أيام الأجازة ]],الجدول143[[الإجازة الي تاريخ ]],$I$3,الجدول143[[أسم الموظف ]],الجدول18[[#This Row],[أسم الموظف ]]))</f>
        <v>0</v>
      </c>
      <c r="I31" s="8">
        <f ca="1">الجدول18[[#This Row],[الأيام المستحقة ]]-الجدول18[[#This Row],[أجمالي الأجازات ]]</f>
        <v>122.50152461775113</v>
      </c>
      <c r="J31" s="8">
        <f>'الكشف العام '!K30</f>
        <v>0</v>
      </c>
      <c r="K31" s="8">
        <f ca="1">((الجدول18[[#This Row],[الراتب ]]/30)*الجدول18[[#This Row],[الأيام المستحقة ]])</f>
        <v>0</v>
      </c>
      <c r="L31" s="8">
        <f xml:space="preserve"> IF($E$2=2,SUMIF(الجدول143[[أسم الموظف ]],الجدول18[[#This Row],[أسم الموظف ]],الجدول143[[المبلغ المطلوب ]]),SUMIFS(الجدول143[[المبلغ المطلوب ]],الجدول143[[الإجازة الي تاريخ ]],$I$3,الجدول143[[أسم الموظف ]],الجدول18[[#This Row],[أسم الموظف ]]))</f>
        <v>0</v>
      </c>
      <c r="M31" s="8">
        <f ca="1">الجدول18[[#This Row],[المبلغ المستحق ]]-الجدول18[[#This Row],[إجمالي المبالغ المستلمة ]]</f>
        <v>0</v>
      </c>
      <c r="N31" s="8">
        <f>IF($E$2=2,COUNTIF(الجدول143[[أسم الموظف ]],الجدول18[[#This Row],[أسم الموظف ]]),COUNTIFS(الجدول143[[أسم الموظف ]],الجدول18[[#This Row],[أسم الموظف ]],الجدول143[[الإجازة الي تاريخ ]],$I$3))</f>
        <v>0</v>
      </c>
      <c r="O31" s="7"/>
      <c r="X31" s="16"/>
    </row>
    <row r="32" spans="3:24" ht="18.75" customHeight="1">
      <c r="C32" s="7">
        <f>'الكشف العام '!D31</f>
        <v>0</v>
      </c>
      <c r="D32" s="7">
        <f>'الكشف العام '!C31</f>
        <v>128</v>
      </c>
      <c r="E32" s="2">
        <f>'الكشف العام '!F31</f>
        <v>40206</v>
      </c>
      <c r="F32" s="8">
        <f>'الكشف العام '!G31</f>
        <v>30</v>
      </c>
      <c r="G32" s="8">
        <f ca="1">(($J$2-IF($E$2=1,$I$2,الجدول18[[#This Row],[تاريخ التعيين ]]))/30.4*(الجدول18[[#This Row],[الإستحقاق السنوي ]]/12))</f>
        <v>122.41928777564584</v>
      </c>
      <c r="H32" s="8">
        <f xml:space="preserve"> IF($E$2=2,SUMIF(الجدول143[[أسم الموظف ]],الجدول18[[#This Row],[أسم الموظف ]],الجدول143[[عدد أيام الأجازة ]]),SUMIFS(الجدول143[[عدد أيام الأجازة ]],الجدول143[[الإجازة الي تاريخ ]],$I$3,الجدول143[[أسم الموظف ]],الجدول18[[#This Row],[أسم الموظف ]]))</f>
        <v>0</v>
      </c>
      <c r="I32" s="8">
        <f ca="1">الجدول18[[#This Row],[الأيام المستحقة ]]-الجدول18[[#This Row],[أجمالي الأجازات ]]</f>
        <v>122.41928777564584</v>
      </c>
      <c r="J32" s="8">
        <f>'الكشف العام '!K31</f>
        <v>0</v>
      </c>
      <c r="K32" s="8">
        <f ca="1">((الجدول18[[#This Row],[الراتب ]]/30)*الجدول18[[#This Row],[الأيام المستحقة ]])</f>
        <v>0</v>
      </c>
      <c r="L32" s="8">
        <f xml:space="preserve"> IF($E$2=2,SUMIF(الجدول143[[أسم الموظف ]],الجدول18[[#This Row],[أسم الموظف ]],الجدول143[[المبلغ المطلوب ]]),SUMIFS(الجدول143[[المبلغ المطلوب ]],الجدول143[[الإجازة الي تاريخ ]],$I$3,الجدول143[[أسم الموظف ]],الجدول18[[#This Row],[أسم الموظف ]]))</f>
        <v>0</v>
      </c>
      <c r="M32" s="8">
        <f ca="1">الجدول18[[#This Row],[المبلغ المستحق ]]-الجدول18[[#This Row],[إجمالي المبالغ المستلمة ]]</f>
        <v>0</v>
      </c>
      <c r="N32" s="8">
        <f>IF($E$2=2,COUNTIF(الجدول143[[أسم الموظف ]],الجدول18[[#This Row],[أسم الموظف ]]),COUNTIFS(الجدول143[[أسم الموظف ]],الجدول18[[#This Row],[أسم الموظف ]],الجدول143[[الإجازة الي تاريخ ]],$I$3))</f>
        <v>0</v>
      </c>
      <c r="O32" s="7"/>
      <c r="X32" s="16"/>
    </row>
    <row r="33" spans="2:24" ht="18.75" customHeight="1">
      <c r="C33" s="7">
        <f>'الكشف العام '!D32</f>
        <v>0</v>
      </c>
      <c r="D33" s="7">
        <f>'الكشف العام '!C32</f>
        <v>129</v>
      </c>
      <c r="E33" s="2">
        <f>'الكشف العام '!F32</f>
        <v>40207</v>
      </c>
      <c r="F33" s="8">
        <f>'الكشف العام '!G32</f>
        <v>30</v>
      </c>
      <c r="G33" s="8">
        <f ca="1">(($J$2-IF($E$2=1,$I$2,الجدول18[[#This Row],[تاريخ التعيين ]]))/30.4*(الجدول18[[#This Row],[الإستحقاق السنوي ]]/12))</f>
        <v>122.3370509335406</v>
      </c>
      <c r="H33" s="8">
        <f xml:space="preserve"> IF($E$2=2,SUMIF(الجدول143[[أسم الموظف ]],الجدول18[[#This Row],[أسم الموظف ]],الجدول143[[عدد أيام الأجازة ]]),SUMIFS(الجدول143[[عدد أيام الأجازة ]],الجدول143[[الإجازة الي تاريخ ]],$I$3,الجدول143[[أسم الموظف ]],الجدول18[[#This Row],[أسم الموظف ]]))</f>
        <v>0</v>
      </c>
      <c r="I33" s="8">
        <f ca="1">الجدول18[[#This Row],[الأيام المستحقة ]]-الجدول18[[#This Row],[أجمالي الأجازات ]]</f>
        <v>122.3370509335406</v>
      </c>
      <c r="J33" s="8">
        <f>'الكشف العام '!K32</f>
        <v>0</v>
      </c>
      <c r="K33" s="8">
        <f ca="1">((الجدول18[[#This Row],[الراتب ]]/30)*الجدول18[[#This Row],[الأيام المستحقة ]])</f>
        <v>0</v>
      </c>
      <c r="L33" s="8">
        <f xml:space="preserve"> IF($E$2=2,SUMIF(الجدول143[[أسم الموظف ]],الجدول18[[#This Row],[أسم الموظف ]],الجدول143[[المبلغ المطلوب ]]),SUMIFS(الجدول143[[المبلغ المطلوب ]],الجدول143[[الإجازة الي تاريخ ]],$I$3,الجدول143[[أسم الموظف ]],الجدول18[[#This Row],[أسم الموظف ]]))</f>
        <v>0</v>
      </c>
      <c r="M33" s="8">
        <f ca="1">الجدول18[[#This Row],[المبلغ المستحق ]]-الجدول18[[#This Row],[إجمالي المبالغ المستلمة ]]</f>
        <v>0</v>
      </c>
      <c r="N33" s="8">
        <f>IF($E$2=2,COUNTIF(الجدول143[[أسم الموظف ]],الجدول18[[#This Row],[أسم الموظف ]]),COUNTIFS(الجدول143[[أسم الموظف ]],الجدول18[[#This Row],[أسم الموظف ]],الجدول143[[الإجازة الي تاريخ ]],$I$3))</f>
        <v>0</v>
      </c>
      <c r="O33" s="7"/>
      <c r="X33" s="16"/>
    </row>
    <row r="34" spans="2:24" ht="18.75" customHeight="1">
      <c r="C34" s="7">
        <f>'الكشف العام '!D33</f>
        <v>0</v>
      </c>
      <c r="D34" s="7">
        <f>'الكشف العام '!C33</f>
        <v>130</v>
      </c>
      <c r="E34" s="2">
        <f>'الكشف العام '!F33</f>
        <v>40208</v>
      </c>
      <c r="F34" s="8">
        <f>'الكشف العام '!G33</f>
        <v>30</v>
      </c>
      <c r="G34" s="8">
        <f ca="1">(($J$2-IF($E$2=1,$I$2,الجدول18[[#This Row],[تاريخ التعيين ]]))/30.4*(الجدول18[[#This Row],[الإستحقاق السنوي ]]/12))</f>
        <v>122.25481409143534</v>
      </c>
      <c r="H34" s="8">
        <f xml:space="preserve"> IF($E$2=2,SUMIF(الجدول143[[أسم الموظف ]],الجدول18[[#This Row],[أسم الموظف ]],الجدول143[[عدد أيام الأجازة ]]),SUMIFS(الجدول143[[عدد أيام الأجازة ]],الجدول143[[الإجازة الي تاريخ ]],$I$3,الجدول143[[أسم الموظف ]],الجدول18[[#This Row],[أسم الموظف ]]))</f>
        <v>0</v>
      </c>
      <c r="I34" s="8">
        <f ca="1">الجدول18[[#This Row],[الأيام المستحقة ]]-الجدول18[[#This Row],[أجمالي الأجازات ]]</f>
        <v>122.25481409143534</v>
      </c>
      <c r="J34" s="8">
        <f>'الكشف العام '!K33</f>
        <v>0</v>
      </c>
      <c r="K34" s="8">
        <f ca="1">((الجدول18[[#This Row],[الراتب ]]/30)*الجدول18[[#This Row],[الأيام المستحقة ]])</f>
        <v>0</v>
      </c>
      <c r="L34" s="8">
        <f xml:space="preserve"> IF($E$2=2,SUMIF(الجدول143[[أسم الموظف ]],الجدول18[[#This Row],[أسم الموظف ]],الجدول143[[المبلغ المطلوب ]]),SUMIFS(الجدول143[[المبلغ المطلوب ]],الجدول143[[الإجازة الي تاريخ ]],$I$3,الجدول143[[أسم الموظف ]],الجدول18[[#This Row],[أسم الموظف ]]))</f>
        <v>0</v>
      </c>
      <c r="M34" s="8">
        <f ca="1">الجدول18[[#This Row],[المبلغ المستحق ]]-الجدول18[[#This Row],[إجمالي المبالغ المستلمة ]]</f>
        <v>0</v>
      </c>
      <c r="N34" s="8">
        <f>IF($E$2=2,COUNTIF(الجدول143[[أسم الموظف ]],الجدول18[[#This Row],[أسم الموظف ]]),COUNTIFS(الجدول143[[أسم الموظف ]],الجدول18[[#This Row],[أسم الموظف ]],الجدول143[[الإجازة الي تاريخ ]],$I$3))</f>
        <v>0</v>
      </c>
      <c r="O34" s="7"/>
      <c r="X34" s="16"/>
    </row>
    <row r="35" spans="2:24" ht="18" customHeight="1">
      <c r="K35" s="1"/>
    </row>
    <row r="36" spans="2:24" ht="24.75" customHeight="1">
      <c r="E36" s="30" t="s">
        <v>35</v>
      </c>
      <c r="F36" s="30"/>
      <c r="G36" s="11"/>
      <c r="I36" s="1" t="s">
        <v>27</v>
      </c>
      <c r="J36" s="15">
        <f ca="1">NOW()</f>
        <v>41694.618539351854</v>
      </c>
      <c r="K36" s="1"/>
    </row>
    <row r="37" spans="2:24" s="5" customFormat="1" ht="33" customHeight="1" thickBot="1">
      <c r="B37" s="14" t="s">
        <v>34</v>
      </c>
      <c r="C37" s="14" t="s">
        <v>42</v>
      </c>
      <c r="D37" s="14" t="s">
        <v>0</v>
      </c>
      <c r="E37" s="14" t="s">
        <v>15</v>
      </c>
      <c r="F37" s="14" t="s">
        <v>16</v>
      </c>
      <c r="G37" s="14" t="s">
        <v>28</v>
      </c>
      <c r="H37" s="14" t="s">
        <v>54</v>
      </c>
      <c r="I37" s="14" t="s">
        <v>30</v>
      </c>
      <c r="J37" s="14" t="s">
        <v>37</v>
      </c>
      <c r="K37" s="14" t="s">
        <v>33</v>
      </c>
      <c r="L37" s="14" t="s">
        <v>38</v>
      </c>
      <c r="M37" s="14" t="s">
        <v>39</v>
      </c>
      <c r="N37" s="18" t="s">
        <v>40</v>
      </c>
    </row>
    <row r="38" spans="2:24" s="5" customFormat="1" ht="33" hidden="1" customHeight="1" thickTop="1">
      <c r="B38" s="3" t="s">
        <v>36</v>
      </c>
      <c r="C38" s="3" t="s">
        <v>41</v>
      </c>
      <c r="D38" s="3" t="s">
        <v>0</v>
      </c>
      <c r="E38" s="3" t="s">
        <v>15</v>
      </c>
      <c r="F38" s="3" t="s">
        <v>16</v>
      </c>
      <c r="G38" s="3" t="s">
        <v>28</v>
      </c>
      <c r="H38" s="3" t="s">
        <v>53</v>
      </c>
      <c r="I38" s="4" t="s">
        <v>30</v>
      </c>
      <c r="J38" s="4" t="s">
        <v>37</v>
      </c>
      <c r="K38" s="4" t="s">
        <v>33</v>
      </c>
      <c r="L38" s="4" t="s">
        <v>38</v>
      </c>
      <c r="M38" s="4" t="s">
        <v>39</v>
      </c>
      <c r="N38" s="17" t="s">
        <v>40</v>
      </c>
    </row>
    <row r="39" spans="2:24" ht="19.5" customHeight="1" thickTop="1">
      <c r="B39" s="7">
        <f>IF(ISTEXT(الجدول143[[#This Row],[أسم الموظف ]]),B38+1,"")</f>
        <v>1</v>
      </c>
      <c r="C39" s="7">
        <f>VLOOKUP(الجدول143[[#This Row],[أسم الموظف ]],الجدول18[[أسم الموظف ]:[رقم الموظف ]],2,FALSE)</f>
        <v>101</v>
      </c>
      <c r="D39" s="7" t="s">
        <v>58</v>
      </c>
      <c r="E39" s="2">
        <v>41192</v>
      </c>
      <c r="F39" s="2">
        <v>41223</v>
      </c>
      <c r="G39" s="9">
        <f>IF(الجدول143[[#This Row],[الإجازة الي تاريخ ]]-الجدول143[[#This Row],[الإجازة من تاريخ ]]=0,"",الجدول143[[#This Row],[الإجازة الي تاريخ ]]-الجدول143[[#This Row],[الإجازة من تاريخ ]])</f>
        <v>31</v>
      </c>
      <c r="H39" s="9">
        <v>3000</v>
      </c>
      <c r="I39" s="1" t="s">
        <v>44</v>
      </c>
      <c r="J39" s="7" t="s">
        <v>7</v>
      </c>
      <c r="K39" s="7" t="s">
        <v>47</v>
      </c>
      <c r="L39" s="7" t="s">
        <v>46</v>
      </c>
      <c r="M39" s="7" t="s">
        <v>48</v>
      </c>
      <c r="N39" s="16"/>
    </row>
    <row r="40" spans="2:24" ht="19.5" customHeight="1">
      <c r="B40" s="7">
        <f>IF(ISTEXT(الجدول143[[#This Row],[أسم الموظف ]]),B39+1,"")</f>
        <v>2</v>
      </c>
      <c r="C40" s="7">
        <f>VLOOKUP(الجدول143[[#This Row],[أسم الموظف ]],الجدول18[[أسم الموظف ]:[رقم الموظف ]],2,FALSE)</f>
        <v>102</v>
      </c>
      <c r="D40" s="7" t="s">
        <v>7</v>
      </c>
      <c r="E40" s="2">
        <v>41651</v>
      </c>
      <c r="F40" s="2">
        <v>41658</v>
      </c>
      <c r="G40" s="7">
        <f>IF(الجدول143[[#This Row],[الإجازة الي تاريخ ]]-الجدول143[[#This Row],[الإجازة من تاريخ ]]=0,"",الجدول143[[#This Row],[الإجازة الي تاريخ ]]-الجدول143[[#This Row],[الإجازة من تاريخ ]])</f>
        <v>7</v>
      </c>
      <c r="H40" s="7">
        <v>3000</v>
      </c>
      <c r="J40" s="7"/>
      <c r="K40" s="7"/>
      <c r="L40" s="7" t="s">
        <v>45</v>
      </c>
      <c r="M40" s="7"/>
      <c r="N40" s="16"/>
    </row>
    <row r="41" spans="2:24" ht="19.5" customHeight="1">
      <c r="B41" s="7">
        <f>IF(ISTEXT(الجدول143[[#This Row],[أسم الموظف ]]),B40+1,"")</f>
        <v>3</v>
      </c>
      <c r="C41" s="7">
        <f>VLOOKUP(الجدول143[[#This Row],[أسم الموظف ]],الجدول18[[أسم الموظف ]:[رقم الموظف ]],2,FALSE)</f>
        <v>102</v>
      </c>
      <c r="D41" s="7" t="s">
        <v>7</v>
      </c>
      <c r="E41" s="2">
        <v>41557</v>
      </c>
      <c r="F41" s="2">
        <v>41587</v>
      </c>
      <c r="G41" s="7">
        <f>IF(الجدول143[[#This Row],[الإجازة الي تاريخ ]]-الجدول143[[#This Row],[الإجازة من تاريخ ]]=0,"",الجدول143[[#This Row],[الإجازة الي تاريخ ]]-الجدول143[[#This Row],[الإجازة من تاريخ ]])</f>
        <v>30</v>
      </c>
      <c r="H41" s="7">
        <v>3000</v>
      </c>
      <c r="J41" s="7"/>
      <c r="K41" s="7"/>
      <c r="L41" s="7"/>
      <c r="M41" s="7"/>
      <c r="N41" s="16"/>
    </row>
    <row r="42" spans="2:24" ht="19.5" customHeight="1">
      <c r="B42" s="7">
        <f>IF(ISTEXT(الجدول143[[#This Row],[أسم الموظف ]]),B41+1,"")</f>
        <v>4</v>
      </c>
      <c r="C42" s="7">
        <f>VLOOKUP(الجدول143[[#This Row],[أسم الموظف ]],الجدول18[[أسم الموظف ]:[رقم الموظف ]],2,FALSE)</f>
        <v>102</v>
      </c>
      <c r="D42" s="7" t="s">
        <v>7</v>
      </c>
      <c r="E42" s="2">
        <v>41673</v>
      </c>
      <c r="F42" s="2">
        <v>41677</v>
      </c>
      <c r="G42" s="7">
        <f>IF(الجدول143[[#This Row],[الإجازة الي تاريخ ]]-الجدول143[[#This Row],[الإجازة من تاريخ ]]=0,"",الجدول143[[#This Row],[الإجازة الي تاريخ ]]-الجدول143[[#This Row],[الإجازة من تاريخ ]])</f>
        <v>4</v>
      </c>
      <c r="H42" s="7">
        <v>3000</v>
      </c>
      <c r="J42" s="7"/>
      <c r="K42" s="7"/>
      <c r="L42" s="7"/>
      <c r="M42" s="7"/>
      <c r="N42" s="16"/>
    </row>
    <row r="43" spans="2:24" ht="19.5" customHeight="1">
      <c r="B43" s="7" t="str">
        <f>IF(ISTEXT(الجدول143[[#This Row],[أسم الموظف ]]),B42+1,"")</f>
        <v/>
      </c>
      <c r="C43" s="7">
        <f>VLOOKUP(الجدول143[[#This Row],[أسم الموظف ]],الجدول18[[أسم الموظف ]:[رقم الموظف ]],2,FALSE)</f>
        <v>103</v>
      </c>
      <c r="D43" s="7"/>
      <c r="E43" s="7"/>
      <c r="F43" s="2"/>
      <c r="G43" s="7" t="str">
        <f>IF(الجدول143[[#This Row],[الإجازة الي تاريخ ]]-الجدول143[[#This Row],[الإجازة من تاريخ ]]=0,"",الجدول143[[#This Row],[الإجازة الي تاريخ ]]-الجدول143[[#This Row],[الإجازة من تاريخ ]])</f>
        <v/>
      </c>
      <c r="H43" s="7"/>
      <c r="J43" s="7"/>
      <c r="K43" s="7"/>
      <c r="L43" s="7"/>
      <c r="M43" s="7"/>
      <c r="N43" s="16"/>
    </row>
    <row r="44" spans="2:24" ht="19.5" customHeight="1">
      <c r="B44" s="7" t="str">
        <f>IF(ISTEXT(الجدول143[[#This Row],[أسم الموظف ]]),B43+1,"")</f>
        <v/>
      </c>
      <c r="C44" s="7">
        <f>VLOOKUP(الجدول143[[#This Row],[أسم الموظف ]],الجدول18[[أسم الموظف ]:[رقم الموظف ]],2,FALSE)</f>
        <v>103</v>
      </c>
      <c r="D44" s="7"/>
      <c r="E44" s="7"/>
      <c r="F44" s="2"/>
      <c r="G44" s="7" t="str">
        <f>IF(الجدول143[[#This Row],[الإجازة الي تاريخ ]]-الجدول143[[#This Row],[الإجازة من تاريخ ]]=0,"",الجدول143[[#This Row],[الإجازة الي تاريخ ]]-الجدول143[[#This Row],[الإجازة من تاريخ ]])</f>
        <v/>
      </c>
      <c r="H44" s="7"/>
      <c r="J44" s="7"/>
      <c r="K44" s="7"/>
      <c r="L44" s="7"/>
      <c r="M44" s="7"/>
      <c r="N44" s="16"/>
    </row>
    <row r="45" spans="2:24" ht="18" customHeight="1">
      <c r="B45" s="12" t="str">
        <f>IF(ISTEXT(الجدول143[[#This Row],[أسم الموظف ]]),B44+1,"")</f>
        <v/>
      </c>
      <c r="C45" s="12">
        <f>VLOOKUP(الجدول143[[#This Row],[أسم الموظف ]],الجدول18[[أسم الموظف ]:[رقم الموظف ]],2,FALSE)</f>
        <v>103</v>
      </c>
      <c r="D45" s="12"/>
      <c r="E45" s="12"/>
      <c r="F45" s="13"/>
      <c r="G45" s="12" t="str">
        <f>IF(الجدول143[[#This Row],[الإجازة الي تاريخ ]]-الجدول143[[#This Row],[الإجازة من تاريخ ]]=0,"",الجدول143[[#This Row],[الإجازة الي تاريخ ]]-الجدول143[[#This Row],[الإجازة من تاريخ ]])</f>
        <v/>
      </c>
      <c r="H45" s="12"/>
      <c r="I45" s="13"/>
      <c r="J45" s="12"/>
      <c r="K45" s="12"/>
      <c r="L45" s="12"/>
      <c r="M45" s="12"/>
      <c r="N45" s="19"/>
    </row>
    <row r="46" spans="2:24" ht="18" customHeight="1">
      <c r="K46" s="1"/>
    </row>
    <row r="47" spans="2:24" ht="18" customHeight="1">
      <c r="K47" s="1"/>
    </row>
    <row r="48" spans="2:24" ht="18" customHeight="1">
      <c r="K48" s="1"/>
    </row>
    <row r="49" spans="11:11" ht="18" customHeight="1">
      <c r="K49" s="1"/>
    </row>
    <row r="50" spans="11:11" ht="18" customHeight="1">
      <c r="K50" s="1"/>
    </row>
    <row r="51" spans="11:11" ht="18" customHeight="1">
      <c r="K51" s="1"/>
    </row>
    <row r="52" spans="11:11" ht="18" customHeight="1">
      <c r="K52" s="1"/>
    </row>
    <row r="53" spans="11:11" ht="18" customHeight="1">
      <c r="K53" s="1"/>
    </row>
    <row r="54" spans="11:11" ht="18" customHeight="1">
      <c r="K54" s="1"/>
    </row>
    <row r="55" spans="11:11" ht="18" customHeight="1">
      <c r="K55" s="1"/>
    </row>
    <row r="56" spans="11:11" ht="18" customHeight="1">
      <c r="K56" s="1"/>
    </row>
    <row r="57" spans="11:11" ht="18" customHeight="1">
      <c r="K57" s="1"/>
    </row>
    <row r="58" spans="11:11" ht="18" customHeight="1">
      <c r="K58" s="1"/>
    </row>
    <row r="59" spans="11:11" ht="18" customHeight="1">
      <c r="K59" s="1"/>
    </row>
    <row r="60" spans="11:11" ht="18" customHeight="1">
      <c r="K60" s="1"/>
    </row>
    <row r="61" spans="11:11" ht="18" customHeight="1">
      <c r="K61" s="1"/>
    </row>
    <row r="62" spans="11:11" ht="18" customHeight="1">
      <c r="K62" s="1"/>
    </row>
    <row r="63" spans="11:11" ht="18" customHeight="1">
      <c r="K63" s="1"/>
    </row>
    <row r="64" spans="11:11" ht="18" customHeight="1">
      <c r="K64" s="1"/>
    </row>
    <row r="65" spans="11:11" ht="18" customHeight="1">
      <c r="K65" s="1"/>
    </row>
    <row r="66" spans="11:11" ht="18" customHeight="1">
      <c r="K66" s="1"/>
    </row>
    <row r="67" spans="11:11" ht="18" customHeight="1">
      <c r="K67" s="1"/>
    </row>
    <row r="68" spans="11:11" ht="18" customHeight="1">
      <c r="K68" s="1"/>
    </row>
    <row r="69" spans="11:11" ht="18" customHeight="1">
      <c r="K69" s="1"/>
    </row>
    <row r="70" spans="11:11" ht="18" customHeight="1">
      <c r="K70" s="1"/>
    </row>
    <row r="71" spans="11:11" ht="18" customHeight="1">
      <c r="K71" s="1"/>
    </row>
    <row r="72" spans="11:11" ht="18" customHeight="1">
      <c r="K72" s="1"/>
    </row>
    <row r="73" spans="11:11" ht="18" customHeight="1">
      <c r="K73" s="1"/>
    </row>
    <row r="74" spans="11:11" ht="18" customHeight="1">
      <c r="K74" s="1"/>
    </row>
    <row r="75" spans="11:11" ht="18" customHeight="1">
      <c r="K75" s="1"/>
    </row>
    <row r="76" spans="11:11" ht="18" customHeight="1">
      <c r="K76" s="1"/>
    </row>
  </sheetData>
  <sheetProtection formatCells="0" formatColumns="0" formatRows="0" insertColumns="0" insertRows="0" insertHyperlinks="0" deleteColumns="0" deleteRows="0" selectLockedCells="1"/>
  <mergeCells count="1">
    <mergeCell ref="E36:F36"/>
  </mergeCells>
  <dataValidations count="3">
    <dataValidation type="list" allowBlank="1" showInputMessage="1" showErrorMessage="1" sqref="D38:D1048576 J38:J45 I46:I1048576">
      <formula1>$C$5:$C$34</formula1>
    </dataValidation>
    <dataValidation type="list" allowBlank="1" showInputMessage="1" showErrorMessage="1" sqref="V4:V34 K35:K36 L37:L45 K46:K1048576 K2:K3">
      <formula1>$Q$6:$Q$7</formula1>
    </dataValidation>
    <dataValidation type="list" allowBlank="1" showInputMessage="1" showErrorMessage="1" sqref="H46:H1048576 I38:I45">
      <formula1>$P$6:$P$8</formula1>
    </dataValidation>
  </dataValidations>
  <pageMargins left="0.2" right="0.2" top="0.23" bottom="0.18" header="0.17" footer="0.17"/>
  <pageSetup paperSize="9" scale="90" orientation="landscape" r:id="rId1"/>
  <legacyDrawing r:id="rId2"/>
  <tableParts count="2">
    <tablePart r:id="rId3"/>
    <tablePart r:id="rId4"/>
  </tablePart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C000"/>
  </sheetPr>
  <dimension ref="A1"/>
  <sheetViews>
    <sheetView rightToLeft="1" workbookViewId="0">
      <selection activeCell="C27" sqref="C27"/>
    </sheetView>
  </sheetViews>
  <sheetFormatPr defaultRowHeight="14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2060"/>
  </sheetPr>
  <dimension ref="C2:C3"/>
  <sheetViews>
    <sheetView rightToLeft="1" tabSelected="1" topLeftCell="A2" workbookViewId="0">
      <selection activeCell="C4" sqref="C4"/>
    </sheetView>
  </sheetViews>
  <sheetFormatPr defaultRowHeight="14.25"/>
  <sheetData>
    <row r="2" spans="3:3">
      <c r="C2" t="s">
        <v>43</v>
      </c>
    </row>
    <row r="3" spans="3:3">
      <c r="C3" t="s">
        <v>60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B2:C5"/>
  <sheetViews>
    <sheetView rightToLeft="1" workbookViewId="0">
      <selection activeCell="C12" sqref="C12"/>
    </sheetView>
  </sheetViews>
  <sheetFormatPr defaultRowHeight="19.5" customHeight="1"/>
  <cols>
    <col min="1" max="1" width="9" style="1"/>
    <col min="2" max="2" width="24" style="1" customWidth="1"/>
    <col min="3" max="3" width="31.875" style="10" customWidth="1"/>
    <col min="4" max="16384" width="9" style="1"/>
  </cols>
  <sheetData>
    <row r="2" spans="2:3" ht="19.5" customHeight="1">
      <c r="B2" s="1" t="s">
        <v>18</v>
      </c>
      <c r="C2" s="10" t="s">
        <v>19</v>
      </c>
    </row>
    <row r="3" spans="2:3" ht="19.5" customHeight="1">
      <c r="B3" s="1" t="s">
        <v>20</v>
      </c>
      <c r="C3" s="10" t="s">
        <v>21</v>
      </c>
    </row>
    <row r="4" spans="2:3" ht="19.5" customHeight="1">
      <c r="B4" s="1" t="s">
        <v>17</v>
      </c>
      <c r="C4" s="10" t="s">
        <v>22</v>
      </c>
    </row>
    <row r="5" spans="2:3" ht="19.5" customHeight="1">
      <c r="B5" s="1" t="s">
        <v>6</v>
      </c>
      <c r="C5" s="10" t="s">
        <v>23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6</vt:i4>
      </vt:variant>
    </vt:vector>
  </HeadingPairs>
  <TitlesOfParts>
    <vt:vector size="6" baseType="lpstr">
      <vt:lpstr>الكشف العام </vt:lpstr>
      <vt:lpstr>سجل الأجازات </vt:lpstr>
      <vt:lpstr>طباعة الأجازة </vt:lpstr>
      <vt:lpstr>جدول توزيع الأجازات والمهام </vt:lpstr>
      <vt:lpstr>تقرير</vt:lpstr>
      <vt:lpstr>أخرى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100</dc:creator>
  <cp:lastModifiedBy>100</cp:lastModifiedBy>
  <cp:lastPrinted>2014-02-18T16:08:45Z</cp:lastPrinted>
  <dcterms:created xsi:type="dcterms:W3CDTF">2014-02-17T17:20:57Z</dcterms:created>
  <dcterms:modified xsi:type="dcterms:W3CDTF">2014-02-24T11:50:44Z</dcterms:modified>
</cp:coreProperties>
</file>