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28695" windowHeight="12525" tabRatio="547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2"/>
  <c r="I2" s="1"/>
  <c r="C2" s="1"/>
  <c r="F4"/>
  <c r="F5"/>
  <c r="F6"/>
  <c r="F7"/>
  <c r="F8"/>
  <c r="F9"/>
  <c r="F10"/>
  <c r="G6" l="1"/>
  <c r="D2" l="1"/>
  <c r="G8"/>
  <c r="G7"/>
  <c r="G3"/>
  <c r="F3" s="1"/>
  <c r="G4"/>
  <c r="G9"/>
  <c r="G5"/>
  <c r="G10"/>
  <c r="G2" l="1"/>
  <c r="F2" s="1"/>
</calcChain>
</file>

<file path=xl/sharedStrings.xml><?xml version="1.0" encoding="utf-8"?>
<sst xmlns="http://schemas.openxmlformats.org/spreadsheetml/2006/main" count="8" uniqueCount="8">
  <si>
    <t>الإسم</t>
  </si>
  <si>
    <t>وقت الحضور</t>
  </si>
  <si>
    <t>وقت الإنصراف</t>
  </si>
  <si>
    <t>المتابعة</t>
  </si>
  <si>
    <t>التأخير</t>
  </si>
  <si>
    <t>barcode</t>
  </si>
  <si>
    <t>CKE3G39EC/CA2N</t>
  </si>
  <si>
    <t>687053-001</t>
  </si>
</sst>
</file>

<file path=xl/styles.xml><?xml version="1.0" encoding="utf-8"?>
<styleSheet xmlns="http://schemas.openxmlformats.org/spreadsheetml/2006/main">
  <numFmts count="5">
    <numFmt numFmtId="164" formatCode="[$-2000401]h:mm\ AM/PM;@"/>
    <numFmt numFmtId="165" formatCode="[$-2000000]h:mm:ss;@"/>
    <numFmt numFmtId="166" formatCode="[$-1000000]h:mm;@"/>
    <numFmt numFmtId="167" formatCode="h:mm\ AM/PM;@"/>
    <numFmt numFmtId="168" formatCode="h:mm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b/>
      <sz val="11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7" fontId="2" fillId="2" borderId="0" xfId="1" applyNumberFormat="1" applyAlignment="1">
      <alignment horizontal="center"/>
    </xf>
    <xf numFmtId="166" fontId="0" fillId="0" borderId="0" xfId="0" applyNumberFormat="1" applyAlignment="1">
      <alignment horizontal="center"/>
    </xf>
    <xf numFmtId="166" fontId="3" fillId="3" borderId="0" xfId="2" applyNumberFormat="1" applyAlignment="1">
      <alignment horizontal="center"/>
    </xf>
    <xf numFmtId="0" fontId="1" fillId="5" borderId="1" xfId="4" applyBorder="1" applyAlignment="1">
      <alignment horizontal="center"/>
    </xf>
    <xf numFmtId="0" fontId="4" fillId="4" borderId="1" xfId="3" applyFont="1" applyBorder="1" applyAlignment="1">
      <alignment horizontal="center"/>
    </xf>
    <xf numFmtId="0" fontId="1" fillId="5" borderId="0" xfId="4" applyBorder="1" applyAlignment="1">
      <alignment horizontal="center"/>
    </xf>
    <xf numFmtId="49" fontId="0" fillId="0" borderId="0" xfId="0" applyNumberFormat="1"/>
    <xf numFmtId="167" fontId="2" fillId="2" borderId="0" xfId="1" applyNumberFormat="1" applyAlignment="1">
      <alignment horizontal="center"/>
    </xf>
    <xf numFmtId="168" fontId="3" fillId="3" borderId="0" xfId="2" applyNumberFormat="1" applyAlignment="1">
      <alignment horizontal="center"/>
    </xf>
    <xf numFmtId="167" fontId="2" fillId="2" borderId="0" xfId="1" applyNumberFormat="1" applyAlignment="1">
      <alignment horizontal="center"/>
    </xf>
  </cellXfs>
  <cellStyles count="5">
    <cellStyle name="20% - تمييز1" xfId="3" builtinId="30"/>
    <cellStyle name="40% - تمييز1" xfId="4" builtinId="31"/>
    <cellStyle name="Normal" xfId="0" builtinId="0"/>
    <cellStyle name="جيد" xfId="1" builtinId="26"/>
    <cellStyle name="سيئ" xfId="2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I20"/>
  <sheetViews>
    <sheetView rightToLeft="1" tabSelected="1" zoomScale="175" zoomScaleNormal="175" workbookViewId="0">
      <selection activeCell="C2" sqref="C2"/>
    </sheetView>
  </sheetViews>
  <sheetFormatPr defaultRowHeight="14.25"/>
  <cols>
    <col min="1" max="1" width="11.875" customWidth="1"/>
    <col min="2" max="2" width="18.25" customWidth="1"/>
    <col min="3" max="3" width="20.75" customWidth="1"/>
    <col min="4" max="4" width="11.625" customWidth="1"/>
    <col min="5" max="5" width="9.875" customWidth="1"/>
    <col min="6" max="6" width="9" customWidth="1"/>
    <col min="7" max="7" width="0.125" customWidth="1"/>
    <col min="8" max="8" width="0.375" customWidth="1"/>
    <col min="9" max="9" width="0.25" customWidth="1"/>
    <col min="11" max="11" width="17.5" bestFit="1" customWidth="1"/>
    <col min="12" max="12" width="13.875" customWidth="1"/>
  </cols>
  <sheetData>
    <row r="1" spans="1:9" ht="15.75" thickTop="1" thickBot="1">
      <c r="A1" s="10" t="s">
        <v>5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3">
        <v>0.25001157407407409</v>
      </c>
      <c r="H1" s="4">
        <v>0.33333333333333331</v>
      </c>
    </row>
    <row r="2" spans="1:9" ht="19.5" thickTop="1" thickBot="1">
      <c r="A2" s="11" t="s">
        <v>7</v>
      </c>
      <c r="B2" s="9" t="str">
        <f>IF(A2="687053-001","عبدالله ",IF(A2="CKE3G39EC/CA2N","محمد ",IF(A2="33","خالد  ",IF(A2="44","يوسف  ",IF(A2="55","سليمان  ",IF(A2="66","سلمان  ",IF(A2="77","فارس  ",IF(A2="88","تركي  ",IF(A2="99","عادل ","")))))))))</f>
        <v xml:space="preserve">عبدالله </v>
      </c>
      <c r="C2" s="12">
        <f ca="1">IF(I2=0,"",NOW())</f>
        <v>41703.332435532408</v>
      </c>
      <c r="D2" s="14">
        <f ca="1">IF(B2="","",NOW())</f>
        <v>41703.332435532408</v>
      </c>
      <c r="E2" s="6"/>
      <c r="F2" s="13">
        <f ca="1">IF(C2="","0 ",(G1-G2)+E2)</f>
        <v>0.25001157407407409</v>
      </c>
      <c r="G2" s="3">
        <f ca="1">D2-IF(C2&lt;H1,"08:00",C2)</f>
        <v>0</v>
      </c>
      <c r="H2" s="2"/>
      <c r="I2">
        <f>IF(B2="",0,1)</f>
        <v>1</v>
      </c>
    </row>
    <row r="3" spans="1:9" ht="19.5" thickTop="1" thickBot="1">
      <c r="A3" s="11" t="s">
        <v>6</v>
      </c>
      <c r="B3" s="9" t="str">
        <f t="shared" ref="B3:B10" si="0">IF(A3="687053-001","عبدالله ",IF(A3="CKE3G39EC/CA2N","محمد ",IF(A3="33","خالد  ",IF(A3="44","يوسف  ",IF(A3="55","سليمان  ",IF(A3="66","سلمان  ",IF(A3="77","فارس  ",IF(A3="88","تركي  ",IF(A3="99","عادل ","")))))))))</f>
        <v xml:space="preserve">محمد </v>
      </c>
      <c r="C3" s="12"/>
      <c r="D3" s="5"/>
      <c r="E3" s="6"/>
      <c r="F3" s="7" t="str">
        <f>IF(C3="","0 ",((G1-(G3))+E3))</f>
        <v xml:space="preserve">0 </v>
      </c>
      <c r="G3" s="3">
        <f>D3-IF(C3&lt;H1,"08:00",C3)</f>
        <v>-0.33333333333333331</v>
      </c>
      <c r="H3" s="2"/>
    </row>
    <row r="4" spans="1:9" ht="19.5" thickTop="1" thickBot="1">
      <c r="A4" s="11"/>
      <c r="B4" s="9" t="str">
        <f t="shared" si="0"/>
        <v/>
      </c>
      <c r="C4" s="5"/>
      <c r="D4" s="5"/>
      <c r="E4" s="6"/>
      <c r="F4" s="7" t="str">
        <f>IF(C4="","0 ",((G1-(G4))+E4))</f>
        <v xml:space="preserve">0 </v>
      </c>
      <c r="G4" s="3">
        <f>D4-IF(C4&lt;H1,"08:00",C4)</f>
        <v>-0.33333333333333331</v>
      </c>
      <c r="H4" s="2"/>
    </row>
    <row r="5" spans="1:9" ht="19.5" thickTop="1" thickBot="1">
      <c r="A5" s="11"/>
      <c r="B5" s="9" t="str">
        <f t="shared" si="0"/>
        <v/>
      </c>
      <c r="C5" s="5"/>
      <c r="D5" s="5"/>
      <c r="E5" s="6"/>
      <c r="F5" s="7" t="str">
        <f>IF(C5="","0 ",((G1-(G5))+E5))</f>
        <v xml:space="preserve">0 </v>
      </c>
      <c r="G5" s="3">
        <f>D5-IF(C5&lt;H1,"08:00",C5)</f>
        <v>-0.33333333333333331</v>
      </c>
      <c r="H5" s="2"/>
    </row>
    <row r="6" spans="1:9" ht="19.5" thickTop="1" thickBot="1">
      <c r="A6" s="11"/>
      <c r="B6" s="9" t="str">
        <f t="shared" si="0"/>
        <v/>
      </c>
      <c r="C6" s="5"/>
      <c r="D6" s="5"/>
      <c r="E6" s="6"/>
      <c r="F6" s="7" t="str">
        <f>IF(C6="","0 ",((G1-(G6))+E6))</f>
        <v xml:space="preserve">0 </v>
      </c>
      <c r="G6" s="3">
        <f>D6-IF(C6&lt;H1,"08:00",C6)</f>
        <v>-0.33333333333333331</v>
      </c>
    </row>
    <row r="7" spans="1:9" ht="19.5" thickTop="1" thickBot="1">
      <c r="A7" s="11"/>
      <c r="B7" s="9" t="str">
        <f t="shared" si="0"/>
        <v/>
      </c>
      <c r="C7" s="5"/>
      <c r="D7" s="5"/>
      <c r="E7" s="6"/>
      <c r="F7" s="7" t="str">
        <f>IF(C7="","0 ",((G1-(G7))+E7))</f>
        <v xml:space="preserve">0 </v>
      </c>
      <c r="G7" s="3">
        <f>D7-IF(C7&lt;H1,"08:00",C7)</f>
        <v>-0.33333333333333331</v>
      </c>
    </row>
    <row r="8" spans="1:9" ht="19.5" thickTop="1" thickBot="1">
      <c r="A8" s="11"/>
      <c r="B8" s="9" t="str">
        <f t="shared" si="0"/>
        <v/>
      </c>
      <c r="C8" s="5"/>
      <c r="D8" s="5"/>
      <c r="E8" s="6"/>
      <c r="F8" s="7" t="str">
        <f>IF(C8="","0 ",((G1-(G8))+E8))</f>
        <v xml:space="preserve">0 </v>
      </c>
      <c r="G8" s="3">
        <f>D8-IF(C8&lt;H1,"08:00",C8)</f>
        <v>-0.33333333333333331</v>
      </c>
    </row>
    <row r="9" spans="1:9" ht="19.5" thickTop="1" thickBot="1">
      <c r="A9" s="11"/>
      <c r="B9" s="9" t="str">
        <f t="shared" si="0"/>
        <v/>
      </c>
      <c r="C9" s="5"/>
      <c r="D9" s="5"/>
      <c r="E9" s="6"/>
      <c r="F9" s="7" t="str">
        <f>IF(C9="","0 ",((G1-(G9))+E9))</f>
        <v xml:space="preserve">0 </v>
      </c>
      <c r="G9" s="3">
        <f>D9-IF(C9&lt;H1,"08:00",C9)</f>
        <v>-0.33333333333333331</v>
      </c>
    </row>
    <row r="10" spans="1:9" ht="19.5" thickTop="1" thickBot="1">
      <c r="A10" s="11"/>
      <c r="B10" s="9" t="str">
        <f t="shared" si="0"/>
        <v/>
      </c>
      <c r="C10" s="5"/>
      <c r="D10" s="5"/>
      <c r="E10" s="6"/>
      <c r="F10" s="7" t="str">
        <f>IF(C10="","0 ",((G1-(G10))+E10))</f>
        <v xml:space="preserve">0 </v>
      </c>
      <c r="G10" s="3">
        <f>D10-IF(C10&lt;H1,"08:00",C10)</f>
        <v>-0.33333333333333331</v>
      </c>
    </row>
    <row r="11" spans="1:9" ht="15" thickTop="1">
      <c r="B11" s="4"/>
      <c r="C11" s="4"/>
      <c r="D11" s="3"/>
      <c r="E11" s="3"/>
      <c r="F11" s="3"/>
    </row>
    <row r="12" spans="1:9">
      <c r="B12" s="4"/>
      <c r="C12" s="4"/>
      <c r="D12" s="3"/>
      <c r="E12" s="3"/>
      <c r="F12" s="3"/>
    </row>
    <row r="13" spans="1:9">
      <c r="B13" s="4"/>
      <c r="C13" s="4"/>
      <c r="D13" s="3"/>
      <c r="E13" s="3"/>
      <c r="F13" s="3"/>
    </row>
    <row r="14" spans="1:9">
      <c r="B14" s="4"/>
      <c r="C14" s="4"/>
      <c r="D14" s="3"/>
      <c r="E14" s="3"/>
      <c r="F14" s="3"/>
    </row>
    <row r="15" spans="1:9">
      <c r="B15" s="4"/>
      <c r="C15" s="4"/>
      <c r="D15" s="3"/>
      <c r="E15" s="3"/>
      <c r="F15" s="3"/>
    </row>
    <row r="16" spans="1:9">
      <c r="B16" s="1"/>
      <c r="C16" s="1"/>
      <c r="D16" s="3"/>
      <c r="E16" s="3"/>
      <c r="F16" s="3"/>
    </row>
    <row r="17" spans="2:6">
      <c r="B17" s="1"/>
      <c r="C17" s="1"/>
      <c r="D17" s="3"/>
      <c r="E17" s="3"/>
      <c r="F17" s="3"/>
    </row>
    <row r="18" spans="2:6">
      <c r="B18" s="1"/>
      <c r="C18" s="1"/>
      <c r="D18" s="3"/>
      <c r="E18" s="3"/>
      <c r="F18" s="3"/>
    </row>
    <row r="19" spans="2:6">
      <c r="B19" s="1"/>
      <c r="D19" s="3"/>
      <c r="E19" s="3"/>
      <c r="F19" s="3"/>
    </row>
    <row r="20" spans="2:6">
      <c r="D20" s="3"/>
      <c r="E20" s="3"/>
      <c r="F2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tmshri</dc:creator>
  <cp:lastModifiedBy>tmshri</cp:lastModifiedBy>
  <dcterms:created xsi:type="dcterms:W3CDTF">2014-02-27T09:17:26Z</dcterms:created>
  <dcterms:modified xsi:type="dcterms:W3CDTF">2014-03-05T04:59:10Z</dcterms:modified>
</cp:coreProperties>
</file>