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client 1" sheetId="1" r:id="rId1"/>
  </sheets>
  <externalReferences>
    <externalReference r:id="rId2"/>
    <externalReference r:id="rId3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'[2]gestion de depenses'!$R$191:$R$223</definedName>
    <definedName name="uiuiuiuiuiuiui">#REF!</definedName>
    <definedName name="ukuioyuio">#REF!</definedName>
  </definedNames>
  <calcPr calcId="145621"/>
</workbook>
</file>

<file path=xl/calcChain.xml><?xml version="1.0" encoding="utf-8"?>
<calcChain xmlns="http://schemas.openxmlformats.org/spreadsheetml/2006/main">
  <c r="S54" i="1" l="1"/>
  <c r="P54" i="1"/>
  <c r="M54" i="1"/>
  <c r="J54" i="1"/>
  <c r="G54" i="1"/>
  <c r="D54" i="1"/>
  <c r="S14" i="1"/>
  <c r="P14" i="1"/>
  <c r="M14" i="1"/>
  <c r="J14" i="1"/>
  <c r="G14" i="1"/>
  <c r="D14" i="1"/>
  <c r="U86" i="1" l="1"/>
  <c r="T86" i="1"/>
  <c r="R86" i="1"/>
  <c r="Q86" i="1"/>
  <c r="O86" i="1"/>
  <c r="N86" i="1"/>
  <c r="L86" i="1"/>
  <c r="K86" i="1"/>
  <c r="I86" i="1"/>
  <c r="H86" i="1"/>
  <c r="F86" i="1"/>
  <c r="E86" i="1"/>
  <c r="J55" i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S55" i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P55" i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M55" i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G55" i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D55" i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U46" i="1"/>
  <c r="T46" i="1"/>
  <c r="R46" i="1"/>
  <c r="Q46" i="1"/>
  <c r="O46" i="1"/>
  <c r="N46" i="1"/>
  <c r="L46" i="1"/>
  <c r="K46" i="1"/>
  <c r="I46" i="1"/>
  <c r="H46" i="1"/>
  <c r="F46" i="1"/>
  <c r="E46" i="1"/>
  <c r="M15" i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J15" i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S15" i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P15" i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G15" i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</calcChain>
</file>

<file path=xl/sharedStrings.xml><?xml version="1.0" encoding="utf-8"?>
<sst xmlns="http://schemas.openxmlformats.org/spreadsheetml/2006/main" count="42" uniqueCount="16">
  <si>
    <t>Janvier</t>
  </si>
  <si>
    <t>Février</t>
  </si>
  <si>
    <t>Mars</t>
  </si>
  <si>
    <t>Avril</t>
  </si>
  <si>
    <t>Mai</t>
  </si>
  <si>
    <t>Juin</t>
  </si>
  <si>
    <t>Quantité</t>
  </si>
  <si>
    <t>Versement</t>
  </si>
  <si>
    <t xml:space="preserve"> </t>
  </si>
  <si>
    <t>Juillet</t>
  </si>
  <si>
    <t>Aout</t>
  </si>
  <si>
    <t>Septembre</t>
  </si>
  <si>
    <t>Octobre</t>
  </si>
  <si>
    <t>Novembre</t>
  </si>
  <si>
    <t>Décembre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</si>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</sst>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[$-F800]dddd\,\ mmmm\ dd\,\ yyyy"/>
    <numFmt numFmtId="165" formatCode="#,##0\ [$Pains]"/>
    <numFmt numFmtId="166" formatCode="#,##0.00\ [$DA]"/>
    <numFmt numFmtId="167" formatCode="#,##0\ [$DA]"/>
    <numFmt numFmtId="169" formatCode="#,##0_ ;\-#,##0\ "/>
    <numFmt numFmtId="170" formatCode="_(&quot;$&quot;* #,##0.00_);_(&quot;$&quot;* \(#,##0.00\);_(&quot;$&quot;* &quot;-&quot;??_);_(@_)"/>
    <numFmt numFmtId="171" formatCode="[$-40C]ddd\ 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mbria"/>
      <family val="1"/>
    </font>
    <font>
      <sz val="11"/>
      <color theme="1" tint="0.249977111117893"/>
      <name val="Cambria"/>
      <family val="1"/>
    </font>
    <font>
      <sz val="8"/>
      <color theme="0"/>
      <name val="Cambria"/>
      <family val="1"/>
    </font>
    <font>
      <sz val="9"/>
      <color rgb="FF006600"/>
      <name val="Cambria"/>
      <family val="1"/>
    </font>
    <font>
      <sz val="8"/>
      <color rgb="FF006600"/>
      <name val="Cambria"/>
      <family val="1"/>
    </font>
    <font>
      <sz val="10"/>
      <color rgb="FF006600"/>
      <name val="Cambria"/>
      <family val="1"/>
    </font>
    <font>
      <sz val="8"/>
      <name val="Cambria"/>
      <family val="1"/>
    </font>
    <font>
      <sz val="11"/>
      <color rgb="FF006600"/>
      <name val="Cambria"/>
      <family val="1"/>
    </font>
    <font>
      <sz val="10"/>
      <color theme="1" tint="0.249977111117893"/>
      <name val="Cambria"/>
      <family val="1"/>
    </font>
    <font>
      <sz val="18"/>
      <name val="Cambria"/>
      <family val="1"/>
    </font>
    <font>
      <b/>
      <sz val="12"/>
      <color rgb="FF006600"/>
      <name val="Cambria"/>
      <family val="1"/>
    </font>
    <font>
      <sz val="8"/>
      <color theme="1" tint="0.249977111117893"/>
      <name val="Cambria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22"/>
      <name val="Yu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rgb="FF006600"/>
      </left>
      <right style="hair">
        <color rgb="FF006600"/>
      </right>
      <top style="hair">
        <color rgb="FF006600"/>
      </top>
      <bottom style="hair">
        <color rgb="FF0066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0" fontId="2" fillId="2" borderId="1" applyNumberFormat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</cellStyleXfs>
  <cellXfs count="74">
    <xf numFmtId="0" fontId="0" fillId="0" borderId="0" xfId="0"/>
    <xf numFmtId="0" fontId="3" fillId="3" borderId="0" xfId="2" applyNumberFormat="1" applyFont="1" applyFill="1" applyProtection="1"/>
    <xf numFmtId="0" fontId="4" fillId="3" borderId="0" xfId="2" applyNumberFormat="1" applyFont="1" applyFill="1" applyBorder="1" applyAlignment="1" applyProtection="1">
      <alignment vertical="center"/>
    </xf>
    <xf numFmtId="0" fontId="3" fillId="3" borderId="0" xfId="2" applyNumberFormat="1" applyFont="1" applyFill="1" applyBorder="1" applyAlignment="1" applyProtection="1">
      <alignment vertical="center"/>
    </xf>
    <xf numFmtId="0" fontId="3" fillId="3" borderId="0" xfId="2" applyNumberFormat="1" applyFont="1" applyFill="1" applyBorder="1" applyAlignment="1" applyProtection="1">
      <alignment horizontal="center"/>
    </xf>
    <xf numFmtId="0" fontId="3" fillId="3" borderId="0" xfId="2" applyNumberFormat="1" applyFont="1" applyFill="1" applyBorder="1" applyAlignment="1" applyProtection="1">
      <alignment horizontal="center" vertical="center"/>
    </xf>
    <xf numFmtId="0" fontId="11" fillId="3" borderId="0" xfId="2" applyNumberFormat="1" applyFont="1" applyFill="1" applyAlignment="1" applyProtection="1">
      <alignment horizontal="center" vertical="center"/>
    </xf>
    <xf numFmtId="0" fontId="11" fillId="3" borderId="0" xfId="2" applyNumberFormat="1" applyFont="1" applyFill="1" applyBorder="1" applyAlignment="1" applyProtection="1">
      <alignment horizontal="left"/>
    </xf>
    <xf numFmtId="0" fontId="12" fillId="3" borderId="0" xfId="2" applyNumberFormat="1" applyFont="1" applyFill="1" applyBorder="1" applyAlignment="1" applyProtection="1"/>
    <xf numFmtId="0" fontId="10" fillId="3" borderId="3" xfId="2" applyNumberFormat="1" applyFont="1" applyFill="1" applyBorder="1" applyAlignment="1" applyProtection="1">
      <alignment vertical="center"/>
    </xf>
    <xf numFmtId="0" fontId="13" fillId="3" borderId="4" xfId="2" applyNumberFormat="1" applyFont="1" applyFill="1" applyBorder="1" applyAlignment="1" applyProtection="1">
      <alignment vertical="center"/>
    </xf>
    <xf numFmtId="0" fontId="10" fillId="3" borderId="5" xfId="2" applyNumberFormat="1" applyFont="1" applyFill="1" applyBorder="1" applyProtection="1"/>
    <xf numFmtId="0" fontId="10" fillId="3" borderId="0" xfId="2" applyNumberFormat="1" applyFont="1" applyFill="1" applyProtection="1"/>
    <xf numFmtId="167" fontId="5" fillId="3" borderId="6" xfId="2" applyNumberFormat="1" applyFont="1" applyFill="1" applyBorder="1" applyAlignment="1" applyProtection="1">
      <alignment horizontal="right" vertical="center"/>
    </xf>
    <xf numFmtId="167" fontId="5" fillId="3" borderId="0" xfId="2" applyNumberFormat="1" applyFont="1" applyFill="1" applyBorder="1" applyAlignment="1" applyProtection="1">
      <alignment horizontal="right" vertical="center"/>
    </xf>
    <xf numFmtId="0" fontId="10" fillId="3" borderId="7" xfId="2" applyNumberFormat="1" applyFont="1" applyFill="1" applyBorder="1" applyProtection="1"/>
    <xf numFmtId="0" fontId="3" fillId="3" borderId="0" xfId="2" applyNumberFormat="1" applyFont="1" applyFill="1" applyBorder="1" applyProtection="1"/>
    <xf numFmtId="0" fontId="7" fillId="3" borderId="6" xfId="2" applyNumberFormat="1" applyFont="1" applyFill="1" applyBorder="1" applyAlignment="1" applyProtection="1">
      <alignment vertical="center"/>
    </xf>
    <xf numFmtId="0" fontId="10" fillId="3" borderId="0" xfId="2" applyNumberFormat="1" applyFont="1" applyFill="1" applyBorder="1" applyAlignment="1" applyProtection="1">
      <alignment horizontal="center"/>
    </xf>
    <xf numFmtId="0" fontId="7" fillId="3" borderId="0" xfId="2" applyNumberFormat="1" applyFont="1" applyFill="1" applyBorder="1" applyAlignment="1" applyProtection="1">
      <alignment vertical="center"/>
    </xf>
    <xf numFmtId="0" fontId="10" fillId="3" borderId="0" xfId="2" applyNumberFormat="1" applyFont="1" applyFill="1" applyBorder="1" applyAlignment="1" applyProtection="1">
      <alignment vertical="center"/>
    </xf>
    <xf numFmtId="0" fontId="10" fillId="3" borderId="0" xfId="2" applyNumberFormat="1" applyFont="1" applyFill="1" applyBorder="1" applyProtection="1"/>
    <xf numFmtId="169" fontId="10" fillId="3" borderId="0" xfId="2" applyNumberFormat="1" applyFont="1" applyFill="1" applyBorder="1" applyAlignment="1" applyProtection="1">
      <alignment horizontal="center" vertical="center"/>
      <protection hidden="1"/>
    </xf>
    <xf numFmtId="0" fontId="10" fillId="3" borderId="0" xfId="2" applyNumberFormat="1" applyFont="1" applyFill="1" applyBorder="1" applyAlignment="1" applyProtection="1">
      <alignment horizontal="center" vertical="center"/>
    </xf>
    <xf numFmtId="0" fontId="10" fillId="3" borderId="0" xfId="2" applyNumberFormat="1" applyFont="1" applyFill="1" applyBorder="1" applyAlignment="1" applyProtection="1">
      <alignment horizontal="left" vertical="center"/>
    </xf>
    <xf numFmtId="0" fontId="7" fillId="3" borderId="8" xfId="2" applyNumberFormat="1" applyFont="1" applyFill="1" applyBorder="1" applyAlignment="1" applyProtection="1">
      <alignment vertical="center"/>
    </xf>
    <xf numFmtId="165" fontId="8" fillId="3" borderId="9" xfId="2" applyNumberFormat="1" applyFont="1" applyFill="1" applyBorder="1" applyAlignment="1" applyProtection="1">
      <alignment horizontal="center" vertical="center"/>
    </xf>
    <xf numFmtId="167" fontId="8" fillId="3" borderId="9" xfId="2" applyNumberFormat="1" applyFont="1" applyFill="1" applyBorder="1" applyAlignment="1" applyProtection="1">
      <alignment horizontal="center" vertical="center"/>
    </xf>
    <xf numFmtId="0" fontId="7" fillId="3" borderId="9" xfId="2" applyNumberFormat="1" applyFont="1" applyFill="1" applyBorder="1" applyAlignment="1" applyProtection="1">
      <alignment vertical="center"/>
    </xf>
    <xf numFmtId="0" fontId="10" fillId="3" borderId="10" xfId="2" applyNumberFormat="1" applyFont="1" applyFill="1" applyBorder="1" applyProtection="1"/>
    <xf numFmtId="0" fontId="14" fillId="3" borderId="0" xfId="2" applyNumberFormat="1" applyFont="1" applyFill="1" applyAlignment="1" applyProtection="1">
      <alignment vertical="center"/>
    </xf>
    <xf numFmtId="0" fontId="14" fillId="3" borderId="0" xfId="2" applyNumberFormat="1" applyFont="1" applyFill="1" applyBorder="1" applyAlignment="1" applyProtection="1">
      <alignment vertical="center"/>
    </xf>
    <xf numFmtId="0" fontId="7" fillId="3" borderId="3" xfId="2" applyNumberFormat="1" applyFont="1" applyFill="1" applyBorder="1" applyAlignment="1" applyProtection="1">
      <alignment vertical="center"/>
    </xf>
    <xf numFmtId="0" fontId="10" fillId="3" borderId="6" xfId="2" applyNumberFormat="1" applyFont="1" applyFill="1" applyBorder="1" applyAlignment="1" applyProtection="1">
      <alignment vertical="center"/>
    </xf>
    <xf numFmtId="0" fontId="10" fillId="3" borderId="8" xfId="2" applyNumberFormat="1" applyFont="1" applyFill="1" applyBorder="1" applyAlignment="1" applyProtection="1">
      <alignment vertical="center"/>
    </xf>
    <xf numFmtId="0" fontId="10" fillId="3" borderId="9" xfId="2" applyNumberFormat="1" applyFont="1" applyFill="1" applyBorder="1" applyProtection="1"/>
    <xf numFmtId="0" fontId="10" fillId="3" borderId="9" xfId="2" applyNumberFormat="1" applyFont="1" applyFill="1" applyBorder="1" applyAlignment="1" applyProtection="1">
      <alignment vertical="center"/>
    </xf>
    <xf numFmtId="0" fontId="3" fillId="4" borderId="0" xfId="2" applyNumberFormat="1" applyFont="1" applyFill="1" applyProtection="1"/>
    <xf numFmtId="0" fontId="11" fillId="4" borderId="0" xfId="2" applyNumberFormat="1" applyFont="1" applyFill="1" applyAlignment="1" applyProtection="1">
      <alignment horizontal="center" vertical="center"/>
    </xf>
    <xf numFmtId="0" fontId="11" fillId="4" borderId="0" xfId="2" applyNumberFormat="1" applyFont="1" applyFill="1" applyBorder="1" applyAlignment="1" applyProtection="1">
      <alignment horizontal="left"/>
    </xf>
    <xf numFmtId="0" fontId="12" fillId="4" borderId="0" xfId="2" applyNumberFormat="1" applyFont="1" applyFill="1" applyBorder="1" applyAlignment="1" applyProtection="1"/>
    <xf numFmtId="0" fontId="3" fillId="4" borderId="0" xfId="2" applyNumberFormat="1" applyFont="1" applyFill="1" applyBorder="1" applyProtection="1"/>
    <xf numFmtId="0" fontId="3" fillId="4" borderId="0" xfId="2" applyNumberFormat="1" applyFont="1" applyFill="1" applyBorder="1" applyAlignment="1" applyProtection="1">
      <alignment horizontal="center" vertical="center"/>
    </xf>
    <xf numFmtId="0" fontId="3" fillId="4" borderId="0" xfId="2" applyNumberFormat="1" applyFont="1" applyFill="1" applyBorder="1" applyAlignment="1" applyProtection="1">
      <alignment horizontal="center"/>
    </xf>
    <xf numFmtId="0" fontId="4" fillId="4" borderId="0" xfId="2" applyNumberFormat="1" applyFont="1" applyFill="1" applyBorder="1" applyAlignment="1" applyProtection="1">
      <alignment vertical="center"/>
    </xf>
    <xf numFmtId="0" fontId="3" fillId="4" borderId="0" xfId="2" applyNumberFormat="1" applyFont="1" applyFill="1" applyBorder="1" applyAlignment="1" applyProtection="1">
      <alignment vertical="center"/>
    </xf>
    <xf numFmtId="0" fontId="3" fillId="4" borderId="0" xfId="2" applyNumberFormat="1" applyFont="1" applyFill="1" applyBorder="1" applyAlignment="1" applyProtection="1"/>
    <xf numFmtId="0" fontId="5" fillId="4" borderId="0" xfId="2" applyNumberFormat="1" applyFont="1" applyFill="1" applyBorder="1" applyAlignment="1" applyProtection="1">
      <alignment horizontal="center" vertical="center"/>
    </xf>
    <xf numFmtId="164" fontId="8" fillId="4" borderId="0" xfId="2" applyNumberFormat="1" applyFont="1" applyFill="1" applyBorder="1" applyAlignment="1" applyProtection="1"/>
    <xf numFmtId="14" fontId="9" fillId="4" borderId="0" xfId="2" applyNumberFormat="1" applyFont="1" applyFill="1" applyAlignment="1" applyProtection="1">
      <alignment horizontal="center" vertical="center"/>
    </xf>
    <xf numFmtId="0" fontId="7" fillId="4" borderId="0" xfId="2" applyNumberFormat="1" applyFont="1" applyFill="1" applyBorder="1" applyAlignment="1" applyProtection="1">
      <alignment horizontal="left" vertical="top"/>
    </xf>
    <xf numFmtId="0" fontId="4" fillId="4" borderId="0" xfId="2" applyNumberFormat="1" applyFont="1" applyFill="1" applyBorder="1" applyAlignment="1" applyProtection="1"/>
    <xf numFmtId="0" fontId="3" fillId="4" borderId="0" xfId="1" applyNumberFormat="1" applyFont="1" applyFill="1" applyBorder="1" applyAlignment="1" applyProtection="1">
      <alignment horizontal="right" vertical="center"/>
    </xf>
    <xf numFmtId="167" fontId="3" fillId="4" borderId="0" xfId="2" applyNumberFormat="1" applyFont="1" applyFill="1" applyBorder="1" applyAlignment="1" applyProtection="1">
      <alignment vertical="center"/>
    </xf>
    <xf numFmtId="0" fontId="3" fillId="4" borderId="0" xfId="2" applyNumberFormat="1" applyFont="1" applyFill="1" applyBorder="1" applyAlignment="1" applyProtection="1">
      <alignment horizontal="right"/>
    </xf>
    <xf numFmtId="0" fontId="3" fillId="4" borderId="0" xfId="1" applyNumberFormat="1" applyFont="1" applyFill="1" applyBorder="1" applyAlignment="1" applyProtection="1">
      <alignment horizontal="center" vertical="center"/>
    </xf>
    <xf numFmtId="0" fontId="4" fillId="4" borderId="0" xfId="2" applyNumberFormat="1" applyFont="1" applyFill="1" applyAlignment="1" applyProtection="1">
      <alignment vertical="center"/>
    </xf>
    <xf numFmtId="3" fontId="8" fillId="3" borderId="2" xfId="2" applyNumberFormat="1" applyFont="1" applyFill="1" applyBorder="1" applyAlignment="1" applyProtection="1">
      <alignment horizontal="center" vertical="center"/>
    </xf>
    <xf numFmtId="3" fontId="8" fillId="3" borderId="2" xfId="2" applyNumberFormat="1" applyFont="1" applyFill="1" applyBorder="1" applyAlignment="1" applyProtection="1">
      <alignment horizontal="center" vertical="center"/>
      <protection locked="0" hidden="1"/>
    </xf>
    <xf numFmtId="3" fontId="8" fillId="3" borderId="2" xfId="2" applyNumberFormat="1" applyFont="1" applyFill="1" applyBorder="1" applyAlignment="1" applyProtection="1">
      <alignment horizontal="center" vertical="center"/>
      <protection locked="0"/>
    </xf>
    <xf numFmtId="0" fontId="6" fillId="3" borderId="2" xfId="2" applyNumberFormat="1" applyFont="1" applyFill="1" applyBorder="1" applyAlignment="1" applyProtection="1">
      <alignment horizontal="center" vertical="center"/>
    </xf>
    <xf numFmtId="171" fontId="7" fillId="3" borderId="6" xfId="2" applyNumberFormat="1" applyFont="1" applyFill="1" applyBorder="1" applyAlignment="1" applyProtection="1">
      <alignment vertical="center"/>
    </xf>
    <xf numFmtId="171" fontId="7" fillId="3" borderId="0" xfId="2" applyNumberFormat="1" applyFont="1" applyFill="1" applyBorder="1" applyAlignment="1" applyProtection="1">
      <alignment vertical="center"/>
    </xf>
    <xf numFmtId="10" fontId="10" fillId="4" borderId="0" xfId="2" applyNumberFormat="1" applyFont="1" applyFill="1" applyBorder="1" applyAlignment="1" applyProtection="1">
      <alignment vertical="center"/>
    </xf>
    <xf numFmtId="165" fontId="10" fillId="4" borderId="0" xfId="2" applyNumberFormat="1" applyFont="1" applyFill="1" applyBorder="1" applyAlignment="1" applyProtection="1">
      <alignment vertical="center"/>
    </xf>
    <xf numFmtId="166" fontId="10" fillId="4" borderId="0" xfId="2" applyNumberFormat="1" applyFont="1" applyFill="1" applyBorder="1" applyAlignment="1" applyProtection="1">
      <alignment vertical="center"/>
    </xf>
    <xf numFmtId="0" fontId="7" fillId="4" borderId="0" xfId="2" applyNumberFormat="1" applyFont="1" applyFill="1" applyBorder="1" applyAlignment="1" applyProtection="1">
      <alignment vertical="top"/>
    </xf>
    <xf numFmtId="0" fontId="7" fillId="4" borderId="0" xfId="2" applyNumberFormat="1" applyFont="1" applyFill="1" applyBorder="1" applyAlignment="1" applyProtection="1"/>
    <xf numFmtId="0" fontId="10" fillId="4" borderId="0" xfId="2" applyNumberFormat="1" applyFont="1" applyFill="1" applyBorder="1" applyAlignment="1" applyProtection="1">
      <alignment vertical="center"/>
    </xf>
    <xf numFmtId="0" fontId="8" fillId="3" borderId="2" xfId="2" applyNumberFormat="1" applyFont="1" applyFill="1" applyBorder="1" applyAlignment="1" applyProtection="1">
      <alignment horizontal="center" vertical="center"/>
    </xf>
    <xf numFmtId="164" fontId="6" fillId="4" borderId="0" xfId="2" applyNumberFormat="1" applyFont="1" applyFill="1" applyBorder="1" applyAlignment="1" applyProtection="1">
      <alignment horizontal="right" vertical="center"/>
    </xf>
    <xf numFmtId="0" fontId="17" fillId="4" borderId="0" xfId="2" applyNumberFormat="1" applyFont="1" applyFill="1" applyBorder="1" applyAlignment="1" applyProtection="1">
      <alignment horizontal="center" vertical="center"/>
    </xf>
    <xf numFmtId="0" fontId="13" fillId="3" borderId="4" xfId="2" applyNumberFormat="1" applyFont="1" applyFill="1" applyBorder="1" applyAlignment="1" applyProtection="1">
      <alignment horizontal="center"/>
    </xf>
    <xf numFmtId="0" fontId="13" fillId="3" borderId="4" xfId="2" applyNumberFormat="1" applyFont="1" applyFill="1" applyBorder="1" applyAlignment="1" applyProtection="1">
      <alignment horizontal="center" vertical="center"/>
    </xf>
  </cellXfs>
  <cellStyles count="14">
    <cellStyle name="Lien hypertexte 2" xfId="3"/>
    <cellStyle name="Milliers 2" xfId="4"/>
    <cellStyle name="Milliers 7" xfId="5"/>
    <cellStyle name="Normal" xfId="0" builtinId="0"/>
    <cellStyle name="Normal 10" xfId="6"/>
    <cellStyle name="Normal 11" xfId="7"/>
    <cellStyle name="Normal 2" xfId="8"/>
    <cellStyle name="Normal 3" xfId="2"/>
    <cellStyle name="Normal 5" xfId="9"/>
    <cellStyle name="Normal 6" xfId="10"/>
    <cellStyle name="Normal 8 2 2" xfId="11"/>
    <cellStyle name="Pourcentage 2" xfId="12"/>
    <cellStyle name="Sortie" xfId="1" builtinId="21"/>
    <cellStyle name="Währung" xfId="13"/>
  </cellStyles>
  <dxfs count="3">
    <dxf>
      <fill>
        <patternFill>
          <bgColor theme="5" tint="0.59996337778862885"/>
        </patternFill>
      </fill>
    </dxf>
    <dxf>
      <fill>
        <patternFill>
          <bgColor theme="0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ill>
        <patternFill>
          <bgColor theme="0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K$1" max="2100" min="1900" page="10" val="202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238125</xdr:colOff>
          <xdr:row>0</xdr:row>
          <xdr:rowOff>152400</xdr:rowOff>
        </xdr:from>
        <xdr:to>
          <xdr:col>17</xdr:col>
          <xdr:colOff>561975</xdr:colOff>
          <xdr:row>4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200024</xdr:colOff>
      <xdr:row>1</xdr:row>
      <xdr:rowOff>104774</xdr:rowOff>
    </xdr:from>
    <xdr:to>
      <xdr:col>7</xdr:col>
      <xdr:colOff>276225</xdr:colOff>
      <xdr:row>6</xdr:row>
      <xdr:rowOff>66674</xdr:rowOff>
    </xdr:to>
    <xdr:sp macro="" textlink="">
      <xdr:nvSpPr>
        <xdr:cNvPr id="2" name="Rectangle 1"/>
        <xdr:cNvSpPr/>
      </xdr:nvSpPr>
      <xdr:spPr>
        <a:xfrm>
          <a:off x="914399" y="295274"/>
          <a:ext cx="2828926" cy="809625"/>
        </a:xfrm>
        <a:prstGeom prst="wedgeRectCallout">
          <a:avLst>
            <a:gd name="adj1" fmla="val -28914"/>
            <a:gd name="adj2" fmla="val 155441"/>
          </a:avLst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DZ" sz="2000">
              <a:solidFill>
                <a:sysClr val="windowText" lastClr="000000"/>
              </a:solidFill>
              <a:latin typeface="Arabic Typesetting" panose="03020402040406030203" pitchFamily="66" charset="-78"/>
              <a:cs typeface="Arabic Typesetting" panose="03020402040406030203" pitchFamily="66" charset="-78"/>
            </a:rPr>
            <a:t>أريد تغيير التارخ من ثلاثة حروف إلى حرف واحد فقط</a:t>
          </a:r>
          <a:endParaRPr lang="fr-FR" sz="2000">
            <a:solidFill>
              <a:sysClr val="windowText" lastClr="000000"/>
            </a:solidFill>
            <a:latin typeface="Arabic Typesetting" panose="03020402040406030203" pitchFamily="66" charset="-78"/>
            <a:cs typeface="Arabic Typesetting" panose="03020402040406030203" pitchFamily="66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stock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iche de travail"/>
      <sheetName val="Fiche de livraison"/>
      <sheetName val="fiche de transport"/>
      <sheetName val="fiche vendeur"/>
      <sheetName val="production"/>
      <sheetName val="Gestion de Salaire"/>
      <sheetName val="factures recues"/>
      <sheetName val="Bilan imposable"/>
      <sheetName val="bilan réel"/>
      <sheetName val="salaire du personnel"/>
      <sheetName val="Etat de salaires"/>
      <sheetName val="Bulletin de Paie"/>
      <sheetName val="suivi cheques"/>
      <sheetName val="compte Boncaire"/>
      <sheetName val="fiche salaire"/>
      <sheetName val="Base"/>
      <sheetName val="factures établis"/>
      <sheetName val="Facturier"/>
      <sheetName val="Attestations"/>
      <sheetName val="Etat de clients"/>
      <sheetName val="Mouvement du perssonel"/>
      <sheetName val="contactes"/>
      <sheetName val="Tous nos clients"/>
      <sheetName val="Etat de Factu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0"/>
  <dimension ref="A1:W169"/>
  <sheetViews>
    <sheetView showGridLines="0" showZeros="0" tabSelected="1" zoomScaleNormal="100" workbookViewId="0">
      <pane ySplit="5" topLeftCell="A6" activePane="bottomLeft" state="frozen"/>
      <selection pane="bottomLeft" activeCell="A10" sqref="A10"/>
    </sheetView>
  </sheetViews>
  <sheetFormatPr baseColWidth="10" defaultRowHeight="14.25" x14ac:dyDescent="0.2"/>
  <cols>
    <col min="1" max="1" width="10.7109375" style="37" customWidth="1"/>
    <col min="2" max="2" width="5.7109375" style="37" customWidth="1"/>
    <col min="3" max="3" width="2.7109375" style="37" customWidth="1"/>
    <col min="4" max="4" width="6.7109375" style="56" customWidth="1"/>
    <col min="5" max="6" width="9.7109375" style="37" customWidth="1"/>
    <col min="7" max="7" width="6.7109375" style="56" customWidth="1"/>
    <col min="8" max="9" width="9.7109375" style="37" customWidth="1"/>
    <col min="10" max="10" width="6.7109375" style="56" customWidth="1"/>
    <col min="11" max="12" width="9.7109375" style="37" customWidth="1"/>
    <col min="13" max="13" width="6.7109375" style="56" customWidth="1"/>
    <col min="14" max="15" width="9.7109375" style="37" customWidth="1"/>
    <col min="16" max="16" width="6.7109375" style="56" customWidth="1"/>
    <col min="17" max="18" width="9.7109375" style="37" customWidth="1"/>
    <col min="19" max="19" width="6.7109375" style="56" customWidth="1"/>
    <col min="20" max="21" width="9.7109375" style="37" customWidth="1"/>
    <col min="22" max="23" width="2.7109375" style="37" customWidth="1"/>
    <col min="24" max="16384" width="11.42578125" style="37"/>
  </cols>
  <sheetData>
    <row r="1" spans="1:23" ht="15" customHeight="1" x14ac:dyDescent="0.2">
      <c r="D1" s="44"/>
      <c r="E1" s="45"/>
      <c r="F1" s="45"/>
      <c r="G1" s="44"/>
      <c r="H1" s="45"/>
      <c r="I1" s="45"/>
      <c r="J1" s="45"/>
      <c r="K1" s="71">
        <v>2026</v>
      </c>
      <c r="L1" s="71"/>
      <c r="M1" s="71"/>
      <c r="N1" s="71"/>
      <c r="O1" s="45"/>
      <c r="P1" s="45"/>
      <c r="Q1" s="45"/>
      <c r="R1" s="45"/>
      <c r="S1" s="44"/>
      <c r="T1" s="45"/>
      <c r="U1" s="46"/>
      <c r="V1" s="46"/>
    </row>
    <row r="2" spans="1:23" ht="11.85" customHeight="1" x14ac:dyDescent="0.2">
      <c r="C2" s="41"/>
      <c r="D2" s="44"/>
      <c r="E2" s="45"/>
      <c r="F2" s="45"/>
      <c r="G2" s="44"/>
      <c r="H2" s="45"/>
      <c r="I2" s="45"/>
      <c r="J2" s="46"/>
      <c r="K2" s="71"/>
      <c r="L2" s="71"/>
      <c r="M2" s="71"/>
      <c r="N2" s="71"/>
      <c r="O2" s="42"/>
      <c r="P2" s="45"/>
      <c r="Q2" s="47"/>
      <c r="R2" s="47"/>
      <c r="S2" s="70"/>
      <c r="T2" s="70"/>
      <c r="U2" s="70"/>
      <c r="V2" s="70"/>
      <c r="W2" s="41"/>
    </row>
    <row r="3" spans="1:23" ht="11.85" customHeight="1" x14ac:dyDescent="0.2">
      <c r="C3" s="41"/>
      <c r="D3" s="44"/>
      <c r="E3" s="67"/>
      <c r="F3" s="67"/>
      <c r="G3" s="67"/>
      <c r="H3" s="67"/>
      <c r="I3" s="45"/>
      <c r="J3" s="46"/>
      <c r="K3" s="71"/>
      <c r="L3" s="71"/>
      <c r="M3" s="71"/>
      <c r="N3" s="71"/>
      <c r="O3" s="43"/>
      <c r="P3" s="46"/>
      <c r="Q3" s="45"/>
      <c r="R3" s="48"/>
      <c r="S3" s="48"/>
      <c r="T3" s="48"/>
      <c r="U3" s="48"/>
      <c r="V3" s="46"/>
      <c r="W3" s="41"/>
    </row>
    <row r="4" spans="1:23" ht="17.100000000000001" customHeight="1" x14ac:dyDescent="0.2">
      <c r="A4" s="49"/>
      <c r="C4" s="41"/>
      <c r="D4" s="44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46"/>
      <c r="W4" s="41"/>
    </row>
    <row r="5" spans="1:23" ht="17.100000000000001" customHeight="1" x14ac:dyDescent="0.2">
      <c r="A5" s="49"/>
      <c r="C5" s="41"/>
      <c r="D5" s="44"/>
      <c r="E5" s="63"/>
      <c r="F5" s="63"/>
      <c r="G5" s="64"/>
      <c r="H5" s="64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46"/>
      <c r="W5" s="41"/>
    </row>
    <row r="6" spans="1:23" ht="11.85" customHeight="1" x14ac:dyDescent="0.2">
      <c r="C6" s="41"/>
      <c r="D6" s="44"/>
      <c r="E6" s="50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46"/>
      <c r="W6" s="41"/>
    </row>
    <row r="7" spans="1:23" ht="11.85" customHeight="1" x14ac:dyDescent="0.2">
      <c r="C7" s="41"/>
      <c r="D7" s="44"/>
      <c r="E7" s="45"/>
      <c r="F7" s="45"/>
      <c r="G7" s="44"/>
      <c r="H7" s="45"/>
      <c r="I7" s="45"/>
      <c r="J7" s="46"/>
      <c r="K7" s="43"/>
      <c r="L7" s="43"/>
      <c r="M7" s="43"/>
      <c r="N7" s="43"/>
      <c r="O7" s="43"/>
      <c r="P7" s="46"/>
      <c r="Q7" s="45"/>
      <c r="R7" s="45"/>
      <c r="S7" s="44"/>
      <c r="T7" s="45"/>
      <c r="U7" s="46"/>
      <c r="V7" s="46"/>
      <c r="W7" s="41"/>
    </row>
    <row r="8" spans="1:23" ht="9.9499999999999993" customHeight="1" x14ac:dyDescent="0.2">
      <c r="D8" s="37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46"/>
    </row>
    <row r="9" spans="1:23" ht="9.9499999999999993" customHeight="1" x14ac:dyDescent="0.3"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</row>
    <row r="10" spans="1:23" ht="11.85" customHeight="1" x14ac:dyDescent="0.3">
      <c r="C10" s="1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1"/>
    </row>
    <row r="11" spans="1:23" ht="11.85" customHeight="1" x14ac:dyDescent="0.2">
      <c r="C11" s="1"/>
      <c r="D11" s="9"/>
      <c r="E11" s="73" t="s">
        <v>0</v>
      </c>
      <c r="F11" s="73"/>
      <c r="G11" s="10"/>
      <c r="H11" s="73" t="s">
        <v>1</v>
      </c>
      <c r="I11" s="73"/>
      <c r="J11" s="10"/>
      <c r="K11" s="73" t="s">
        <v>2</v>
      </c>
      <c r="L11" s="73"/>
      <c r="M11" s="10"/>
      <c r="N11" s="73" t="s">
        <v>3</v>
      </c>
      <c r="O11" s="73"/>
      <c r="P11" s="10"/>
      <c r="Q11" s="73" t="s">
        <v>4</v>
      </c>
      <c r="R11" s="73"/>
      <c r="S11" s="10"/>
      <c r="T11" s="73" t="s">
        <v>5</v>
      </c>
      <c r="U11" s="73"/>
      <c r="V11" s="11"/>
      <c r="W11" s="12"/>
    </row>
    <row r="12" spans="1:23" ht="15.95" customHeight="1" x14ac:dyDescent="0.2">
      <c r="C12" s="1"/>
      <c r="D12" s="13"/>
      <c r="E12" s="60" t="s">
        <v>6</v>
      </c>
      <c r="F12" s="60" t="s">
        <v>7</v>
      </c>
      <c r="G12" s="14"/>
      <c r="H12" s="60" t="s">
        <v>6</v>
      </c>
      <c r="I12" s="60" t="s">
        <v>7</v>
      </c>
      <c r="J12" s="14"/>
      <c r="K12" s="60" t="s">
        <v>6</v>
      </c>
      <c r="L12" s="60" t="s">
        <v>7</v>
      </c>
      <c r="M12" s="14"/>
      <c r="N12" s="60" t="s">
        <v>6</v>
      </c>
      <c r="O12" s="60" t="s">
        <v>7</v>
      </c>
      <c r="P12" s="14"/>
      <c r="Q12" s="60" t="s">
        <v>6</v>
      </c>
      <c r="R12" s="60" t="s">
        <v>7</v>
      </c>
      <c r="S12" s="14"/>
      <c r="T12" s="60" t="s">
        <v>6</v>
      </c>
      <c r="U12" s="60" t="s">
        <v>7</v>
      </c>
      <c r="V12" s="15"/>
      <c r="W12" s="12"/>
    </row>
    <row r="13" spans="1:23" s="41" customFormat="1" ht="2.4500000000000002" customHeight="1" x14ac:dyDescent="0.2">
      <c r="C13" s="16"/>
      <c r="D13" s="17"/>
      <c r="E13" s="18"/>
      <c r="F13" s="18"/>
      <c r="G13" s="19"/>
      <c r="H13" s="18"/>
      <c r="I13" s="18"/>
      <c r="J13" s="20"/>
      <c r="K13" s="18"/>
      <c r="L13" s="18"/>
      <c r="M13" s="20"/>
      <c r="N13" s="18"/>
      <c r="O13" s="18"/>
      <c r="P13" s="20"/>
      <c r="Q13" s="18"/>
      <c r="R13" s="18"/>
      <c r="S13" s="20"/>
      <c r="T13" s="18"/>
      <c r="U13" s="18"/>
      <c r="V13" s="15"/>
      <c r="W13" s="21"/>
    </row>
    <row r="14" spans="1:23" ht="15" customHeight="1" x14ac:dyDescent="0.2">
      <c r="C14" s="1"/>
      <c r="D14" s="61">
        <f>DATE(K1,1,1)</f>
        <v>46023</v>
      </c>
      <c r="E14" s="57"/>
      <c r="F14" s="58"/>
      <c r="G14" s="61">
        <f>DATE(K1,2,1)</f>
        <v>46054</v>
      </c>
      <c r="H14" s="57"/>
      <c r="I14" s="57"/>
      <c r="J14" s="61">
        <f>DATE(K1,3,1)</f>
        <v>46082</v>
      </c>
      <c r="K14" s="57"/>
      <c r="L14" s="57"/>
      <c r="M14" s="61">
        <f>DATE(K1,4,1)</f>
        <v>46113</v>
      </c>
      <c r="N14" s="57"/>
      <c r="O14" s="57"/>
      <c r="P14" s="61">
        <f>DATE(K1,5,1)</f>
        <v>46143</v>
      </c>
      <c r="Q14" s="57"/>
      <c r="R14" s="57"/>
      <c r="S14" s="61">
        <f>DATE(K1,6,1)</f>
        <v>46174</v>
      </c>
      <c r="T14" s="57"/>
      <c r="U14" s="57"/>
      <c r="V14" s="15"/>
      <c r="W14" s="12"/>
    </row>
    <row r="15" spans="1:23" ht="15" customHeight="1" x14ac:dyDescent="0.2">
      <c r="C15" s="1"/>
      <c r="D15" s="61">
        <f>D14+1</f>
        <v>46024</v>
      </c>
      <c r="E15" s="57"/>
      <c r="F15" s="58"/>
      <c r="G15" s="62">
        <f>G14+1</f>
        <v>46055</v>
      </c>
      <c r="H15" s="57"/>
      <c r="I15" s="57"/>
      <c r="J15" s="62">
        <f>J14+1</f>
        <v>46083</v>
      </c>
      <c r="K15" s="57"/>
      <c r="L15" s="57"/>
      <c r="M15" s="62">
        <f>M14+1</f>
        <v>46114</v>
      </c>
      <c r="N15" s="57"/>
      <c r="O15" s="57"/>
      <c r="P15" s="62">
        <f>P14+1</f>
        <v>46144</v>
      </c>
      <c r="Q15" s="57"/>
      <c r="R15" s="57"/>
      <c r="S15" s="62">
        <f>S14+1</f>
        <v>46175</v>
      </c>
      <c r="T15" s="57"/>
      <c r="U15" s="57"/>
      <c r="V15" s="15"/>
      <c r="W15" s="12"/>
    </row>
    <row r="16" spans="1:23" ht="15" customHeight="1" x14ac:dyDescent="0.2">
      <c r="C16" s="1"/>
      <c r="D16" s="61">
        <f>D15+1</f>
        <v>46025</v>
      </c>
      <c r="E16" s="57"/>
      <c r="F16" s="58"/>
      <c r="G16" s="62">
        <f t="shared" ref="G16:G41" si="0">G15+1</f>
        <v>46056</v>
      </c>
      <c r="H16" s="57"/>
      <c r="I16" s="57"/>
      <c r="J16" s="62">
        <f t="shared" ref="J16:J44" si="1">J15+1</f>
        <v>46084</v>
      </c>
      <c r="K16" s="57"/>
      <c r="L16" s="57"/>
      <c r="M16" s="62">
        <f t="shared" ref="M16:M43" si="2">M15+1</f>
        <v>46115</v>
      </c>
      <c r="N16" s="57"/>
      <c r="O16" s="57"/>
      <c r="P16" s="62">
        <f t="shared" ref="P16:P44" si="3">P15+1</f>
        <v>46145</v>
      </c>
      <c r="Q16" s="57"/>
      <c r="R16" s="57"/>
      <c r="S16" s="62">
        <f t="shared" ref="S16:S43" si="4">S15+1</f>
        <v>46176</v>
      </c>
      <c r="T16" s="57"/>
      <c r="U16" s="57"/>
      <c r="V16" s="15"/>
      <c r="W16" s="12"/>
    </row>
    <row r="17" spans="3:23" ht="15" customHeight="1" x14ac:dyDescent="0.2">
      <c r="C17" s="1"/>
      <c r="D17" s="61">
        <f t="shared" ref="D17:D44" si="5">D16+1</f>
        <v>46026</v>
      </c>
      <c r="E17" s="57"/>
      <c r="F17" s="58"/>
      <c r="G17" s="62">
        <f t="shared" si="0"/>
        <v>46057</v>
      </c>
      <c r="H17" s="57"/>
      <c r="I17" s="57"/>
      <c r="J17" s="62">
        <f t="shared" si="1"/>
        <v>46085</v>
      </c>
      <c r="K17" s="57"/>
      <c r="L17" s="57"/>
      <c r="M17" s="62">
        <f t="shared" si="2"/>
        <v>46116</v>
      </c>
      <c r="N17" s="57"/>
      <c r="O17" s="57"/>
      <c r="P17" s="62">
        <f t="shared" si="3"/>
        <v>46146</v>
      </c>
      <c r="Q17" s="57"/>
      <c r="R17" s="57"/>
      <c r="S17" s="62">
        <f t="shared" si="4"/>
        <v>46177</v>
      </c>
      <c r="T17" s="57"/>
      <c r="U17" s="57"/>
      <c r="V17" s="15"/>
      <c r="W17" s="12"/>
    </row>
    <row r="18" spans="3:23" ht="15" customHeight="1" x14ac:dyDescent="0.2">
      <c r="C18" s="1"/>
      <c r="D18" s="61">
        <f t="shared" si="5"/>
        <v>46027</v>
      </c>
      <c r="E18" s="57"/>
      <c r="F18" s="58"/>
      <c r="G18" s="62">
        <f t="shared" si="0"/>
        <v>46058</v>
      </c>
      <c r="H18" s="57"/>
      <c r="I18" s="57"/>
      <c r="J18" s="62">
        <f t="shared" si="1"/>
        <v>46086</v>
      </c>
      <c r="K18" s="57"/>
      <c r="L18" s="57"/>
      <c r="M18" s="62">
        <f t="shared" si="2"/>
        <v>46117</v>
      </c>
      <c r="N18" s="57"/>
      <c r="O18" s="57"/>
      <c r="P18" s="62">
        <f t="shared" si="3"/>
        <v>46147</v>
      </c>
      <c r="Q18" s="57"/>
      <c r="R18" s="57"/>
      <c r="S18" s="62">
        <f t="shared" si="4"/>
        <v>46178</v>
      </c>
      <c r="T18" s="57"/>
      <c r="U18" s="57"/>
      <c r="V18" s="15"/>
      <c r="W18" s="12"/>
    </row>
    <row r="19" spans="3:23" ht="15" customHeight="1" x14ac:dyDescent="0.2">
      <c r="C19" s="1"/>
      <c r="D19" s="61">
        <f t="shared" si="5"/>
        <v>46028</v>
      </c>
      <c r="E19" s="57"/>
      <c r="F19" s="58"/>
      <c r="G19" s="62">
        <f t="shared" si="0"/>
        <v>46059</v>
      </c>
      <c r="H19" s="57"/>
      <c r="I19" s="57"/>
      <c r="J19" s="62">
        <f t="shared" si="1"/>
        <v>46087</v>
      </c>
      <c r="K19" s="57"/>
      <c r="L19" s="57"/>
      <c r="M19" s="62">
        <f t="shared" si="2"/>
        <v>46118</v>
      </c>
      <c r="N19" s="57"/>
      <c r="O19" s="57"/>
      <c r="P19" s="62">
        <f t="shared" si="3"/>
        <v>46148</v>
      </c>
      <c r="Q19" s="57"/>
      <c r="R19" s="57"/>
      <c r="S19" s="62">
        <f t="shared" si="4"/>
        <v>46179</v>
      </c>
      <c r="T19" s="57"/>
      <c r="U19" s="57"/>
      <c r="V19" s="15"/>
      <c r="W19" s="12"/>
    </row>
    <row r="20" spans="3:23" ht="15" customHeight="1" x14ac:dyDescent="0.2">
      <c r="C20" s="1"/>
      <c r="D20" s="61">
        <f t="shared" si="5"/>
        <v>46029</v>
      </c>
      <c r="E20" s="57"/>
      <c r="F20" s="58"/>
      <c r="G20" s="62">
        <f t="shared" si="0"/>
        <v>46060</v>
      </c>
      <c r="H20" s="57"/>
      <c r="I20" s="57"/>
      <c r="J20" s="62">
        <f t="shared" si="1"/>
        <v>46088</v>
      </c>
      <c r="K20" s="57"/>
      <c r="L20" s="57"/>
      <c r="M20" s="62">
        <f t="shared" si="2"/>
        <v>46119</v>
      </c>
      <c r="N20" s="57"/>
      <c r="O20" s="57"/>
      <c r="P20" s="62">
        <f t="shared" si="3"/>
        <v>46149</v>
      </c>
      <c r="Q20" s="57"/>
      <c r="R20" s="57"/>
      <c r="S20" s="62">
        <f t="shared" si="4"/>
        <v>46180</v>
      </c>
      <c r="T20" s="57"/>
      <c r="U20" s="57"/>
      <c r="V20" s="15"/>
      <c r="W20" s="12"/>
    </row>
    <row r="21" spans="3:23" ht="15" customHeight="1" x14ac:dyDescent="0.2">
      <c r="C21" s="1"/>
      <c r="D21" s="61">
        <f t="shared" si="5"/>
        <v>46030</v>
      </c>
      <c r="E21" s="57"/>
      <c r="F21" s="58"/>
      <c r="G21" s="62">
        <f t="shared" si="0"/>
        <v>46061</v>
      </c>
      <c r="H21" s="57"/>
      <c r="I21" s="57"/>
      <c r="J21" s="62">
        <f t="shared" si="1"/>
        <v>46089</v>
      </c>
      <c r="K21" s="57"/>
      <c r="L21" s="57"/>
      <c r="M21" s="62">
        <f t="shared" si="2"/>
        <v>46120</v>
      </c>
      <c r="N21" s="57"/>
      <c r="O21" s="57"/>
      <c r="P21" s="62">
        <f t="shared" si="3"/>
        <v>46150</v>
      </c>
      <c r="Q21" s="57"/>
      <c r="R21" s="57"/>
      <c r="S21" s="62">
        <f t="shared" si="4"/>
        <v>46181</v>
      </c>
      <c r="T21" s="57"/>
      <c r="U21" s="57"/>
      <c r="V21" s="15"/>
      <c r="W21" s="12"/>
    </row>
    <row r="22" spans="3:23" ht="15" customHeight="1" x14ac:dyDescent="0.2">
      <c r="C22" s="1"/>
      <c r="D22" s="61">
        <f t="shared" si="5"/>
        <v>46031</v>
      </c>
      <c r="E22" s="57"/>
      <c r="F22" s="58"/>
      <c r="G22" s="62">
        <f t="shared" si="0"/>
        <v>46062</v>
      </c>
      <c r="H22" s="57"/>
      <c r="I22" s="57"/>
      <c r="J22" s="62">
        <f t="shared" si="1"/>
        <v>46090</v>
      </c>
      <c r="K22" s="57"/>
      <c r="L22" s="57"/>
      <c r="M22" s="62">
        <f t="shared" si="2"/>
        <v>46121</v>
      </c>
      <c r="N22" s="57"/>
      <c r="O22" s="57"/>
      <c r="P22" s="62">
        <f t="shared" si="3"/>
        <v>46151</v>
      </c>
      <c r="Q22" s="57"/>
      <c r="R22" s="57"/>
      <c r="S22" s="62">
        <f t="shared" si="4"/>
        <v>46182</v>
      </c>
      <c r="T22" s="57"/>
      <c r="U22" s="57"/>
      <c r="V22" s="15"/>
      <c r="W22" s="12"/>
    </row>
    <row r="23" spans="3:23" ht="15" customHeight="1" x14ac:dyDescent="0.2">
      <c r="C23" s="1"/>
      <c r="D23" s="61">
        <f t="shared" si="5"/>
        <v>46032</v>
      </c>
      <c r="E23" s="57"/>
      <c r="F23" s="58"/>
      <c r="G23" s="62">
        <f t="shared" si="0"/>
        <v>46063</v>
      </c>
      <c r="H23" s="57"/>
      <c r="I23" s="57"/>
      <c r="J23" s="62">
        <f t="shared" si="1"/>
        <v>46091</v>
      </c>
      <c r="K23" s="57"/>
      <c r="L23" s="57"/>
      <c r="M23" s="62">
        <f t="shared" si="2"/>
        <v>46122</v>
      </c>
      <c r="N23" s="57"/>
      <c r="O23" s="57"/>
      <c r="P23" s="62">
        <f t="shared" si="3"/>
        <v>46152</v>
      </c>
      <c r="Q23" s="57"/>
      <c r="R23" s="57"/>
      <c r="S23" s="62">
        <f t="shared" si="4"/>
        <v>46183</v>
      </c>
      <c r="T23" s="57"/>
      <c r="U23" s="57"/>
      <c r="V23" s="15"/>
      <c r="W23" s="12"/>
    </row>
    <row r="24" spans="3:23" ht="15" customHeight="1" x14ac:dyDescent="0.2">
      <c r="C24" s="1"/>
      <c r="D24" s="61">
        <f t="shared" si="5"/>
        <v>46033</v>
      </c>
      <c r="E24" s="57"/>
      <c r="F24" s="58"/>
      <c r="G24" s="62">
        <f t="shared" si="0"/>
        <v>46064</v>
      </c>
      <c r="H24" s="57"/>
      <c r="I24" s="57"/>
      <c r="J24" s="62">
        <f t="shared" si="1"/>
        <v>46092</v>
      </c>
      <c r="K24" s="57"/>
      <c r="L24" s="57"/>
      <c r="M24" s="62">
        <f t="shared" si="2"/>
        <v>46123</v>
      </c>
      <c r="N24" s="57"/>
      <c r="O24" s="57"/>
      <c r="P24" s="62">
        <f t="shared" si="3"/>
        <v>46153</v>
      </c>
      <c r="Q24" s="57"/>
      <c r="R24" s="57"/>
      <c r="S24" s="62">
        <f t="shared" si="4"/>
        <v>46184</v>
      </c>
      <c r="T24" s="57"/>
      <c r="U24" s="57"/>
      <c r="V24" s="15"/>
      <c r="W24" s="12"/>
    </row>
    <row r="25" spans="3:23" ht="15" customHeight="1" x14ac:dyDescent="0.2">
      <c r="C25" s="1"/>
      <c r="D25" s="61">
        <f t="shared" si="5"/>
        <v>46034</v>
      </c>
      <c r="E25" s="57"/>
      <c r="F25" s="58"/>
      <c r="G25" s="62">
        <f t="shared" si="0"/>
        <v>46065</v>
      </c>
      <c r="H25" s="57"/>
      <c r="I25" s="57"/>
      <c r="J25" s="62">
        <f t="shared" si="1"/>
        <v>46093</v>
      </c>
      <c r="K25" s="57"/>
      <c r="L25" s="57"/>
      <c r="M25" s="62">
        <f t="shared" si="2"/>
        <v>46124</v>
      </c>
      <c r="N25" s="57"/>
      <c r="O25" s="57"/>
      <c r="P25" s="62">
        <f t="shared" si="3"/>
        <v>46154</v>
      </c>
      <c r="Q25" s="57"/>
      <c r="R25" s="57"/>
      <c r="S25" s="62">
        <f t="shared" si="4"/>
        <v>46185</v>
      </c>
      <c r="T25" s="57"/>
      <c r="U25" s="57"/>
      <c r="V25" s="15"/>
      <c r="W25" s="12"/>
    </row>
    <row r="26" spans="3:23" ht="15" customHeight="1" x14ac:dyDescent="0.2">
      <c r="C26" s="1"/>
      <c r="D26" s="61">
        <f t="shared" si="5"/>
        <v>46035</v>
      </c>
      <c r="E26" s="57"/>
      <c r="F26" s="58"/>
      <c r="G26" s="62">
        <f t="shared" si="0"/>
        <v>46066</v>
      </c>
      <c r="H26" s="57"/>
      <c r="I26" s="57"/>
      <c r="J26" s="62">
        <f t="shared" si="1"/>
        <v>46094</v>
      </c>
      <c r="K26" s="57"/>
      <c r="L26" s="57"/>
      <c r="M26" s="62">
        <f t="shared" si="2"/>
        <v>46125</v>
      </c>
      <c r="N26" s="57"/>
      <c r="O26" s="57"/>
      <c r="P26" s="62">
        <f t="shared" si="3"/>
        <v>46155</v>
      </c>
      <c r="Q26" s="57"/>
      <c r="R26" s="57"/>
      <c r="S26" s="62">
        <f t="shared" si="4"/>
        <v>46186</v>
      </c>
      <c r="T26" s="57"/>
      <c r="U26" s="57"/>
      <c r="V26" s="15"/>
      <c r="W26" s="12"/>
    </row>
    <row r="27" spans="3:23" ht="15" customHeight="1" x14ac:dyDescent="0.2">
      <c r="C27" s="1"/>
      <c r="D27" s="61">
        <f t="shared" si="5"/>
        <v>46036</v>
      </c>
      <c r="E27" s="57"/>
      <c r="F27" s="58"/>
      <c r="G27" s="62">
        <f t="shared" si="0"/>
        <v>46067</v>
      </c>
      <c r="H27" s="57"/>
      <c r="I27" s="57"/>
      <c r="J27" s="62">
        <f t="shared" si="1"/>
        <v>46095</v>
      </c>
      <c r="K27" s="57"/>
      <c r="L27" s="57"/>
      <c r="M27" s="62">
        <f t="shared" si="2"/>
        <v>46126</v>
      </c>
      <c r="N27" s="57"/>
      <c r="O27" s="57"/>
      <c r="P27" s="62">
        <f t="shared" si="3"/>
        <v>46156</v>
      </c>
      <c r="Q27" s="57"/>
      <c r="R27" s="57"/>
      <c r="S27" s="62">
        <f t="shared" si="4"/>
        <v>46187</v>
      </c>
      <c r="T27" s="57"/>
      <c r="U27" s="57"/>
      <c r="V27" s="15"/>
      <c r="W27" s="12"/>
    </row>
    <row r="28" spans="3:23" ht="15" customHeight="1" x14ac:dyDescent="0.2">
      <c r="C28" s="1"/>
      <c r="D28" s="61">
        <f t="shared" si="5"/>
        <v>46037</v>
      </c>
      <c r="E28" s="57"/>
      <c r="F28" s="58"/>
      <c r="G28" s="62">
        <f t="shared" si="0"/>
        <v>46068</v>
      </c>
      <c r="H28" s="57"/>
      <c r="I28" s="57"/>
      <c r="J28" s="62">
        <f t="shared" si="1"/>
        <v>46096</v>
      </c>
      <c r="K28" s="57"/>
      <c r="L28" s="57"/>
      <c r="M28" s="62">
        <f t="shared" si="2"/>
        <v>46127</v>
      </c>
      <c r="N28" s="57"/>
      <c r="O28" s="57"/>
      <c r="P28" s="62">
        <f t="shared" si="3"/>
        <v>46157</v>
      </c>
      <c r="Q28" s="57"/>
      <c r="R28" s="57"/>
      <c r="S28" s="62">
        <f t="shared" si="4"/>
        <v>46188</v>
      </c>
      <c r="T28" s="57"/>
      <c r="U28" s="57"/>
      <c r="V28" s="15"/>
      <c r="W28" s="12"/>
    </row>
    <row r="29" spans="3:23" ht="15" customHeight="1" x14ac:dyDescent="0.2">
      <c r="C29" s="1"/>
      <c r="D29" s="61">
        <f t="shared" si="5"/>
        <v>46038</v>
      </c>
      <c r="E29" s="57"/>
      <c r="F29" s="58"/>
      <c r="G29" s="62">
        <f t="shared" si="0"/>
        <v>46069</v>
      </c>
      <c r="H29" s="57"/>
      <c r="I29" s="57"/>
      <c r="J29" s="62">
        <f t="shared" si="1"/>
        <v>46097</v>
      </c>
      <c r="K29" s="57"/>
      <c r="L29" s="57"/>
      <c r="M29" s="62">
        <f t="shared" si="2"/>
        <v>46128</v>
      </c>
      <c r="N29" s="57"/>
      <c r="O29" s="57"/>
      <c r="P29" s="62">
        <f t="shared" si="3"/>
        <v>46158</v>
      </c>
      <c r="Q29" s="57"/>
      <c r="R29" s="57"/>
      <c r="S29" s="62">
        <f t="shared" si="4"/>
        <v>46189</v>
      </c>
      <c r="T29" s="57"/>
      <c r="U29" s="57"/>
      <c r="V29" s="15"/>
      <c r="W29" s="12"/>
    </row>
    <row r="30" spans="3:23" ht="15" customHeight="1" x14ac:dyDescent="0.2">
      <c r="C30" s="1"/>
      <c r="D30" s="61">
        <f t="shared" si="5"/>
        <v>46039</v>
      </c>
      <c r="E30" s="57"/>
      <c r="F30" s="58"/>
      <c r="G30" s="62">
        <f t="shared" si="0"/>
        <v>46070</v>
      </c>
      <c r="H30" s="57"/>
      <c r="I30" s="57"/>
      <c r="J30" s="62">
        <f t="shared" si="1"/>
        <v>46098</v>
      </c>
      <c r="K30" s="57"/>
      <c r="L30" s="57"/>
      <c r="M30" s="62">
        <f t="shared" si="2"/>
        <v>46129</v>
      </c>
      <c r="N30" s="57"/>
      <c r="O30" s="57"/>
      <c r="P30" s="62">
        <f t="shared" si="3"/>
        <v>46159</v>
      </c>
      <c r="Q30" s="57"/>
      <c r="R30" s="57"/>
      <c r="S30" s="62">
        <f t="shared" si="4"/>
        <v>46190</v>
      </c>
      <c r="T30" s="57"/>
      <c r="U30" s="57"/>
      <c r="V30" s="15"/>
      <c r="W30" s="12"/>
    </row>
    <row r="31" spans="3:23" ht="15" customHeight="1" x14ac:dyDescent="0.2">
      <c r="C31" s="1"/>
      <c r="D31" s="61">
        <f t="shared" si="5"/>
        <v>46040</v>
      </c>
      <c r="E31" s="57"/>
      <c r="F31" s="58"/>
      <c r="G31" s="62">
        <f t="shared" si="0"/>
        <v>46071</v>
      </c>
      <c r="H31" s="57"/>
      <c r="I31" s="57"/>
      <c r="J31" s="62">
        <f t="shared" si="1"/>
        <v>46099</v>
      </c>
      <c r="K31" s="57"/>
      <c r="L31" s="57"/>
      <c r="M31" s="62">
        <f t="shared" si="2"/>
        <v>46130</v>
      </c>
      <c r="N31" s="57"/>
      <c r="O31" s="57"/>
      <c r="P31" s="62">
        <f t="shared" si="3"/>
        <v>46160</v>
      </c>
      <c r="Q31" s="57"/>
      <c r="R31" s="57"/>
      <c r="S31" s="62">
        <f t="shared" si="4"/>
        <v>46191</v>
      </c>
      <c r="T31" s="57"/>
      <c r="U31" s="57"/>
      <c r="V31" s="15"/>
      <c r="W31" s="12"/>
    </row>
    <row r="32" spans="3:23" ht="15" customHeight="1" x14ac:dyDescent="0.2">
      <c r="C32" s="1"/>
      <c r="D32" s="61">
        <f t="shared" si="5"/>
        <v>46041</v>
      </c>
      <c r="E32" s="57"/>
      <c r="F32" s="58"/>
      <c r="G32" s="62">
        <f t="shared" si="0"/>
        <v>46072</v>
      </c>
      <c r="H32" s="57"/>
      <c r="I32" s="57"/>
      <c r="J32" s="62">
        <f t="shared" si="1"/>
        <v>46100</v>
      </c>
      <c r="K32" s="57"/>
      <c r="L32" s="57"/>
      <c r="M32" s="62">
        <f t="shared" si="2"/>
        <v>46131</v>
      </c>
      <c r="N32" s="57"/>
      <c r="O32" s="57"/>
      <c r="P32" s="62">
        <f t="shared" si="3"/>
        <v>46161</v>
      </c>
      <c r="Q32" s="57"/>
      <c r="R32" s="57"/>
      <c r="S32" s="62">
        <f t="shared" si="4"/>
        <v>46192</v>
      </c>
      <c r="T32" s="57"/>
      <c r="U32" s="57"/>
      <c r="V32" s="15"/>
      <c r="W32" s="12"/>
    </row>
    <row r="33" spans="3:23" ht="15" customHeight="1" x14ac:dyDescent="0.2">
      <c r="C33" s="1"/>
      <c r="D33" s="61">
        <f t="shared" si="5"/>
        <v>46042</v>
      </c>
      <c r="E33" s="57"/>
      <c r="F33" s="58"/>
      <c r="G33" s="62">
        <f t="shared" si="0"/>
        <v>46073</v>
      </c>
      <c r="H33" s="57"/>
      <c r="I33" s="57"/>
      <c r="J33" s="62">
        <f t="shared" si="1"/>
        <v>46101</v>
      </c>
      <c r="K33" s="57"/>
      <c r="L33" s="57"/>
      <c r="M33" s="62">
        <f t="shared" si="2"/>
        <v>46132</v>
      </c>
      <c r="N33" s="57"/>
      <c r="O33" s="57"/>
      <c r="P33" s="62">
        <f t="shared" si="3"/>
        <v>46162</v>
      </c>
      <c r="Q33" s="57"/>
      <c r="R33" s="57"/>
      <c r="S33" s="62">
        <f t="shared" si="4"/>
        <v>46193</v>
      </c>
      <c r="T33" s="57"/>
      <c r="U33" s="57"/>
      <c r="V33" s="15"/>
      <c r="W33" s="12"/>
    </row>
    <row r="34" spans="3:23" ht="15" customHeight="1" x14ac:dyDescent="0.2">
      <c r="C34" s="1"/>
      <c r="D34" s="61">
        <f t="shared" si="5"/>
        <v>46043</v>
      </c>
      <c r="E34" s="57"/>
      <c r="F34" s="58"/>
      <c r="G34" s="62">
        <f t="shared" si="0"/>
        <v>46074</v>
      </c>
      <c r="H34" s="57"/>
      <c r="I34" s="57"/>
      <c r="J34" s="62">
        <f t="shared" si="1"/>
        <v>46102</v>
      </c>
      <c r="K34" s="57"/>
      <c r="L34" s="57"/>
      <c r="M34" s="62">
        <f t="shared" si="2"/>
        <v>46133</v>
      </c>
      <c r="N34" s="57"/>
      <c r="O34" s="57"/>
      <c r="P34" s="62">
        <f t="shared" si="3"/>
        <v>46163</v>
      </c>
      <c r="Q34" s="57"/>
      <c r="R34" s="57"/>
      <c r="S34" s="62">
        <f t="shared" si="4"/>
        <v>46194</v>
      </c>
      <c r="T34" s="57"/>
      <c r="U34" s="57"/>
      <c r="V34" s="15"/>
      <c r="W34" s="12"/>
    </row>
    <row r="35" spans="3:23" ht="15" customHeight="1" x14ac:dyDescent="0.2">
      <c r="C35" s="1"/>
      <c r="D35" s="61">
        <f t="shared" si="5"/>
        <v>46044</v>
      </c>
      <c r="E35" s="57"/>
      <c r="F35" s="58"/>
      <c r="G35" s="62">
        <f t="shared" si="0"/>
        <v>46075</v>
      </c>
      <c r="H35" s="57"/>
      <c r="I35" s="57"/>
      <c r="J35" s="62">
        <f t="shared" si="1"/>
        <v>46103</v>
      </c>
      <c r="K35" s="57"/>
      <c r="L35" s="57"/>
      <c r="M35" s="62">
        <f t="shared" si="2"/>
        <v>46134</v>
      </c>
      <c r="N35" s="57"/>
      <c r="O35" s="57"/>
      <c r="P35" s="62">
        <f t="shared" si="3"/>
        <v>46164</v>
      </c>
      <c r="Q35" s="57"/>
      <c r="R35" s="57"/>
      <c r="S35" s="62">
        <f t="shared" si="4"/>
        <v>46195</v>
      </c>
      <c r="T35" s="57"/>
      <c r="U35" s="57"/>
      <c r="V35" s="15"/>
      <c r="W35" s="12"/>
    </row>
    <row r="36" spans="3:23" ht="15" customHeight="1" x14ac:dyDescent="0.2">
      <c r="C36" s="1"/>
      <c r="D36" s="61">
        <f t="shared" si="5"/>
        <v>46045</v>
      </c>
      <c r="E36" s="57"/>
      <c r="F36" s="58"/>
      <c r="G36" s="62">
        <f t="shared" si="0"/>
        <v>46076</v>
      </c>
      <c r="H36" s="57"/>
      <c r="I36" s="57"/>
      <c r="J36" s="62">
        <f t="shared" si="1"/>
        <v>46104</v>
      </c>
      <c r="K36" s="57"/>
      <c r="L36" s="57"/>
      <c r="M36" s="62">
        <f t="shared" si="2"/>
        <v>46135</v>
      </c>
      <c r="N36" s="57"/>
      <c r="O36" s="57"/>
      <c r="P36" s="62">
        <f t="shared" si="3"/>
        <v>46165</v>
      </c>
      <c r="Q36" s="57"/>
      <c r="R36" s="57"/>
      <c r="S36" s="62">
        <f t="shared" si="4"/>
        <v>46196</v>
      </c>
      <c r="T36" s="57"/>
      <c r="U36" s="57"/>
      <c r="V36" s="15"/>
      <c r="W36" s="12"/>
    </row>
    <row r="37" spans="3:23" ht="15" customHeight="1" x14ac:dyDescent="0.2">
      <c r="C37" s="1"/>
      <c r="D37" s="61">
        <f t="shared" si="5"/>
        <v>46046</v>
      </c>
      <c r="E37" s="57"/>
      <c r="F37" s="58"/>
      <c r="G37" s="62">
        <f t="shared" si="0"/>
        <v>46077</v>
      </c>
      <c r="H37" s="57"/>
      <c r="I37" s="57"/>
      <c r="J37" s="62">
        <f t="shared" si="1"/>
        <v>46105</v>
      </c>
      <c r="K37" s="57"/>
      <c r="L37" s="57"/>
      <c r="M37" s="62">
        <f t="shared" si="2"/>
        <v>46136</v>
      </c>
      <c r="N37" s="57"/>
      <c r="O37" s="57"/>
      <c r="P37" s="62">
        <f t="shared" si="3"/>
        <v>46166</v>
      </c>
      <c r="Q37" s="57"/>
      <c r="R37" s="57"/>
      <c r="S37" s="62">
        <f t="shared" si="4"/>
        <v>46197</v>
      </c>
      <c r="T37" s="57"/>
      <c r="U37" s="57"/>
      <c r="V37" s="15"/>
      <c r="W37" s="12"/>
    </row>
    <row r="38" spans="3:23" ht="15" customHeight="1" x14ac:dyDescent="0.2">
      <c r="C38" s="1"/>
      <c r="D38" s="61">
        <f t="shared" si="5"/>
        <v>46047</v>
      </c>
      <c r="E38" s="57"/>
      <c r="F38" s="58"/>
      <c r="G38" s="62">
        <f t="shared" si="0"/>
        <v>46078</v>
      </c>
      <c r="H38" s="57"/>
      <c r="I38" s="57"/>
      <c r="J38" s="62">
        <f t="shared" si="1"/>
        <v>46106</v>
      </c>
      <c r="K38" s="57"/>
      <c r="L38" s="57"/>
      <c r="M38" s="62">
        <f t="shared" si="2"/>
        <v>46137</v>
      </c>
      <c r="N38" s="57"/>
      <c r="O38" s="57"/>
      <c r="P38" s="62">
        <f t="shared" si="3"/>
        <v>46167</v>
      </c>
      <c r="Q38" s="57"/>
      <c r="R38" s="57"/>
      <c r="S38" s="62">
        <f t="shared" si="4"/>
        <v>46198</v>
      </c>
      <c r="T38" s="57"/>
      <c r="U38" s="57"/>
      <c r="V38" s="15"/>
      <c r="W38" s="12"/>
    </row>
    <row r="39" spans="3:23" ht="15" customHeight="1" x14ac:dyDescent="0.2">
      <c r="C39" s="1"/>
      <c r="D39" s="61">
        <f t="shared" si="5"/>
        <v>46048</v>
      </c>
      <c r="E39" s="57"/>
      <c r="F39" s="58"/>
      <c r="G39" s="62">
        <f t="shared" si="0"/>
        <v>46079</v>
      </c>
      <c r="H39" s="57"/>
      <c r="I39" s="57"/>
      <c r="J39" s="62">
        <f t="shared" si="1"/>
        <v>46107</v>
      </c>
      <c r="K39" s="57"/>
      <c r="L39" s="57"/>
      <c r="M39" s="62">
        <f t="shared" si="2"/>
        <v>46138</v>
      </c>
      <c r="N39" s="57"/>
      <c r="O39" s="57"/>
      <c r="P39" s="62">
        <f t="shared" si="3"/>
        <v>46168</v>
      </c>
      <c r="Q39" s="57"/>
      <c r="R39" s="57"/>
      <c r="S39" s="62">
        <f t="shared" si="4"/>
        <v>46199</v>
      </c>
      <c r="T39" s="57"/>
      <c r="U39" s="57"/>
      <c r="V39" s="15"/>
      <c r="W39" s="12"/>
    </row>
    <row r="40" spans="3:23" ht="15" customHeight="1" x14ac:dyDescent="0.2">
      <c r="C40" s="1"/>
      <c r="D40" s="61">
        <f t="shared" si="5"/>
        <v>46049</v>
      </c>
      <c r="E40" s="57"/>
      <c r="F40" s="58"/>
      <c r="G40" s="62">
        <f t="shared" si="0"/>
        <v>46080</v>
      </c>
      <c r="H40" s="57"/>
      <c r="I40" s="57"/>
      <c r="J40" s="62">
        <f t="shared" si="1"/>
        <v>46108</v>
      </c>
      <c r="K40" s="57"/>
      <c r="L40" s="57"/>
      <c r="M40" s="62">
        <f t="shared" si="2"/>
        <v>46139</v>
      </c>
      <c r="N40" s="57"/>
      <c r="O40" s="57"/>
      <c r="P40" s="62">
        <f t="shared" si="3"/>
        <v>46169</v>
      </c>
      <c r="Q40" s="57"/>
      <c r="R40" s="57"/>
      <c r="S40" s="62">
        <f t="shared" si="4"/>
        <v>46200</v>
      </c>
      <c r="T40" s="57"/>
      <c r="U40" s="57"/>
      <c r="V40" s="15"/>
      <c r="W40" s="12"/>
    </row>
    <row r="41" spans="3:23" ht="15" customHeight="1" x14ac:dyDescent="0.2">
      <c r="C41" s="1"/>
      <c r="D41" s="61">
        <f t="shared" si="5"/>
        <v>46050</v>
      </c>
      <c r="E41" s="57"/>
      <c r="F41" s="58"/>
      <c r="G41" s="62">
        <f t="shared" si="0"/>
        <v>46081</v>
      </c>
      <c r="H41" s="57"/>
      <c r="I41" s="57"/>
      <c r="J41" s="62">
        <f t="shared" si="1"/>
        <v>46109</v>
      </c>
      <c r="K41" s="57"/>
      <c r="L41" s="57"/>
      <c r="M41" s="62">
        <f t="shared" si="2"/>
        <v>46140</v>
      </c>
      <c r="N41" s="57"/>
      <c r="O41" s="57"/>
      <c r="P41" s="62">
        <f t="shared" si="3"/>
        <v>46170</v>
      </c>
      <c r="Q41" s="57"/>
      <c r="R41" s="57"/>
      <c r="S41" s="62">
        <f t="shared" si="4"/>
        <v>46201</v>
      </c>
      <c r="T41" s="57"/>
      <c r="U41" s="57"/>
      <c r="V41" s="15"/>
      <c r="W41" s="12"/>
    </row>
    <row r="42" spans="3:23" ht="15" customHeight="1" x14ac:dyDescent="0.2">
      <c r="C42" s="1"/>
      <c r="D42" s="61">
        <f t="shared" si="5"/>
        <v>46051</v>
      </c>
      <c r="E42" s="57"/>
      <c r="F42" s="58"/>
      <c r="G42" s="62" t="str">
        <f>IF(DAY(G41+1)=29,G14+28,"")</f>
        <v/>
      </c>
      <c r="H42" s="22"/>
      <c r="I42" s="22"/>
      <c r="J42" s="62">
        <f t="shared" si="1"/>
        <v>46110</v>
      </c>
      <c r="K42" s="57"/>
      <c r="L42" s="57"/>
      <c r="M42" s="62">
        <f t="shared" si="2"/>
        <v>46141</v>
      </c>
      <c r="N42" s="57"/>
      <c r="O42" s="57"/>
      <c r="P42" s="62">
        <f t="shared" si="3"/>
        <v>46171</v>
      </c>
      <c r="Q42" s="57"/>
      <c r="R42" s="57"/>
      <c r="S42" s="62">
        <f t="shared" si="4"/>
        <v>46202</v>
      </c>
      <c r="T42" s="57"/>
      <c r="U42" s="57"/>
      <c r="V42" s="15"/>
      <c r="W42" s="12"/>
    </row>
    <row r="43" spans="3:23" ht="15" customHeight="1" x14ac:dyDescent="0.2">
      <c r="C43" s="1"/>
      <c r="D43" s="61">
        <f t="shared" si="5"/>
        <v>46052</v>
      </c>
      <c r="E43" s="57"/>
      <c r="F43" s="58"/>
      <c r="G43" s="19"/>
      <c r="H43" s="23"/>
      <c r="I43" s="23"/>
      <c r="J43" s="62">
        <f t="shared" si="1"/>
        <v>46111</v>
      </c>
      <c r="K43" s="57"/>
      <c r="L43" s="57"/>
      <c r="M43" s="62">
        <f t="shared" si="2"/>
        <v>46142</v>
      </c>
      <c r="N43" s="57"/>
      <c r="O43" s="57"/>
      <c r="P43" s="62">
        <f t="shared" si="3"/>
        <v>46172</v>
      </c>
      <c r="Q43" s="57"/>
      <c r="R43" s="57"/>
      <c r="S43" s="62">
        <f t="shared" si="4"/>
        <v>46203</v>
      </c>
      <c r="T43" s="57"/>
      <c r="U43" s="57"/>
      <c r="V43" s="15"/>
      <c r="W43" s="12"/>
    </row>
    <row r="44" spans="3:23" ht="15" customHeight="1" x14ac:dyDescent="0.2">
      <c r="C44" s="1"/>
      <c r="D44" s="61">
        <f t="shared" si="5"/>
        <v>46053</v>
      </c>
      <c r="E44" s="57"/>
      <c r="F44" s="58"/>
      <c r="G44" s="19"/>
      <c r="H44" s="23"/>
      <c r="I44" s="23"/>
      <c r="J44" s="62">
        <f t="shared" si="1"/>
        <v>46112</v>
      </c>
      <c r="K44" s="57"/>
      <c r="L44" s="57"/>
      <c r="M44" s="19" t="s">
        <v>8</v>
      </c>
      <c r="N44" s="23"/>
      <c r="O44" s="23"/>
      <c r="P44" s="62">
        <f t="shared" si="3"/>
        <v>46173</v>
      </c>
      <c r="Q44" s="57"/>
      <c r="R44" s="57"/>
      <c r="S44" s="19" t="s">
        <v>8</v>
      </c>
      <c r="T44" s="24"/>
      <c r="U44" s="24"/>
      <c r="V44" s="15"/>
      <c r="W44" s="12"/>
    </row>
    <row r="45" spans="3:23" ht="15" customHeight="1" x14ac:dyDescent="0.2">
      <c r="C45" s="1"/>
      <c r="D45" s="17"/>
      <c r="E45" s="21"/>
      <c r="F45" s="21"/>
      <c r="G45" s="19"/>
      <c r="H45" s="21"/>
      <c r="I45" s="21"/>
      <c r="J45" s="19"/>
      <c r="K45" s="21"/>
      <c r="L45" s="21"/>
      <c r="M45" s="19"/>
      <c r="N45" s="21"/>
      <c r="O45" s="21"/>
      <c r="P45" s="19"/>
      <c r="Q45" s="21"/>
      <c r="R45" s="21"/>
      <c r="S45" s="19"/>
      <c r="T45" s="21"/>
      <c r="U45" s="21"/>
      <c r="V45" s="15"/>
      <c r="W45" s="12"/>
    </row>
    <row r="46" spans="3:23" ht="15" customHeight="1" x14ac:dyDescent="0.2">
      <c r="C46" s="1"/>
      <c r="D46" s="17"/>
      <c r="E46" s="69">
        <f>SUM(E14:E44)</f>
        <v>0</v>
      </c>
      <c r="F46" s="69">
        <f>SUM(F14:F44)</f>
        <v>0</v>
      </c>
      <c r="G46" s="19"/>
      <c r="H46" s="69">
        <f>SUM(H14:H42)</f>
        <v>0</v>
      </c>
      <c r="I46" s="69">
        <f>SUM(I14:I42)</f>
        <v>0</v>
      </c>
      <c r="J46" s="19"/>
      <c r="K46" s="69">
        <f>SUM(K14:K44)</f>
        <v>0</v>
      </c>
      <c r="L46" s="69">
        <f>SUM(L14:L44)</f>
        <v>0</v>
      </c>
      <c r="M46" s="19"/>
      <c r="N46" s="69">
        <f>SUM(N14:N43)</f>
        <v>0</v>
      </c>
      <c r="O46" s="69">
        <f>SUM(O14:O43)</f>
        <v>0</v>
      </c>
      <c r="P46" s="19"/>
      <c r="Q46" s="69">
        <f>SUM(Q14:Q44)</f>
        <v>0</v>
      </c>
      <c r="R46" s="69">
        <f>SUM(R14:R44)</f>
        <v>0</v>
      </c>
      <c r="S46" s="19"/>
      <c r="T46" s="69">
        <f>SUM(T14:T43)</f>
        <v>0</v>
      </c>
      <c r="U46" s="69">
        <f>SUM(U14:U43)</f>
        <v>0</v>
      </c>
      <c r="V46" s="15"/>
      <c r="W46" s="12"/>
    </row>
    <row r="47" spans="3:23" ht="11.65" customHeight="1" x14ac:dyDescent="0.2">
      <c r="C47" s="1"/>
      <c r="D47" s="25"/>
      <c r="E47" s="26"/>
      <c r="F47" s="27"/>
      <c r="G47" s="28"/>
      <c r="H47" s="26"/>
      <c r="I47" s="27"/>
      <c r="J47" s="28"/>
      <c r="K47" s="26"/>
      <c r="L47" s="27"/>
      <c r="M47" s="28"/>
      <c r="N47" s="26"/>
      <c r="O47" s="27"/>
      <c r="P47" s="28"/>
      <c r="Q47" s="26"/>
      <c r="R47" s="27"/>
      <c r="S47" s="28"/>
      <c r="T47" s="26"/>
      <c r="U47" s="27"/>
      <c r="V47" s="29"/>
      <c r="W47" s="12"/>
    </row>
    <row r="48" spans="3:23" ht="11.65" customHeight="1" x14ac:dyDescent="0.2">
      <c r="C48" s="1"/>
      <c r="D48" s="30"/>
      <c r="E48" s="1"/>
      <c r="F48" s="1"/>
      <c r="G48" s="30"/>
      <c r="H48" s="1"/>
      <c r="I48" s="1"/>
      <c r="J48" s="30"/>
      <c r="K48" s="1"/>
      <c r="L48" s="1"/>
      <c r="M48" s="30"/>
      <c r="N48" s="1"/>
      <c r="O48" s="1"/>
      <c r="P48" s="30"/>
      <c r="Q48" s="1"/>
      <c r="R48" s="1"/>
      <c r="S48" s="30"/>
      <c r="T48" s="1"/>
      <c r="U48" s="1"/>
      <c r="V48" s="1"/>
      <c r="W48" s="1"/>
    </row>
    <row r="49" spans="3:23" ht="9.9499999999999993" customHeight="1" x14ac:dyDescent="0.2">
      <c r="C49" s="1"/>
      <c r="D49" s="30"/>
      <c r="E49" s="5"/>
      <c r="F49" s="5"/>
      <c r="G49" s="31"/>
      <c r="H49" s="4"/>
      <c r="I49" s="4"/>
      <c r="J49" s="31"/>
      <c r="K49" s="4"/>
      <c r="L49" s="4"/>
      <c r="M49" s="31"/>
      <c r="N49" s="4"/>
      <c r="O49" s="4"/>
      <c r="P49" s="31"/>
      <c r="Q49" s="4"/>
      <c r="R49" s="4"/>
      <c r="S49" s="31"/>
      <c r="T49" s="4"/>
      <c r="U49" s="4"/>
      <c r="V49" s="1"/>
      <c r="W49" s="1"/>
    </row>
    <row r="50" spans="3:23" ht="11.65" customHeight="1" x14ac:dyDescent="0.2">
      <c r="C50" s="1"/>
      <c r="D50" s="30"/>
      <c r="E50" s="5"/>
      <c r="F50" s="5"/>
      <c r="G50" s="31"/>
      <c r="H50" s="4"/>
      <c r="I50" s="4"/>
      <c r="J50" s="31"/>
      <c r="K50" s="4"/>
      <c r="L50" s="4"/>
      <c r="M50" s="31"/>
      <c r="N50" s="4"/>
      <c r="O50" s="4"/>
      <c r="P50" s="31"/>
      <c r="Q50" s="4"/>
      <c r="R50" s="4"/>
      <c r="S50" s="31"/>
      <c r="T50" s="4"/>
      <c r="U50" s="4"/>
      <c r="V50" s="1"/>
      <c r="W50" s="1"/>
    </row>
    <row r="51" spans="3:23" ht="15" customHeight="1" x14ac:dyDescent="0.25">
      <c r="C51" s="1"/>
      <c r="D51" s="32"/>
      <c r="E51" s="73" t="s">
        <v>9</v>
      </c>
      <c r="F51" s="73"/>
      <c r="G51" s="10"/>
      <c r="H51" s="72" t="s">
        <v>10</v>
      </c>
      <c r="I51" s="72"/>
      <c r="J51" s="10"/>
      <c r="K51" s="72" t="s">
        <v>11</v>
      </c>
      <c r="L51" s="72"/>
      <c r="M51" s="10"/>
      <c r="N51" s="72" t="s">
        <v>12</v>
      </c>
      <c r="O51" s="72"/>
      <c r="P51" s="10"/>
      <c r="Q51" s="72" t="s">
        <v>13</v>
      </c>
      <c r="R51" s="72"/>
      <c r="S51" s="10"/>
      <c r="T51" s="72" t="s">
        <v>14</v>
      </c>
      <c r="U51" s="72"/>
      <c r="V51" s="11"/>
      <c r="W51" s="1"/>
    </row>
    <row r="52" spans="3:23" ht="15.95" customHeight="1" x14ac:dyDescent="0.2">
      <c r="C52" s="1"/>
      <c r="D52" s="13"/>
      <c r="E52" s="60" t="s">
        <v>6</v>
      </c>
      <c r="F52" s="60" t="s">
        <v>7</v>
      </c>
      <c r="G52" s="14"/>
      <c r="H52" s="60" t="s">
        <v>6</v>
      </c>
      <c r="I52" s="60" t="s">
        <v>7</v>
      </c>
      <c r="J52" s="14"/>
      <c r="K52" s="60" t="s">
        <v>6</v>
      </c>
      <c r="L52" s="60" t="s">
        <v>7</v>
      </c>
      <c r="M52" s="14"/>
      <c r="N52" s="60" t="s">
        <v>6</v>
      </c>
      <c r="O52" s="60" t="s">
        <v>7</v>
      </c>
      <c r="P52" s="14"/>
      <c r="Q52" s="60" t="s">
        <v>6</v>
      </c>
      <c r="R52" s="60" t="s">
        <v>7</v>
      </c>
      <c r="S52" s="14"/>
      <c r="T52" s="60" t="s">
        <v>6</v>
      </c>
      <c r="U52" s="60" t="s">
        <v>7</v>
      </c>
      <c r="V52" s="15"/>
      <c r="W52" s="1"/>
    </row>
    <row r="53" spans="3:23" s="41" customFormat="1" ht="3" customHeight="1" x14ac:dyDescent="0.2">
      <c r="C53" s="16"/>
      <c r="D53" s="17"/>
      <c r="E53" s="18"/>
      <c r="F53" s="18"/>
      <c r="G53" s="19"/>
      <c r="H53" s="18"/>
      <c r="I53" s="18"/>
      <c r="J53" s="19"/>
      <c r="K53" s="18"/>
      <c r="L53" s="18"/>
      <c r="M53" s="19"/>
      <c r="N53" s="18"/>
      <c r="O53" s="18"/>
      <c r="P53" s="19"/>
      <c r="Q53" s="18"/>
      <c r="R53" s="18"/>
      <c r="S53" s="19"/>
      <c r="T53" s="18"/>
      <c r="U53" s="18"/>
      <c r="V53" s="15"/>
      <c r="W53" s="16"/>
    </row>
    <row r="54" spans="3:23" ht="15" customHeight="1" x14ac:dyDescent="0.2">
      <c r="C54" s="1"/>
      <c r="D54" s="61">
        <f>DATE(K1,7,1)</f>
        <v>46204</v>
      </c>
      <c r="E54" s="59"/>
      <c r="F54" s="59"/>
      <c r="G54" s="61">
        <f>DATE(K1,8,1)</f>
        <v>46235</v>
      </c>
      <c r="H54" s="57"/>
      <c r="I54" s="57"/>
      <c r="J54" s="61">
        <f>DATE(K1,9,1)</f>
        <v>46266</v>
      </c>
      <c r="K54" s="57"/>
      <c r="L54" s="57"/>
      <c r="M54" s="61">
        <f>DATE(K1,10,1)</f>
        <v>46296</v>
      </c>
      <c r="N54" s="57"/>
      <c r="O54" s="57"/>
      <c r="P54" s="61">
        <f>DATE(K1,11,1)</f>
        <v>46327</v>
      </c>
      <c r="Q54" s="57"/>
      <c r="R54" s="57"/>
      <c r="S54" s="61">
        <f>DATE(K1,12,1)</f>
        <v>46357</v>
      </c>
      <c r="T54" s="57"/>
      <c r="U54" s="57"/>
      <c r="V54" s="15"/>
      <c r="W54" s="1"/>
    </row>
    <row r="55" spans="3:23" ht="15" customHeight="1" x14ac:dyDescent="0.2">
      <c r="C55" s="1"/>
      <c r="D55" s="61">
        <f>D54+1</f>
        <v>46205</v>
      </c>
      <c r="E55" s="59"/>
      <c r="F55" s="59"/>
      <c r="G55" s="62">
        <f>G54+1</f>
        <v>46236</v>
      </c>
      <c r="H55" s="57"/>
      <c r="I55" s="57"/>
      <c r="J55" s="62">
        <f>J54+1</f>
        <v>46267</v>
      </c>
      <c r="K55" s="57"/>
      <c r="L55" s="57"/>
      <c r="M55" s="62">
        <f>M54+1</f>
        <v>46297</v>
      </c>
      <c r="N55" s="57"/>
      <c r="O55" s="57"/>
      <c r="P55" s="62">
        <f>P54+1</f>
        <v>46328</v>
      </c>
      <c r="Q55" s="57"/>
      <c r="R55" s="57"/>
      <c r="S55" s="62">
        <f>S54+1</f>
        <v>46358</v>
      </c>
      <c r="T55" s="57"/>
      <c r="U55" s="57"/>
      <c r="V55" s="15"/>
      <c r="W55" s="1"/>
    </row>
    <row r="56" spans="3:23" ht="15" customHeight="1" x14ac:dyDescent="0.2">
      <c r="C56" s="1"/>
      <c r="D56" s="61">
        <f t="shared" ref="D56:D84" si="6">D55+1</f>
        <v>46206</v>
      </c>
      <c r="E56" s="59"/>
      <c r="F56" s="59"/>
      <c r="G56" s="62">
        <f t="shared" ref="G56:G84" si="7">G55+1</f>
        <v>46237</v>
      </c>
      <c r="H56" s="57"/>
      <c r="I56" s="57"/>
      <c r="J56" s="62">
        <f t="shared" ref="J56:J83" si="8">J55+1</f>
        <v>46268</v>
      </c>
      <c r="K56" s="57"/>
      <c r="L56" s="57"/>
      <c r="M56" s="62">
        <f t="shared" ref="M56:M84" si="9">M55+1</f>
        <v>46298</v>
      </c>
      <c r="N56" s="57"/>
      <c r="O56" s="57"/>
      <c r="P56" s="62">
        <f t="shared" ref="P56:P83" si="10">P55+1</f>
        <v>46329</v>
      </c>
      <c r="Q56" s="57"/>
      <c r="R56" s="57"/>
      <c r="S56" s="62">
        <f t="shared" ref="S56:S84" si="11">S55+1</f>
        <v>46359</v>
      </c>
      <c r="T56" s="57"/>
      <c r="U56" s="57"/>
      <c r="V56" s="15"/>
      <c r="W56" s="1"/>
    </row>
    <row r="57" spans="3:23" ht="15" customHeight="1" x14ac:dyDescent="0.2">
      <c r="C57" s="1"/>
      <c r="D57" s="61">
        <f t="shared" si="6"/>
        <v>46207</v>
      </c>
      <c r="E57" s="59"/>
      <c r="F57" s="59"/>
      <c r="G57" s="62">
        <f t="shared" si="7"/>
        <v>46238</v>
      </c>
      <c r="H57" s="57"/>
      <c r="I57" s="57"/>
      <c r="J57" s="62">
        <f t="shared" si="8"/>
        <v>46269</v>
      </c>
      <c r="K57" s="57"/>
      <c r="L57" s="57"/>
      <c r="M57" s="62">
        <f t="shared" si="9"/>
        <v>46299</v>
      </c>
      <c r="N57" s="57"/>
      <c r="O57" s="57"/>
      <c r="P57" s="62">
        <f t="shared" si="10"/>
        <v>46330</v>
      </c>
      <c r="Q57" s="57"/>
      <c r="R57" s="57"/>
      <c r="S57" s="62">
        <f t="shared" si="11"/>
        <v>46360</v>
      </c>
      <c r="T57" s="57"/>
      <c r="U57" s="57"/>
      <c r="V57" s="15"/>
      <c r="W57" s="1"/>
    </row>
    <row r="58" spans="3:23" ht="15" customHeight="1" x14ac:dyDescent="0.2">
      <c r="C58" s="1"/>
      <c r="D58" s="61">
        <f t="shared" si="6"/>
        <v>46208</v>
      </c>
      <c r="E58" s="59"/>
      <c r="F58" s="59"/>
      <c r="G58" s="62">
        <f t="shared" si="7"/>
        <v>46239</v>
      </c>
      <c r="H58" s="57"/>
      <c r="I58" s="57"/>
      <c r="J58" s="62">
        <f t="shared" si="8"/>
        <v>46270</v>
      </c>
      <c r="K58" s="57"/>
      <c r="L58" s="57"/>
      <c r="M58" s="62">
        <f t="shared" si="9"/>
        <v>46300</v>
      </c>
      <c r="N58" s="57"/>
      <c r="O58" s="57"/>
      <c r="P58" s="62">
        <f t="shared" si="10"/>
        <v>46331</v>
      </c>
      <c r="Q58" s="57"/>
      <c r="R58" s="57"/>
      <c r="S58" s="62">
        <f t="shared" si="11"/>
        <v>46361</v>
      </c>
      <c r="T58" s="57"/>
      <c r="U58" s="57"/>
      <c r="V58" s="15"/>
      <c r="W58" s="1"/>
    </row>
    <row r="59" spans="3:23" ht="15" customHeight="1" x14ac:dyDescent="0.2">
      <c r="C59" s="1"/>
      <c r="D59" s="61">
        <f t="shared" si="6"/>
        <v>46209</v>
      </c>
      <c r="E59" s="59"/>
      <c r="F59" s="59"/>
      <c r="G59" s="62">
        <f t="shared" si="7"/>
        <v>46240</v>
      </c>
      <c r="H59" s="57"/>
      <c r="I59" s="57"/>
      <c r="J59" s="62">
        <f t="shared" si="8"/>
        <v>46271</v>
      </c>
      <c r="K59" s="57"/>
      <c r="L59" s="57"/>
      <c r="M59" s="62">
        <f t="shared" si="9"/>
        <v>46301</v>
      </c>
      <c r="N59" s="57"/>
      <c r="O59" s="57"/>
      <c r="P59" s="62">
        <f t="shared" si="10"/>
        <v>46332</v>
      </c>
      <c r="Q59" s="57"/>
      <c r="R59" s="57"/>
      <c r="S59" s="62">
        <f t="shared" si="11"/>
        <v>46362</v>
      </c>
      <c r="T59" s="57"/>
      <c r="U59" s="57"/>
      <c r="V59" s="15"/>
      <c r="W59" s="1"/>
    </row>
    <row r="60" spans="3:23" ht="15" customHeight="1" x14ac:dyDescent="0.2">
      <c r="C60" s="1"/>
      <c r="D60" s="61">
        <f t="shared" si="6"/>
        <v>46210</v>
      </c>
      <c r="E60" s="59"/>
      <c r="F60" s="59"/>
      <c r="G60" s="62">
        <f t="shared" si="7"/>
        <v>46241</v>
      </c>
      <c r="H60" s="57"/>
      <c r="I60" s="57"/>
      <c r="J60" s="62">
        <f t="shared" si="8"/>
        <v>46272</v>
      </c>
      <c r="K60" s="57"/>
      <c r="L60" s="57"/>
      <c r="M60" s="62">
        <f t="shared" si="9"/>
        <v>46302</v>
      </c>
      <c r="N60" s="57"/>
      <c r="O60" s="57"/>
      <c r="P60" s="62">
        <f t="shared" si="10"/>
        <v>46333</v>
      </c>
      <c r="Q60" s="57"/>
      <c r="R60" s="57"/>
      <c r="S60" s="62">
        <f t="shared" si="11"/>
        <v>46363</v>
      </c>
      <c r="T60" s="57"/>
      <c r="U60" s="57"/>
      <c r="V60" s="15"/>
      <c r="W60" s="1"/>
    </row>
    <row r="61" spans="3:23" ht="15" customHeight="1" x14ac:dyDescent="0.2">
      <c r="C61" s="1"/>
      <c r="D61" s="61">
        <f t="shared" si="6"/>
        <v>46211</v>
      </c>
      <c r="E61" s="59"/>
      <c r="F61" s="59"/>
      <c r="G61" s="62">
        <f t="shared" si="7"/>
        <v>46242</v>
      </c>
      <c r="H61" s="57"/>
      <c r="I61" s="57"/>
      <c r="J61" s="62">
        <f t="shared" si="8"/>
        <v>46273</v>
      </c>
      <c r="K61" s="57"/>
      <c r="L61" s="57"/>
      <c r="M61" s="62">
        <f t="shared" si="9"/>
        <v>46303</v>
      </c>
      <c r="N61" s="57"/>
      <c r="O61" s="57"/>
      <c r="P61" s="62">
        <f t="shared" si="10"/>
        <v>46334</v>
      </c>
      <c r="Q61" s="57"/>
      <c r="R61" s="57"/>
      <c r="S61" s="62">
        <f t="shared" si="11"/>
        <v>46364</v>
      </c>
      <c r="T61" s="57"/>
      <c r="U61" s="57"/>
      <c r="V61" s="15"/>
      <c r="W61" s="1"/>
    </row>
    <row r="62" spans="3:23" ht="15" customHeight="1" x14ac:dyDescent="0.2">
      <c r="C62" s="1"/>
      <c r="D62" s="61">
        <f t="shared" si="6"/>
        <v>46212</v>
      </c>
      <c r="E62" s="59"/>
      <c r="F62" s="59"/>
      <c r="G62" s="62">
        <f t="shared" si="7"/>
        <v>46243</v>
      </c>
      <c r="H62" s="57"/>
      <c r="I62" s="57"/>
      <c r="J62" s="62">
        <f t="shared" si="8"/>
        <v>46274</v>
      </c>
      <c r="K62" s="57"/>
      <c r="L62" s="57"/>
      <c r="M62" s="62">
        <f t="shared" si="9"/>
        <v>46304</v>
      </c>
      <c r="N62" s="57"/>
      <c r="O62" s="57"/>
      <c r="P62" s="62">
        <f t="shared" si="10"/>
        <v>46335</v>
      </c>
      <c r="Q62" s="57"/>
      <c r="R62" s="57"/>
      <c r="S62" s="62">
        <f t="shared" si="11"/>
        <v>46365</v>
      </c>
      <c r="T62" s="57"/>
      <c r="U62" s="57"/>
      <c r="V62" s="15"/>
      <c r="W62" s="1"/>
    </row>
    <row r="63" spans="3:23" ht="15" customHeight="1" x14ac:dyDescent="0.2">
      <c r="C63" s="1"/>
      <c r="D63" s="61">
        <f t="shared" si="6"/>
        <v>46213</v>
      </c>
      <c r="E63" s="59"/>
      <c r="F63" s="59"/>
      <c r="G63" s="62">
        <f t="shared" si="7"/>
        <v>46244</v>
      </c>
      <c r="H63" s="57"/>
      <c r="I63" s="57"/>
      <c r="J63" s="62">
        <f t="shared" si="8"/>
        <v>46275</v>
      </c>
      <c r="K63" s="57"/>
      <c r="L63" s="57"/>
      <c r="M63" s="62">
        <f t="shared" si="9"/>
        <v>46305</v>
      </c>
      <c r="N63" s="57"/>
      <c r="O63" s="57"/>
      <c r="P63" s="62">
        <f t="shared" si="10"/>
        <v>46336</v>
      </c>
      <c r="Q63" s="57"/>
      <c r="R63" s="57"/>
      <c r="S63" s="62">
        <f t="shared" si="11"/>
        <v>46366</v>
      </c>
      <c r="T63" s="57"/>
      <c r="U63" s="57"/>
      <c r="V63" s="15"/>
      <c r="W63" s="1"/>
    </row>
    <row r="64" spans="3:23" ht="15" customHeight="1" x14ac:dyDescent="0.2">
      <c r="C64" s="1"/>
      <c r="D64" s="61">
        <f t="shared" si="6"/>
        <v>46214</v>
      </c>
      <c r="E64" s="59"/>
      <c r="F64" s="59"/>
      <c r="G64" s="62">
        <f t="shared" si="7"/>
        <v>46245</v>
      </c>
      <c r="H64" s="57"/>
      <c r="I64" s="57"/>
      <c r="J64" s="62">
        <f t="shared" si="8"/>
        <v>46276</v>
      </c>
      <c r="K64" s="57"/>
      <c r="L64" s="57"/>
      <c r="M64" s="62">
        <f t="shared" si="9"/>
        <v>46306</v>
      </c>
      <c r="N64" s="57"/>
      <c r="O64" s="57"/>
      <c r="P64" s="62">
        <f t="shared" si="10"/>
        <v>46337</v>
      </c>
      <c r="Q64" s="57"/>
      <c r="R64" s="57"/>
      <c r="S64" s="62">
        <f t="shared" si="11"/>
        <v>46367</v>
      </c>
      <c r="T64" s="57"/>
      <c r="U64" s="57"/>
      <c r="V64" s="15"/>
      <c r="W64" s="1"/>
    </row>
    <row r="65" spans="3:23" ht="15" customHeight="1" x14ac:dyDescent="0.2">
      <c r="C65" s="1"/>
      <c r="D65" s="61">
        <f t="shared" si="6"/>
        <v>46215</v>
      </c>
      <c r="E65" s="59"/>
      <c r="F65" s="59"/>
      <c r="G65" s="62">
        <f t="shared" si="7"/>
        <v>46246</v>
      </c>
      <c r="H65" s="57"/>
      <c r="I65" s="57"/>
      <c r="J65" s="62">
        <f t="shared" si="8"/>
        <v>46277</v>
      </c>
      <c r="K65" s="57"/>
      <c r="L65" s="57"/>
      <c r="M65" s="62">
        <f t="shared" si="9"/>
        <v>46307</v>
      </c>
      <c r="N65" s="57"/>
      <c r="O65" s="57"/>
      <c r="P65" s="62">
        <f t="shared" si="10"/>
        <v>46338</v>
      </c>
      <c r="Q65" s="57"/>
      <c r="R65" s="57"/>
      <c r="S65" s="62">
        <f t="shared" si="11"/>
        <v>46368</v>
      </c>
      <c r="T65" s="57"/>
      <c r="U65" s="57"/>
      <c r="V65" s="15"/>
      <c r="W65" s="1"/>
    </row>
    <row r="66" spans="3:23" ht="15" customHeight="1" x14ac:dyDescent="0.2">
      <c r="C66" s="1"/>
      <c r="D66" s="61">
        <f t="shared" si="6"/>
        <v>46216</v>
      </c>
      <c r="E66" s="59"/>
      <c r="F66" s="59"/>
      <c r="G66" s="62">
        <f t="shared" si="7"/>
        <v>46247</v>
      </c>
      <c r="H66" s="57"/>
      <c r="I66" s="57"/>
      <c r="J66" s="62">
        <f t="shared" si="8"/>
        <v>46278</v>
      </c>
      <c r="K66" s="57"/>
      <c r="L66" s="57"/>
      <c r="M66" s="62">
        <f t="shared" si="9"/>
        <v>46308</v>
      </c>
      <c r="N66" s="57"/>
      <c r="O66" s="57"/>
      <c r="P66" s="62">
        <f t="shared" si="10"/>
        <v>46339</v>
      </c>
      <c r="Q66" s="57"/>
      <c r="R66" s="57"/>
      <c r="S66" s="62">
        <f t="shared" si="11"/>
        <v>46369</v>
      </c>
      <c r="T66" s="57"/>
      <c r="U66" s="57"/>
      <c r="V66" s="15"/>
      <c r="W66" s="1"/>
    </row>
    <row r="67" spans="3:23" ht="15" customHeight="1" x14ac:dyDescent="0.2">
      <c r="C67" s="1"/>
      <c r="D67" s="61">
        <f t="shared" si="6"/>
        <v>46217</v>
      </c>
      <c r="E67" s="59"/>
      <c r="F67" s="59"/>
      <c r="G67" s="62">
        <f t="shared" si="7"/>
        <v>46248</v>
      </c>
      <c r="H67" s="57"/>
      <c r="I67" s="57"/>
      <c r="J67" s="62">
        <f t="shared" si="8"/>
        <v>46279</v>
      </c>
      <c r="K67" s="57"/>
      <c r="L67" s="57"/>
      <c r="M67" s="62">
        <f t="shared" si="9"/>
        <v>46309</v>
      </c>
      <c r="N67" s="57"/>
      <c r="O67" s="57"/>
      <c r="P67" s="62">
        <f t="shared" si="10"/>
        <v>46340</v>
      </c>
      <c r="Q67" s="57"/>
      <c r="R67" s="57"/>
      <c r="S67" s="62">
        <f t="shared" si="11"/>
        <v>46370</v>
      </c>
      <c r="T67" s="57"/>
      <c r="U67" s="57"/>
      <c r="V67" s="15"/>
      <c r="W67" s="1"/>
    </row>
    <row r="68" spans="3:23" ht="15" customHeight="1" x14ac:dyDescent="0.2">
      <c r="C68" s="1"/>
      <c r="D68" s="61">
        <f t="shared" si="6"/>
        <v>46218</v>
      </c>
      <c r="E68" s="59"/>
      <c r="F68" s="59"/>
      <c r="G68" s="62">
        <f t="shared" si="7"/>
        <v>46249</v>
      </c>
      <c r="H68" s="57"/>
      <c r="I68" s="57"/>
      <c r="J68" s="62">
        <f t="shared" si="8"/>
        <v>46280</v>
      </c>
      <c r="K68" s="57"/>
      <c r="L68" s="57"/>
      <c r="M68" s="62">
        <f t="shared" si="9"/>
        <v>46310</v>
      </c>
      <c r="N68" s="57"/>
      <c r="O68" s="57"/>
      <c r="P68" s="62">
        <f t="shared" si="10"/>
        <v>46341</v>
      </c>
      <c r="Q68" s="57"/>
      <c r="R68" s="57"/>
      <c r="S68" s="62">
        <f t="shared" si="11"/>
        <v>46371</v>
      </c>
      <c r="T68" s="57"/>
      <c r="U68" s="57"/>
      <c r="V68" s="15"/>
      <c r="W68" s="1"/>
    </row>
    <row r="69" spans="3:23" ht="15" customHeight="1" x14ac:dyDescent="0.2">
      <c r="C69" s="1"/>
      <c r="D69" s="61">
        <f t="shared" si="6"/>
        <v>46219</v>
      </c>
      <c r="E69" s="59"/>
      <c r="F69" s="59"/>
      <c r="G69" s="62">
        <f t="shared" si="7"/>
        <v>46250</v>
      </c>
      <c r="H69" s="57"/>
      <c r="I69" s="57"/>
      <c r="J69" s="62">
        <f t="shared" si="8"/>
        <v>46281</v>
      </c>
      <c r="K69" s="57"/>
      <c r="L69" s="57"/>
      <c r="M69" s="62">
        <f t="shared" si="9"/>
        <v>46311</v>
      </c>
      <c r="N69" s="57"/>
      <c r="O69" s="57"/>
      <c r="P69" s="62">
        <f t="shared" si="10"/>
        <v>46342</v>
      </c>
      <c r="Q69" s="57"/>
      <c r="R69" s="57"/>
      <c r="S69" s="62">
        <f t="shared" si="11"/>
        <v>46372</v>
      </c>
      <c r="T69" s="57"/>
      <c r="U69" s="57"/>
      <c r="V69" s="15"/>
      <c r="W69" s="1"/>
    </row>
    <row r="70" spans="3:23" ht="15" customHeight="1" x14ac:dyDescent="0.2">
      <c r="C70" s="1"/>
      <c r="D70" s="61">
        <f t="shared" si="6"/>
        <v>46220</v>
      </c>
      <c r="E70" s="59"/>
      <c r="F70" s="59"/>
      <c r="G70" s="62">
        <f t="shared" si="7"/>
        <v>46251</v>
      </c>
      <c r="H70" s="57"/>
      <c r="I70" s="57"/>
      <c r="J70" s="62">
        <f t="shared" si="8"/>
        <v>46282</v>
      </c>
      <c r="K70" s="57"/>
      <c r="L70" s="57"/>
      <c r="M70" s="62">
        <f t="shared" si="9"/>
        <v>46312</v>
      </c>
      <c r="N70" s="57"/>
      <c r="O70" s="57"/>
      <c r="P70" s="62">
        <f t="shared" si="10"/>
        <v>46343</v>
      </c>
      <c r="Q70" s="57"/>
      <c r="R70" s="57"/>
      <c r="S70" s="62">
        <f t="shared" si="11"/>
        <v>46373</v>
      </c>
      <c r="T70" s="57"/>
      <c r="U70" s="57"/>
      <c r="V70" s="15"/>
      <c r="W70" s="1"/>
    </row>
    <row r="71" spans="3:23" ht="15" customHeight="1" x14ac:dyDescent="0.2">
      <c r="C71" s="1"/>
      <c r="D71" s="61">
        <f t="shared" si="6"/>
        <v>46221</v>
      </c>
      <c r="E71" s="59"/>
      <c r="F71" s="59"/>
      <c r="G71" s="62">
        <f t="shared" si="7"/>
        <v>46252</v>
      </c>
      <c r="H71" s="57"/>
      <c r="I71" s="57"/>
      <c r="J71" s="62">
        <f t="shared" si="8"/>
        <v>46283</v>
      </c>
      <c r="K71" s="57"/>
      <c r="L71" s="57"/>
      <c r="M71" s="62">
        <f t="shared" si="9"/>
        <v>46313</v>
      </c>
      <c r="N71" s="57"/>
      <c r="O71" s="57"/>
      <c r="P71" s="62">
        <f t="shared" si="10"/>
        <v>46344</v>
      </c>
      <c r="Q71" s="57"/>
      <c r="R71" s="57"/>
      <c r="S71" s="62">
        <f t="shared" si="11"/>
        <v>46374</v>
      </c>
      <c r="T71" s="57"/>
      <c r="U71" s="57"/>
      <c r="V71" s="15"/>
      <c r="W71" s="1"/>
    </row>
    <row r="72" spans="3:23" ht="15" customHeight="1" x14ac:dyDescent="0.2">
      <c r="C72" s="1"/>
      <c r="D72" s="61">
        <f t="shared" si="6"/>
        <v>46222</v>
      </c>
      <c r="E72" s="59"/>
      <c r="F72" s="59"/>
      <c r="G72" s="62">
        <f t="shared" si="7"/>
        <v>46253</v>
      </c>
      <c r="H72" s="57"/>
      <c r="I72" s="57"/>
      <c r="J72" s="62">
        <f t="shared" si="8"/>
        <v>46284</v>
      </c>
      <c r="K72" s="57"/>
      <c r="L72" s="57"/>
      <c r="M72" s="62">
        <f t="shared" si="9"/>
        <v>46314</v>
      </c>
      <c r="N72" s="57"/>
      <c r="O72" s="57"/>
      <c r="P72" s="62">
        <f t="shared" si="10"/>
        <v>46345</v>
      </c>
      <c r="Q72" s="57"/>
      <c r="R72" s="57"/>
      <c r="S72" s="62">
        <f t="shared" si="11"/>
        <v>46375</v>
      </c>
      <c r="T72" s="57"/>
      <c r="U72" s="57"/>
      <c r="V72" s="15"/>
      <c r="W72" s="1"/>
    </row>
    <row r="73" spans="3:23" ht="15" customHeight="1" x14ac:dyDescent="0.2">
      <c r="C73" s="1"/>
      <c r="D73" s="61">
        <f t="shared" si="6"/>
        <v>46223</v>
      </c>
      <c r="E73" s="59"/>
      <c r="F73" s="59"/>
      <c r="G73" s="62">
        <f t="shared" si="7"/>
        <v>46254</v>
      </c>
      <c r="H73" s="57"/>
      <c r="I73" s="57"/>
      <c r="J73" s="62">
        <f t="shared" si="8"/>
        <v>46285</v>
      </c>
      <c r="K73" s="57"/>
      <c r="L73" s="57"/>
      <c r="M73" s="62">
        <f t="shared" si="9"/>
        <v>46315</v>
      </c>
      <c r="N73" s="57"/>
      <c r="O73" s="57"/>
      <c r="P73" s="62">
        <f t="shared" si="10"/>
        <v>46346</v>
      </c>
      <c r="Q73" s="57"/>
      <c r="R73" s="57"/>
      <c r="S73" s="62">
        <f t="shared" si="11"/>
        <v>46376</v>
      </c>
      <c r="T73" s="57"/>
      <c r="U73" s="57"/>
      <c r="V73" s="15"/>
      <c r="W73" s="1"/>
    </row>
    <row r="74" spans="3:23" ht="15" customHeight="1" x14ac:dyDescent="0.2">
      <c r="C74" s="1"/>
      <c r="D74" s="61">
        <f t="shared" si="6"/>
        <v>46224</v>
      </c>
      <c r="E74" s="59"/>
      <c r="F74" s="59"/>
      <c r="G74" s="62">
        <f t="shared" si="7"/>
        <v>46255</v>
      </c>
      <c r="H74" s="57"/>
      <c r="I74" s="57"/>
      <c r="J74" s="62">
        <f t="shared" si="8"/>
        <v>46286</v>
      </c>
      <c r="K74" s="57"/>
      <c r="L74" s="57"/>
      <c r="M74" s="62">
        <f t="shared" si="9"/>
        <v>46316</v>
      </c>
      <c r="N74" s="57"/>
      <c r="O74" s="57"/>
      <c r="P74" s="62">
        <f t="shared" si="10"/>
        <v>46347</v>
      </c>
      <c r="Q74" s="57"/>
      <c r="R74" s="57"/>
      <c r="S74" s="62">
        <f t="shared" si="11"/>
        <v>46377</v>
      </c>
      <c r="T74" s="57"/>
      <c r="U74" s="57"/>
      <c r="V74" s="15"/>
      <c r="W74" s="1"/>
    </row>
    <row r="75" spans="3:23" ht="15" customHeight="1" x14ac:dyDescent="0.2">
      <c r="C75" s="1"/>
      <c r="D75" s="61">
        <f t="shared" si="6"/>
        <v>46225</v>
      </c>
      <c r="E75" s="59"/>
      <c r="F75" s="59"/>
      <c r="G75" s="62">
        <f t="shared" si="7"/>
        <v>46256</v>
      </c>
      <c r="H75" s="57"/>
      <c r="I75" s="57"/>
      <c r="J75" s="62">
        <f t="shared" si="8"/>
        <v>46287</v>
      </c>
      <c r="K75" s="57"/>
      <c r="L75" s="57"/>
      <c r="M75" s="62">
        <f t="shared" si="9"/>
        <v>46317</v>
      </c>
      <c r="N75" s="57"/>
      <c r="O75" s="57"/>
      <c r="P75" s="62">
        <f t="shared" si="10"/>
        <v>46348</v>
      </c>
      <c r="Q75" s="57"/>
      <c r="R75" s="57"/>
      <c r="S75" s="62">
        <f t="shared" si="11"/>
        <v>46378</v>
      </c>
      <c r="T75" s="57"/>
      <c r="U75" s="57"/>
      <c r="V75" s="15"/>
      <c r="W75" s="1"/>
    </row>
    <row r="76" spans="3:23" ht="15" customHeight="1" x14ac:dyDescent="0.2">
      <c r="C76" s="1"/>
      <c r="D76" s="61">
        <f t="shared" si="6"/>
        <v>46226</v>
      </c>
      <c r="E76" s="59"/>
      <c r="F76" s="59"/>
      <c r="G76" s="62">
        <f t="shared" si="7"/>
        <v>46257</v>
      </c>
      <c r="H76" s="57"/>
      <c r="I76" s="57"/>
      <c r="J76" s="62">
        <f t="shared" si="8"/>
        <v>46288</v>
      </c>
      <c r="K76" s="57"/>
      <c r="L76" s="57"/>
      <c r="M76" s="62">
        <f t="shared" si="9"/>
        <v>46318</v>
      </c>
      <c r="N76" s="57"/>
      <c r="O76" s="57"/>
      <c r="P76" s="62">
        <f t="shared" si="10"/>
        <v>46349</v>
      </c>
      <c r="Q76" s="57"/>
      <c r="R76" s="57"/>
      <c r="S76" s="62">
        <f t="shared" si="11"/>
        <v>46379</v>
      </c>
      <c r="T76" s="57"/>
      <c r="U76" s="57"/>
      <c r="V76" s="15"/>
      <c r="W76" s="1"/>
    </row>
    <row r="77" spans="3:23" ht="15" customHeight="1" x14ac:dyDescent="0.2">
      <c r="C77" s="1"/>
      <c r="D77" s="61">
        <f t="shared" si="6"/>
        <v>46227</v>
      </c>
      <c r="E77" s="59"/>
      <c r="F77" s="59"/>
      <c r="G77" s="62">
        <f t="shared" si="7"/>
        <v>46258</v>
      </c>
      <c r="H77" s="57"/>
      <c r="I77" s="57"/>
      <c r="J77" s="62">
        <f t="shared" si="8"/>
        <v>46289</v>
      </c>
      <c r="K77" s="57"/>
      <c r="L77" s="57"/>
      <c r="M77" s="62">
        <f t="shared" si="9"/>
        <v>46319</v>
      </c>
      <c r="N77" s="57"/>
      <c r="O77" s="57"/>
      <c r="P77" s="62">
        <f t="shared" si="10"/>
        <v>46350</v>
      </c>
      <c r="Q77" s="57"/>
      <c r="R77" s="57"/>
      <c r="S77" s="62">
        <f t="shared" si="11"/>
        <v>46380</v>
      </c>
      <c r="T77" s="57"/>
      <c r="U77" s="57"/>
      <c r="V77" s="15"/>
      <c r="W77" s="1"/>
    </row>
    <row r="78" spans="3:23" ht="15" customHeight="1" x14ac:dyDescent="0.2">
      <c r="C78" s="1"/>
      <c r="D78" s="61">
        <f t="shared" si="6"/>
        <v>46228</v>
      </c>
      <c r="E78" s="59"/>
      <c r="F78" s="59"/>
      <c r="G78" s="62">
        <f t="shared" si="7"/>
        <v>46259</v>
      </c>
      <c r="H78" s="57"/>
      <c r="I78" s="57"/>
      <c r="J78" s="62">
        <f t="shared" si="8"/>
        <v>46290</v>
      </c>
      <c r="K78" s="57"/>
      <c r="L78" s="57"/>
      <c r="M78" s="62">
        <f t="shared" si="9"/>
        <v>46320</v>
      </c>
      <c r="N78" s="57"/>
      <c r="O78" s="57"/>
      <c r="P78" s="62">
        <f t="shared" si="10"/>
        <v>46351</v>
      </c>
      <c r="Q78" s="57"/>
      <c r="R78" s="57"/>
      <c r="S78" s="62">
        <f t="shared" si="11"/>
        <v>46381</v>
      </c>
      <c r="T78" s="57"/>
      <c r="U78" s="57"/>
      <c r="V78" s="15"/>
      <c r="W78" s="1"/>
    </row>
    <row r="79" spans="3:23" ht="15" customHeight="1" x14ac:dyDescent="0.2">
      <c r="C79" s="1"/>
      <c r="D79" s="61">
        <f t="shared" si="6"/>
        <v>46229</v>
      </c>
      <c r="E79" s="59"/>
      <c r="F79" s="59"/>
      <c r="G79" s="62">
        <f t="shared" si="7"/>
        <v>46260</v>
      </c>
      <c r="H79" s="57"/>
      <c r="I79" s="57"/>
      <c r="J79" s="62">
        <f t="shared" si="8"/>
        <v>46291</v>
      </c>
      <c r="K79" s="57"/>
      <c r="L79" s="57"/>
      <c r="M79" s="62">
        <f t="shared" si="9"/>
        <v>46321</v>
      </c>
      <c r="N79" s="57"/>
      <c r="O79" s="57"/>
      <c r="P79" s="62">
        <f t="shared" si="10"/>
        <v>46352</v>
      </c>
      <c r="Q79" s="57"/>
      <c r="R79" s="57"/>
      <c r="S79" s="62">
        <f t="shared" si="11"/>
        <v>46382</v>
      </c>
      <c r="T79" s="57"/>
      <c r="U79" s="57"/>
      <c r="V79" s="15"/>
      <c r="W79" s="1"/>
    </row>
    <row r="80" spans="3:23" ht="15" customHeight="1" x14ac:dyDescent="0.2">
      <c r="C80" s="1"/>
      <c r="D80" s="61">
        <f t="shared" si="6"/>
        <v>46230</v>
      </c>
      <c r="E80" s="59"/>
      <c r="F80" s="59"/>
      <c r="G80" s="62">
        <f t="shared" si="7"/>
        <v>46261</v>
      </c>
      <c r="H80" s="57"/>
      <c r="I80" s="57"/>
      <c r="J80" s="62">
        <f t="shared" si="8"/>
        <v>46292</v>
      </c>
      <c r="K80" s="57"/>
      <c r="L80" s="57"/>
      <c r="M80" s="62">
        <f t="shared" si="9"/>
        <v>46322</v>
      </c>
      <c r="N80" s="57"/>
      <c r="O80" s="57"/>
      <c r="P80" s="62">
        <f t="shared" si="10"/>
        <v>46353</v>
      </c>
      <c r="Q80" s="57"/>
      <c r="R80" s="57"/>
      <c r="S80" s="62">
        <f t="shared" si="11"/>
        <v>46383</v>
      </c>
      <c r="T80" s="57"/>
      <c r="U80" s="57"/>
      <c r="V80" s="15"/>
      <c r="W80" s="1"/>
    </row>
    <row r="81" spans="3:23" ht="15" customHeight="1" x14ac:dyDescent="0.2">
      <c r="C81" s="1"/>
      <c r="D81" s="61">
        <f t="shared" si="6"/>
        <v>46231</v>
      </c>
      <c r="E81" s="59"/>
      <c r="F81" s="59"/>
      <c r="G81" s="62">
        <f t="shared" si="7"/>
        <v>46262</v>
      </c>
      <c r="H81" s="57"/>
      <c r="I81" s="57"/>
      <c r="J81" s="62">
        <f t="shared" si="8"/>
        <v>46293</v>
      </c>
      <c r="K81" s="57"/>
      <c r="L81" s="57"/>
      <c r="M81" s="62">
        <f t="shared" si="9"/>
        <v>46323</v>
      </c>
      <c r="N81" s="57"/>
      <c r="O81" s="57"/>
      <c r="P81" s="62">
        <f t="shared" si="10"/>
        <v>46354</v>
      </c>
      <c r="Q81" s="57"/>
      <c r="R81" s="57"/>
      <c r="S81" s="62">
        <f t="shared" si="11"/>
        <v>46384</v>
      </c>
      <c r="T81" s="57"/>
      <c r="U81" s="57"/>
      <c r="V81" s="15"/>
      <c r="W81" s="1"/>
    </row>
    <row r="82" spans="3:23" ht="15" customHeight="1" x14ac:dyDescent="0.2">
      <c r="C82" s="1"/>
      <c r="D82" s="61">
        <f t="shared" si="6"/>
        <v>46232</v>
      </c>
      <c r="E82" s="59"/>
      <c r="F82" s="59"/>
      <c r="G82" s="62">
        <f t="shared" si="7"/>
        <v>46263</v>
      </c>
      <c r="H82" s="57"/>
      <c r="I82" s="57"/>
      <c r="J82" s="62">
        <f t="shared" si="8"/>
        <v>46294</v>
      </c>
      <c r="K82" s="57"/>
      <c r="L82" s="57"/>
      <c r="M82" s="62">
        <f t="shared" si="9"/>
        <v>46324</v>
      </c>
      <c r="N82" s="57"/>
      <c r="O82" s="57"/>
      <c r="P82" s="62">
        <f t="shared" si="10"/>
        <v>46355</v>
      </c>
      <c r="Q82" s="57"/>
      <c r="R82" s="57"/>
      <c r="S82" s="62">
        <f t="shared" si="11"/>
        <v>46385</v>
      </c>
      <c r="T82" s="57"/>
      <c r="U82" s="57"/>
      <c r="V82" s="15"/>
      <c r="W82" s="1"/>
    </row>
    <row r="83" spans="3:23" ht="15" customHeight="1" x14ac:dyDescent="0.2">
      <c r="C83" s="1"/>
      <c r="D83" s="61">
        <f t="shared" si="6"/>
        <v>46233</v>
      </c>
      <c r="E83" s="59"/>
      <c r="F83" s="59"/>
      <c r="G83" s="62">
        <f t="shared" si="7"/>
        <v>46264</v>
      </c>
      <c r="H83" s="57"/>
      <c r="I83" s="57"/>
      <c r="J83" s="62">
        <f t="shared" si="8"/>
        <v>46295</v>
      </c>
      <c r="K83" s="57"/>
      <c r="L83" s="57"/>
      <c r="M83" s="62">
        <f t="shared" si="9"/>
        <v>46325</v>
      </c>
      <c r="N83" s="57"/>
      <c r="O83" s="57"/>
      <c r="P83" s="62">
        <f t="shared" si="10"/>
        <v>46356</v>
      </c>
      <c r="Q83" s="57"/>
      <c r="R83" s="57"/>
      <c r="S83" s="62">
        <f t="shared" si="11"/>
        <v>46386</v>
      </c>
      <c r="T83" s="57"/>
      <c r="U83" s="57"/>
      <c r="V83" s="15"/>
      <c r="W83" s="1"/>
    </row>
    <row r="84" spans="3:23" ht="15" customHeight="1" x14ac:dyDescent="0.2">
      <c r="C84" s="1"/>
      <c r="D84" s="61">
        <f t="shared" si="6"/>
        <v>46234</v>
      </c>
      <c r="E84" s="59"/>
      <c r="F84" s="59"/>
      <c r="G84" s="62">
        <f t="shared" si="7"/>
        <v>46265</v>
      </c>
      <c r="H84" s="57"/>
      <c r="I84" s="57"/>
      <c r="J84" s="20" t="s">
        <v>8</v>
      </c>
      <c r="K84" s="23"/>
      <c r="L84" s="23"/>
      <c r="M84" s="62">
        <f t="shared" si="9"/>
        <v>46326</v>
      </c>
      <c r="N84" s="57"/>
      <c r="O84" s="57"/>
      <c r="P84" s="20" t="s">
        <v>8</v>
      </c>
      <c r="Q84" s="23"/>
      <c r="R84" s="23"/>
      <c r="S84" s="62">
        <f t="shared" si="11"/>
        <v>46387</v>
      </c>
      <c r="T84" s="57"/>
      <c r="U84" s="57"/>
      <c r="V84" s="15"/>
      <c r="W84" s="1"/>
    </row>
    <row r="85" spans="3:23" ht="15" customHeight="1" x14ac:dyDescent="0.2">
      <c r="C85" s="1"/>
      <c r="D85" s="33"/>
      <c r="E85" s="21"/>
      <c r="F85" s="21"/>
      <c r="G85" s="20"/>
      <c r="H85" s="21"/>
      <c r="I85" s="21"/>
      <c r="J85" s="20"/>
      <c r="K85" s="21"/>
      <c r="L85" s="21"/>
      <c r="M85" s="20"/>
      <c r="N85" s="21"/>
      <c r="O85" s="21"/>
      <c r="P85" s="20"/>
      <c r="Q85" s="21"/>
      <c r="R85" s="21"/>
      <c r="S85" s="20"/>
      <c r="T85" s="21"/>
      <c r="U85" s="21"/>
      <c r="V85" s="15"/>
      <c r="W85" s="1"/>
    </row>
    <row r="86" spans="3:23" ht="15" customHeight="1" x14ac:dyDescent="0.2">
      <c r="C86" s="1"/>
      <c r="D86" s="33"/>
      <c r="E86" s="69">
        <f>SUM(E54:E84)</f>
        <v>0</v>
      </c>
      <c r="F86" s="69">
        <f>SUM(F54:F84)</f>
        <v>0</v>
      </c>
      <c r="G86" s="20"/>
      <c r="H86" s="69">
        <f>SUM(H54:H84)</f>
        <v>0</v>
      </c>
      <c r="I86" s="69">
        <f>SUM(I54:I84)</f>
        <v>0</v>
      </c>
      <c r="J86" s="20"/>
      <c r="K86" s="69">
        <f>SUM(K54:K83)</f>
        <v>0</v>
      </c>
      <c r="L86" s="69">
        <f>SUM(L54:L83)</f>
        <v>0</v>
      </c>
      <c r="M86" s="20"/>
      <c r="N86" s="69">
        <f>SUM(N54:N84)</f>
        <v>0</v>
      </c>
      <c r="O86" s="69">
        <f>SUM(O54:O84)</f>
        <v>0</v>
      </c>
      <c r="P86" s="20"/>
      <c r="Q86" s="69">
        <f>SUM(Q54:Q83)</f>
        <v>0</v>
      </c>
      <c r="R86" s="69">
        <f>SUM(R54:R83)</f>
        <v>0</v>
      </c>
      <c r="S86" s="20"/>
      <c r="T86" s="69">
        <f>SUM(T54:T84)</f>
        <v>0</v>
      </c>
      <c r="U86" s="69">
        <f>SUM(U54:U84)</f>
        <v>0</v>
      </c>
      <c r="V86" s="15"/>
      <c r="W86" s="1"/>
    </row>
    <row r="87" spans="3:23" ht="11.65" customHeight="1" x14ac:dyDescent="0.2">
      <c r="C87" s="1"/>
      <c r="D87" s="34"/>
      <c r="E87" s="35"/>
      <c r="F87" s="35"/>
      <c r="G87" s="36"/>
      <c r="H87" s="35"/>
      <c r="I87" s="35"/>
      <c r="J87" s="36"/>
      <c r="K87" s="35"/>
      <c r="L87" s="35"/>
      <c r="M87" s="36"/>
      <c r="N87" s="35"/>
      <c r="O87" s="35"/>
      <c r="P87" s="36"/>
      <c r="Q87" s="35"/>
      <c r="R87" s="35"/>
      <c r="S87" s="36"/>
      <c r="T87" s="35"/>
      <c r="U87" s="35"/>
      <c r="V87" s="29"/>
      <c r="W87" s="1"/>
    </row>
    <row r="88" spans="3:23" ht="11.65" customHeight="1" x14ac:dyDescent="0.2">
      <c r="C88" s="1"/>
      <c r="D88" s="2" t="s">
        <v>8</v>
      </c>
      <c r="E88" s="3"/>
      <c r="F88" s="3"/>
      <c r="G88" s="2"/>
      <c r="H88" s="3"/>
      <c r="I88" s="3"/>
      <c r="J88" s="2"/>
      <c r="K88" s="3"/>
      <c r="L88" s="3"/>
      <c r="M88" s="2"/>
      <c r="N88" s="3"/>
      <c r="O88" s="3"/>
      <c r="P88" s="2"/>
      <c r="Q88" s="3"/>
      <c r="R88" s="3"/>
      <c r="S88" s="2"/>
      <c r="T88" s="3"/>
      <c r="U88" s="3"/>
      <c r="V88" s="3"/>
      <c r="W88" s="1"/>
    </row>
    <row r="89" spans="3:23" ht="15" customHeight="1" x14ac:dyDescent="0.2">
      <c r="D89" s="44"/>
      <c r="E89" s="41"/>
      <c r="F89" s="41"/>
      <c r="G89" s="44"/>
      <c r="H89" s="41"/>
      <c r="I89" s="41"/>
      <c r="J89" s="44"/>
      <c r="K89" s="41"/>
      <c r="L89" s="41"/>
      <c r="M89" s="44"/>
      <c r="N89" s="41"/>
      <c r="O89" s="41"/>
      <c r="P89" s="44"/>
      <c r="Q89" s="41"/>
      <c r="R89" s="41"/>
      <c r="S89" s="44"/>
      <c r="T89" s="41"/>
      <c r="U89" s="41"/>
    </row>
    <row r="90" spans="3:23" ht="15" customHeight="1" x14ac:dyDescent="0.2">
      <c r="D90" s="44"/>
      <c r="E90" s="52"/>
      <c r="F90" s="41"/>
      <c r="G90" s="44"/>
      <c r="H90" s="52"/>
      <c r="I90" s="43"/>
      <c r="J90" s="44"/>
      <c r="K90" s="52"/>
      <c r="L90" s="41"/>
      <c r="M90" s="44"/>
      <c r="N90" s="52"/>
      <c r="O90" s="41"/>
      <c r="P90" s="44"/>
      <c r="Q90" s="52"/>
      <c r="R90" s="43"/>
      <c r="S90" s="44"/>
      <c r="T90" s="52"/>
      <c r="U90" s="43"/>
    </row>
    <row r="91" spans="3:23" x14ac:dyDescent="0.2">
      <c r="D91" s="44"/>
      <c r="E91" s="41"/>
      <c r="F91" s="41"/>
      <c r="G91" s="44"/>
      <c r="H91" s="41"/>
      <c r="I91" s="41"/>
      <c r="J91" s="44"/>
      <c r="K91" s="41"/>
      <c r="L91" s="41"/>
      <c r="M91" s="44"/>
      <c r="N91" s="41"/>
      <c r="O91" s="41"/>
      <c r="P91" s="44"/>
      <c r="Q91" s="41"/>
      <c r="R91" s="41"/>
      <c r="S91" s="44"/>
      <c r="T91" s="41"/>
      <c r="U91" s="41"/>
    </row>
    <row r="92" spans="3:23" x14ac:dyDescent="0.2">
      <c r="D92" s="44"/>
      <c r="E92" s="43"/>
      <c r="F92" s="41"/>
      <c r="G92" s="44"/>
      <c r="H92" s="43"/>
      <c r="I92" s="41"/>
      <c r="J92" s="44"/>
      <c r="K92" s="43"/>
      <c r="L92" s="41"/>
      <c r="M92" s="44"/>
      <c r="N92" s="43"/>
      <c r="O92" s="41"/>
      <c r="P92" s="44"/>
      <c r="Q92" s="43"/>
      <c r="R92" s="41"/>
      <c r="S92" s="44"/>
      <c r="T92" s="43"/>
      <c r="U92" s="41"/>
    </row>
    <row r="93" spans="3:23" x14ac:dyDescent="0.2">
      <c r="D93" s="44"/>
      <c r="E93" s="43"/>
      <c r="F93" s="41"/>
      <c r="G93" s="44"/>
      <c r="H93" s="43"/>
      <c r="I93" s="41"/>
      <c r="J93" s="44"/>
      <c r="K93" s="43"/>
      <c r="L93" s="41"/>
      <c r="M93" s="44"/>
      <c r="N93" s="43"/>
      <c r="O93" s="41"/>
      <c r="P93" s="44"/>
      <c r="Q93" s="43"/>
      <c r="R93" s="41"/>
      <c r="S93" s="44"/>
      <c r="T93" s="43"/>
      <c r="U93" s="41"/>
    </row>
    <row r="94" spans="3:23" x14ac:dyDescent="0.2">
      <c r="D94" s="44"/>
      <c r="E94" s="42"/>
      <c r="F94" s="41"/>
      <c r="G94" s="44"/>
      <c r="H94" s="42"/>
      <c r="I94" s="41"/>
      <c r="J94" s="45"/>
      <c r="K94" s="45"/>
      <c r="L94" s="45"/>
      <c r="M94" s="45"/>
      <c r="N94" s="45"/>
      <c r="O94" s="45"/>
      <c r="P94" s="45"/>
      <c r="Q94" s="42"/>
      <c r="R94" s="41"/>
      <c r="S94" s="44"/>
      <c r="T94" s="42"/>
      <c r="U94" s="41"/>
    </row>
    <row r="95" spans="3:23" x14ac:dyDescent="0.2">
      <c r="D95" s="44"/>
      <c r="E95" s="42"/>
      <c r="F95" s="41"/>
      <c r="G95" s="44"/>
      <c r="H95" s="42"/>
      <c r="I95" s="41"/>
      <c r="J95" s="53"/>
      <c r="K95" s="53"/>
      <c r="L95" s="53"/>
      <c r="M95" s="53"/>
      <c r="N95" s="53"/>
      <c r="O95" s="53"/>
      <c r="P95" s="53"/>
      <c r="Q95" s="42"/>
      <c r="R95" s="41"/>
      <c r="S95" s="44"/>
      <c r="T95" s="42"/>
      <c r="U95" s="41"/>
    </row>
    <row r="96" spans="3:23" x14ac:dyDescent="0.2">
      <c r="D96" s="44"/>
      <c r="E96" s="42"/>
      <c r="F96" s="41"/>
      <c r="G96" s="44"/>
      <c r="H96" s="42"/>
      <c r="I96" s="54"/>
      <c r="J96" s="53"/>
      <c r="K96" s="53"/>
      <c r="L96" s="53"/>
      <c r="M96" s="53"/>
      <c r="N96" s="53"/>
      <c r="O96" s="53"/>
      <c r="P96" s="53"/>
      <c r="Q96" s="42"/>
      <c r="R96" s="41"/>
      <c r="S96" s="44"/>
      <c r="T96" s="42"/>
      <c r="U96" s="41"/>
    </row>
    <row r="97" spans="4:21" x14ac:dyDescent="0.2">
      <c r="D97" s="44"/>
      <c r="E97" s="42"/>
      <c r="F97" s="41"/>
      <c r="G97" s="44"/>
      <c r="H97" s="42"/>
      <c r="I97" s="41"/>
      <c r="J97" s="44"/>
      <c r="K97" s="42"/>
      <c r="L97" s="41"/>
      <c r="M97" s="44"/>
      <c r="N97" s="42"/>
      <c r="O97" s="41"/>
      <c r="P97" s="44"/>
      <c r="Q97" s="42"/>
      <c r="R97" s="41"/>
      <c r="S97" s="44"/>
      <c r="T97" s="42"/>
      <c r="U97" s="41"/>
    </row>
    <row r="98" spans="4:21" x14ac:dyDescent="0.2">
      <c r="D98" s="44"/>
      <c r="E98" s="42"/>
      <c r="F98" s="41"/>
      <c r="G98" s="44"/>
      <c r="H98" s="42"/>
      <c r="I98" s="41"/>
      <c r="J98" s="44"/>
      <c r="K98" s="42"/>
      <c r="L98" s="41"/>
      <c r="M98" s="44"/>
      <c r="N98" s="42"/>
      <c r="O98" s="41"/>
      <c r="P98" s="44"/>
      <c r="Q98" s="42"/>
      <c r="R98" s="41"/>
      <c r="S98" s="44"/>
      <c r="T98" s="42"/>
      <c r="U98" s="41"/>
    </row>
    <row r="99" spans="4:21" x14ac:dyDescent="0.2">
      <c r="D99" s="44"/>
      <c r="E99" s="42"/>
      <c r="F99" s="41"/>
      <c r="G99" s="44"/>
      <c r="H99" s="42"/>
      <c r="I99" s="41"/>
      <c r="J99" s="44"/>
      <c r="K99" s="42"/>
      <c r="L99" s="41"/>
      <c r="M99" s="44"/>
      <c r="N99" s="42"/>
      <c r="O99" s="41"/>
      <c r="P99" s="44"/>
      <c r="Q99" s="42"/>
      <c r="R99" s="41"/>
      <c r="S99" s="44"/>
      <c r="T99" s="42"/>
      <c r="U99" s="41"/>
    </row>
    <row r="100" spans="4:21" x14ac:dyDescent="0.2">
      <c r="D100" s="44"/>
      <c r="E100" s="42"/>
      <c r="F100" s="41"/>
      <c r="G100" s="44"/>
      <c r="H100" s="42"/>
      <c r="I100" s="41"/>
      <c r="J100" s="44"/>
      <c r="K100" s="42"/>
      <c r="L100" s="41"/>
      <c r="M100" s="44"/>
      <c r="N100" s="42"/>
      <c r="O100" s="41"/>
      <c r="P100" s="44"/>
      <c r="Q100" s="42"/>
      <c r="R100" s="41"/>
      <c r="S100" s="44"/>
      <c r="T100" s="42"/>
      <c r="U100" s="41"/>
    </row>
    <row r="101" spans="4:21" x14ac:dyDescent="0.2">
      <c r="D101" s="44"/>
      <c r="E101" s="42"/>
      <c r="F101" s="41"/>
      <c r="G101" s="44"/>
      <c r="H101" s="42"/>
      <c r="I101" s="41"/>
      <c r="J101" s="44"/>
      <c r="K101" s="42"/>
      <c r="L101" s="41"/>
      <c r="M101" s="44"/>
      <c r="N101" s="42"/>
      <c r="O101" s="41"/>
      <c r="P101" s="44"/>
      <c r="Q101" s="42"/>
      <c r="R101" s="41"/>
      <c r="S101" s="44"/>
      <c r="T101" s="42"/>
      <c r="U101" s="41"/>
    </row>
    <row r="102" spans="4:21" x14ac:dyDescent="0.2">
      <c r="D102" s="44"/>
      <c r="E102" s="42"/>
      <c r="F102" s="41"/>
      <c r="G102" s="44"/>
      <c r="H102" s="42"/>
      <c r="I102" s="41"/>
      <c r="J102" s="44"/>
      <c r="K102" s="42"/>
      <c r="L102" s="41"/>
      <c r="M102" s="44"/>
      <c r="N102" s="42"/>
      <c r="O102" s="41"/>
      <c r="P102" s="44"/>
      <c r="Q102" s="42"/>
      <c r="R102" s="41"/>
      <c r="S102" s="44"/>
      <c r="T102" s="42"/>
      <c r="U102" s="41"/>
    </row>
    <row r="103" spans="4:21" x14ac:dyDescent="0.2">
      <c r="D103" s="44"/>
      <c r="E103" s="42"/>
      <c r="F103" s="41"/>
      <c r="G103" s="44"/>
      <c r="H103" s="42"/>
      <c r="I103" s="41"/>
      <c r="J103" s="44"/>
      <c r="K103" s="42"/>
      <c r="L103" s="41"/>
      <c r="M103" s="44"/>
      <c r="N103" s="42"/>
      <c r="O103" s="41"/>
      <c r="P103" s="44"/>
      <c r="Q103" s="42"/>
      <c r="R103" s="41"/>
      <c r="S103" s="44"/>
      <c r="T103" s="42"/>
      <c r="U103" s="41"/>
    </row>
    <row r="104" spans="4:21" x14ac:dyDescent="0.2">
      <c r="D104" s="44"/>
      <c r="E104" s="42"/>
      <c r="F104" s="41"/>
      <c r="G104" s="44"/>
      <c r="H104" s="42"/>
      <c r="I104" s="41"/>
      <c r="J104" s="44"/>
      <c r="K104" s="42"/>
      <c r="L104" s="41"/>
      <c r="M104" s="44"/>
      <c r="N104" s="42"/>
      <c r="O104" s="41"/>
      <c r="P104" s="44"/>
      <c r="Q104" s="42"/>
      <c r="R104" s="41"/>
      <c r="S104" s="44"/>
      <c r="T104" s="42"/>
      <c r="U104" s="41"/>
    </row>
    <row r="105" spans="4:21" x14ac:dyDescent="0.2">
      <c r="D105" s="44"/>
      <c r="E105" s="42"/>
      <c r="F105" s="41"/>
      <c r="G105" s="44"/>
      <c r="H105" s="42"/>
      <c r="I105" s="41"/>
      <c r="J105" s="44"/>
      <c r="K105" s="42"/>
      <c r="L105" s="41"/>
      <c r="M105" s="44"/>
      <c r="N105" s="42"/>
      <c r="O105" s="41"/>
      <c r="P105" s="44"/>
      <c r="Q105" s="42"/>
      <c r="R105" s="41"/>
      <c r="S105" s="44"/>
      <c r="T105" s="42"/>
      <c r="U105" s="41"/>
    </row>
    <row r="106" spans="4:21" x14ac:dyDescent="0.2">
      <c r="D106" s="44"/>
      <c r="E106" s="42"/>
      <c r="F106" s="41"/>
      <c r="G106" s="44"/>
      <c r="H106" s="42"/>
      <c r="I106" s="41"/>
      <c r="J106" s="44"/>
      <c r="K106" s="42"/>
      <c r="L106" s="41"/>
      <c r="M106" s="44"/>
      <c r="N106" s="42"/>
      <c r="O106" s="41"/>
      <c r="P106" s="44"/>
      <c r="Q106" s="42"/>
      <c r="R106" s="41"/>
      <c r="S106" s="44"/>
      <c r="T106" s="42"/>
      <c r="U106" s="41"/>
    </row>
    <row r="107" spans="4:21" x14ac:dyDescent="0.2">
      <c r="D107" s="44"/>
      <c r="E107" s="42"/>
      <c r="F107" s="41"/>
      <c r="G107" s="44"/>
      <c r="H107" s="42"/>
      <c r="I107" s="41"/>
      <c r="J107" s="44"/>
      <c r="K107" s="42"/>
      <c r="L107" s="41"/>
      <c r="M107" s="44"/>
      <c r="N107" s="42"/>
      <c r="O107" s="41"/>
      <c r="P107" s="44"/>
      <c r="Q107" s="42"/>
      <c r="R107" s="41"/>
      <c r="S107" s="44"/>
      <c r="T107" s="42"/>
      <c r="U107" s="41"/>
    </row>
    <row r="108" spans="4:21" x14ac:dyDescent="0.2">
      <c r="D108" s="44"/>
      <c r="E108" s="42"/>
      <c r="F108" s="41"/>
      <c r="G108" s="44"/>
      <c r="H108" s="42"/>
      <c r="I108" s="41"/>
      <c r="J108" s="44"/>
      <c r="K108" s="42"/>
      <c r="L108" s="41"/>
      <c r="M108" s="44"/>
      <c r="N108" s="42"/>
      <c r="O108" s="41"/>
      <c r="P108" s="44"/>
      <c r="Q108" s="42"/>
      <c r="R108" s="41"/>
      <c r="S108" s="44"/>
      <c r="T108" s="42"/>
      <c r="U108" s="41"/>
    </row>
    <row r="109" spans="4:21" x14ac:dyDescent="0.2">
      <c r="D109" s="44"/>
      <c r="E109" s="42"/>
      <c r="F109" s="41"/>
      <c r="G109" s="44"/>
      <c r="H109" s="42"/>
      <c r="I109" s="41"/>
      <c r="J109" s="44"/>
      <c r="K109" s="42"/>
      <c r="L109" s="41"/>
      <c r="M109" s="44"/>
      <c r="N109" s="42"/>
      <c r="O109" s="41"/>
      <c r="P109" s="44"/>
      <c r="Q109" s="42"/>
      <c r="R109" s="41"/>
      <c r="S109" s="44"/>
      <c r="T109" s="42"/>
      <c r="U109" s="41"/>
    </row>
    <row r="110" spans="4:21" x14ac:dyDescent="0.2">
      <c r="D110" s="44"/>
      <c r="E110" s="42"/>
      <c r="F110" s="41"/>
      <c r="G110" s="44"/>
      <c r="H110" s="42"/>
      <c r="I110" s="41"/>
      <c r="J110" s="44"/>
      <c r="K110" s="42"/>
      <c r="L110" s="41"/>
      <c r="M110" s="44"/>
      <c r="N110" s="42"/>
      <c r="O110" s="41"/>
      <c r="P110" s="44"/>
      <c r="Q110" s="42"/>
      <c r="R110" s="41"/>
      <c r="S110" s="44"/>
      <c r="T110" s="42"/>
      <c r="U110" s="41"/>
    </row>
    <row r="111" spans="4:21" x14ac:dyDescent="0.2">
      <c r="D111" s="44"/>
      <c r="E111" s="42"/>
      <c r="F111" s="41"/>
      <c r="G111" s="44"/>
      <c r="H111" s="42"/>
      <c r="I111" s="41"/>
      <c r="J111" s="44"/>
      <c r="K111" s="42"/>
      <c r="L111" s="41"/>
      <c r="M111" s="44"/>
      <c r="N111" s="42"/>
      <c r="O111" s="41"/>
      <c r="P111" s="44"/>
      <c r="Q111" s="42"/>
      <c r="R111" s="41"/>
      <c r="S111" s="44"/>
      <c r="T111" s="42"/>
      <c r="U111" s="41"/>
    </row>
    <row r="112" spans="4:21" x14ac:dyDescent="0.2">
      <c r="D112" s="44"/>
      <c r="E112" s="42"/>
      <c r="F112" s="41"/>
      <c r="G112" s="44"/>
      <c r="H112" s="42"/>
      <c r="I112" s="41"/>
      <c r="J112" s="44"/>
      <c r="K112" s="42"/>
      <c r="L112" s="41"/>
      <c r="M112" s="44"/>
      <c r="N112" s="42"/>
      <c r="O112" s="41"/>
      <c r="P112" s="44"/>
      <c r="Q112" s="42"/>
      <c r="R112" s="41"/>
      <c r="S112" s="44"/>
      <c r="T112" s="42"/>
      <c r="U112" s="41"/>
    </row>
    <row r="113" spans="4:21" x14ac:dyDescent="0.2">
      <c r="D113" s="44"/>
      <c r="E113" s="42"/>
      <c r="F113" s="41"/>
      <c r="G113" s="44"/>
      <c r="H113" s="42"/>
      <c r="I113" s="41"/>
      <c r="J113" s="44"/>
      <c r="K113" s="42"/>
      <c r="L113" s="41"/>
      <c r="M113" s="44"/>
      <c r="N113" s="42"/>
      <c r="O113" s="41"/>
      <c r="P113" s="44"/>
      <c r="Q113" s="42"/>
      <c r="R113" s="41"/>
      <c r="S113" s="44"/>
      <c r="T113" s="42"/>
      <c r="U113" s="41"/>
    </row>
    <row r="114" spans="4:21" x14ac:dyDescent="0.2">
      <c r="D114" s="44"/>
      <c r="E114" s="42"/>
      <c r="F114" s="41"/>
      <c r="G114" s="44"/>
      <c r="H114" s="42"/>
      <c r="I114" s="41"/>
      <c r="J114" s="44"/>
      <c r="K114" s="42"/>
      <c r="L114" s="41"/>
      <c r="M114" s="44"/>
      <c r="N114" s="42"/>
      <c r="O114" s="41"/>
      <c r="P114" s="44"/>
      <c r="Q114" s="42"/>
      <c r="R114" s="41"/>
      <c r="S114" s="44"/>
      <c r="T114" s="42"/>
      <c r="U114" s="41"/>
    </row>
    <row r="115" spans="4:21" x14ac:dyDescent="0.2">
      <c r="D115" s="44"/>
      <c r="E115" s="42"/>
      <c r="F115" s="41"/>
      <c r="G115" s="44"/>
      <c r="H115" s="42"/>
      <c r="I115" s="41"/>
      <c r="J115" s="44"/>
      <c r="K115" s="42"/>
      <c r="L115" s="41"/>
      <c r="M115" s="44"/>
      <c r="N115" s="42"/>
      <c r="O115" s="41"/>
      <c r="P115" s="44"/>
      <c r="Q115" s="42"/>
      <c r="R115" s="41"/>
      <c r="S115" s="44"/>
      <c r="T115" s="42"/>
      <c r="U115" s="41"/>
    </row>
    <row r="116" spans="4:21" x14ac:dyDescent="0.2">
      <c r="D116" s="44"/>
      <c r="E116" s="42"/>
      <c r="F116" s="41"/>
      <c r="G116" s="44"/>
      <c r="H116" s="42"/>
      <c r="I116" s="41"/>
      <c r="J116" s="44"/>
      <c r="K116" s="42"/>
      <c r="L116" s="41"/>
      <c r="M116" s="44"/>
      <c r="N116" s="42"/>
      <c r="O116" s="41"/>
      <c r="P116" s="44"/>
      <c r="Q116" s="42"/>
      <c r="R116" s="41"/>
      <c r="S116" s="44"/>
      <c r="T116" s="42"/>
      <c r="U116" s="41"/>
    </row>
    <row r="117" spans="4:21" x14ac:dyDescent="0.2">
      <c r="D117" s="44"/>
      <c r="E117" s="42"/>
      <c r="F117" s="41"/>
      <c r="G117" s="44"/>
      <c r="H117" s="42"/>
      <c r="I117" s="41"/>
      <c r="J117" s="44"/>
      <c r="K117" s="42"/>
      <c r="L117" s="41"/>
      <c r="M117" s="44"/>
      <c r="N117" s="42"/>
      <c r="O117" s="41"/>
      <c r="P117" s="44"/>
      <c r="Q117" s="42"/>
      <c r="R117" s="41"/>
      <c r="S117" s="44"/>
      <c r="T117" s="42"/>
      <c r="U117" s="41"/>
    </row>
    <row r="118" spans="4:21" x14ac:dyDescent="0.2">
      <c r="D118" s="44"/>
      <c r="E118" s="42"/>
      <c r="F118" s="41"/>
      <c r="G118" s="44"/>
      <c r="H118" s="42"/>
      <c r="I118" s="41"/>
      <c r="J118" s="44"/>
      <c r="K118" s="42"/>
      <c r="L118" s="41"/>
      <c r="M118" s="44"/>
      <c r="N118" s="42"/>
      <c r="O118" s="41"/>
      <c r="P118" s="44"/>
      <c r="Q118" s="42"/>
      <c r="R118" s="41"/>
      <c r="S118" s="44"/>
      <c r="T118" s="42"/>
      <c r="U118" s="41"/>
    </row>
    <row r="119" spans="4:21" x14ac:dyDescent="0.2">
      <c r="D119" s="44"/>
      <c r="E119" s="42"/>
      <c r="F119" s="41"/>
      <c r="G119" s="44"/>
      <c r="H119" s="42"/>
      <c r="I119" s="41"/>
      <c r="J119" s="44"/>
      <c r="K119" s="42"/>
      <c r="L119" s="41"/>
      <c r="M119" s="44"/>
      <c r="N119" s="42"/>
      <c r="O119" s="41"/>
      <c r="P119" s="44"/>
      <c r="Q119" s="42"/>
      <c r="R119" s="41"/>
      <c r="S119" s="44"/>
      <c r="T119" s="42"/>
      <c r="U119" s="41"/>
    </row>
    <row r="120" spans="4:21" x14ac:dyDescent="0.2">
      <c r="D120" s="44"/>
      <c r="E120" s="42"/>
      <c r="F120" s="41"/>
      <c r="G120" s="44"/>
      <c r="H120" s="42"/>
      <c r="I120" s="41"/>
      <c r="J120" s="44"/>
      <c r="K120" s="42"/>
      <c r="L120" s="41"/>
      <c r="M120" s="44"/>
      <c r="N120" s="42"/>
      <c r="O120" s="41"/>
      <c r="P120" s="44"/>
      <c r="Q120" s="42"/>
      <c r="R120" s="41"/>
      <c r="S120" s="44"/>
      <c r="T120" s="42"/>
      <c r="U120" s="41"/>
    </row>
    <row r="121" spans="4:21" x14ac:dyDescent="0.2">
      <c r="D121" s="44"/>
      <c r="E121" s="42"/>
      <c r="F121" s="41"/>
      <c r="G121" s="44"/>
      <c r="H121" s="42"/>
      <c r="I121" s="41"/>
      <c r="J121" s="44"/>
      <c r="K121" s="42"/>
      <c r="L121" s="41"/>
      <c r="M121" s="44"/>
      <c r="N121" s="42"/>
      <c r="O121" s="41"/>
      <c r="P121" s="44"/>
      <c r="Q121" s="42"/>
      <c r="R121" s="41"/>
      <c r="S121" s="44"/>
      <c r="T121" s="42"/>
      <c r="U121" s="41"/>
    </row>
    <row r="122" spans="4:21" x14ac:dyDescent="0.2">
      <c r="D122" s="44"/>
      <c r="E122" s="42"/>
      <c r="F122" s="41"/>
      <c r="G122" s="44"/>
      <c r="H122" s="42"/>
      <c r="I122" s="41"/>
      <c r="J122" s="44"/>
      <c r="K122" s="42"/>
      <c r="L122" s="41"/>
      <c r="M122" s="44"/>
      <c r="N122" s="42"/>
      <c r="O122" s="41"/>
      <c r="P122" s="44"/>
      <c r="Q122" s="42"/>
      <c r="R122" s="41"/>
      <c r="S122" s="44"/>
      <c r="T122" s="42"/>
      <c r="U122" s="41"/>
    </row>
    <row r="123" spans="4:21" x14ac:dyDescent="0.2">
      <c r="D123" s="44"/>
      <c r="E123" s="42"/>
      <c r="F123" s="41"/>
      <c r="G123" s="44"/>
      <c r="H123" s="42"/>
      <c r="I123" s="41"/>
      <c r="J123" s="44"/>
      <c r="K123" s="42"/>
      <c r="L123" s="41"/>
      <c r="M123" s="44"/>
      <c r="N123" s="42"/>
      <c r="O123" s="41"/>
      <c r="P123" s="44"/>
      <c r="Q123" s="42"/>
      <c r="R123" s="41"/>
      <c r="S123" s="44"/>
      <c r="T123" s="42"/>
      <c r="U123" s="41"/>
    </row>
    <row r="124" spans="4:21" x14ac:dyDescent="0.2">
      <c r="D124" s="44"/>
      <c r="E124" s="43"/>
      <c r="F124" s="41"/>
      <c r="G124" s="44"/>
      <c r="H124" s="43"/>
      <c r="I124" s="41"/>
      <c r="J124" s="44"/>
      <c r="K124" s="43"/>
      <c r="L124" s="41"/>
      <c r="M124" s="44"/>
      <c r="N124" s="43"/>
      <c r="O124" s="41"/>
      <c r="P124" s="44"/>
      <c r="Q124" s="43"/>
      <c r="R124" s="41"/>
      <c r="S124" s="44"/>
      <c r="T124" s="43"/>
      <c r="U124" s="41"/>
    </row>
    <row r="125" spans="4:21" x14ac:dyDescent="0.2">
      <c r="D125" s="44"/>
      <c r="E125" s="41"/>
      <c r="F125" s="41"/>
      <c r="G125" s="44"/>
      <c r="H125" s="41"/>
      <c r="I125" s="41"/>
      <c r="J125" s="44"/>
      <c r="K125" s="41"/>
      <c r="L125" s="41"/>
      <c r="M125" s="44"/>
      <c r="N125" s="41"/>
      <c r="O125" s="41"/>
      <c r="P125" s="44"/>
      <c r="Q125" s="41"/>
      <c r="R125" s="41"/>
      <c r="S125" s="44"/>
      <c r="T125" s="41"/>
      <c r="U125" s="41"/>
    </row>
    <row r="126" spans="4:21" x14ac:dyDescent="0.2">
      <c r="D126" s="44"/>
      <c r="E126" s="41"/>
      <c r="F126" s="41"/>
      <c r="G126" s="44"/>
      <c r="H126" s="41"/>
      <c r="I126" s="41"/>
      <c r="J126" s="44"/>
      <c r="K126" s="41"/>
      <c r="L126" s="41"/>
      <c r="M126" s="44"/>
      <c r="N126" s="41"/>
      <c r="O126" s="41"/>
      <c r="P126" s="44"/>
      <c r="Q126" s="41"/>
      <c r="R126" s="41"/>
      <c r="S126" s="44"/>
      <c r="T126" s="41"/>
      <c r="U126" s="41"/>
    </row>
    <row r="127" spans="4:21" x14ac:dyDescent="0.2">
      <c r="D127" s="44"/>
      <c r="E127" s="55"/>
      <c r="F127" s="41"/>
      <c r="G127" s="44"/>
      <c r="H127" s="55"/>
      <c r="I127" s="43"/>
      <c r="J127" s="44"/>
      <c r="K127" s="55"/>
      <c r="L127" s="43"/>
      <c r="M127" s="44"/>
      <c r="N127" s="55"/>
      <c r="O127" s="43"/>
      <c r="P127" s="44"/>
      <c r="Q127" s="55"/>
      <c r="R127" s="43"/>
      <c r="S127" s="44"/>
      <c r="T127" s="55"/>
      <c r="U127" s="43"/>
    </row>
    <row r="128" spans="4:21" x14ac:dyDescent="0.2">
      <c r="D128" s="44"/>
      <c r="E128" s="41"/>
      <c r="F128" s="41"/>
      <c r="G128" s="44"/>
      <c r="H128" s="41"/>
      <c r="I128" s="41"/>
      <c r="J128" s="44"/>
      <c r="K128" s="41"/>
      <c r="L128" s="41"/>
      <c r="M128" s="44"/>
      <c r="N128" s="41"/>
      <c r="O128" s="41"/>
      <c r="P128" s="44"/>
      <c r="Q128" s="41"/>
      <c r="R128" s="41"/>
      <c r="S128" s="44"/>
      <c r="T128" s="41"/>
      <c r="U128" s="41"/>
    </row>
    <row r="129" spans="4:21" x14ac:dyDescent="0.2">
      <c r="D129" s="44"/>
      <c r="E129" s="43"/>
      <c r="F129" s="41"/>
      <c r="G129" s="44"/>
      <c r="H129" s="43"/>
      <c r="I129" s="41"/>
      <c r="J129" s="44"/>
      <c r="K129" s="43"/>
      <c r="L129" s="41"/>
      <c r="M129" s="44"/>
      <c r="N129" s="43"/>
      <c r="O129" s="41"/>
      <c r="P129" s="44"/>
      <c r="Q129" s="43"/>
      <c r="R129" s="41"/>
      <c r="S129" s="44"/>
      <c r="T129" s="43"/>
      <c r="U129" s="41"/>
    </row>
    <row r="130" spans="4:21" x14ac:dyDescent="0.2">
      <c r="D130" s="44"/>
      <c r="E130" s="43"/>
      <c r="F130" s="41"/>
      <c r="G130" s="44"/>
      <c r="H130" s="43"/>
      <c r="I130" s="41"/>
      <c r="J130" s="44"/>
      <c r="K130" s="43"/>
      <c r="L130" s="41"/>
      <c r="M130" s="44"/>
      <c r="N130" s="43"/>
      <c r="O130" s="41"/>
      <c r="P130" s="44"/>
      <c r="Q130" s="43"/>
      <c r="R130" s="41"/>
      <c r="S130" s="44"/>
      <c r="T130" s="43"/>
      <c r="U130" s="41"/>
    </row>
    <row r="131" spans="4:21" x14ac:dyDescent="0.2">
      <c r="D131" s="44"/>
      <c r="E131" s="42"/>
      <c r="F131" s="41"/>
      <c r="G131" s="44"/>
      <c r="H131" s="42"/>
      <c r="I131" s="41"/>
      <c r="J131" s="44"/>
      <c r="K131" s="42"/>
      <c r="L131" s="41"/>
      <c r="M131" s="44"/>
      <c r="N131" s="42"/>
      <c r="O131" s="41"/>
      <c r="P131" s="44"/>
      <c r="Q131" s="42"/>
      <c r="R131" s="41"/>
      <c r="S131" s="44"/>
      <c r="T131" s="42"/>
      <c r="U131" s="41"/>
    </row>
    <row r="132" spans="4:21" x14ac:dyDescent="0.2">
      <c r="D132" s="44"/>
      <c r="E132" s="42"/>
      <c r="F132" s="41"/>
      <c r="G132" s="44"/>
      <c r="H132" s="42"/>
      <c r="I132" s="41"/>
      <c r="J132" s="44"/>
      <c r="K132" s="42"/>
      <c r="L132" s="41"/>
      <c r="M132" s="44"/>
      <c r="N132" s="42"/>
      <c r="O132" s="41"/>
      <c r="P132" s="44"/>
      <c r="Q132" s="42"/>
      <c r="R132" s="41"/>
      <c r="S132" s="44"/>
      <c r="T132" s="42"/>
      <c r="U132" s="41"/>
    </row>
    <row r="133" spans="4:21" x14ac:dyDescent="0.2">
      <c r="D133" s="44"/>
      <c r="E133" s="42"/>
      <c r="F133" s="41"/>
      <c r="G133" s="44"/>
      <c r="H133" s="42"/>
      <c r="I133" s="41"/>
      <c r="J133" s="44"/>
      <c r="K133" s="42"/>
      <c r="L133" s="41"/>
      <c r="M133" s="44"/>
      <c r="N133" s="42"/>
      <c r="O133" s="41"/>
      <c r="P133" s="44"/>
      <c r="Q133" s="42"/>
      <c r="R133" s="41"/>
      <c r="S133" s="44"/>
      <c r="T133" s="42"/>
      <c r="U133" s="41"/>
    </row>
    <row r="134" spans="4:21" x14ac:dyDescent="0.2">
      <c r="D134" s="44"/>
      <c r="E134" s="42"/>
      <c r="F134" s="41"/>
      <c r="G134" s="44"/>
      <c r="H134" s="42"/>
      <c r="I134" s="41"/>
      <c r="J134" s="44"/>
      <c r="K134" s="42"/>
      <c r="L134" s="41"/>
      <c r="M134" s="44"/>
      <c r="N134" s="42"/>
      <c r="O134" s="41"/>
      <c r="P134" s="44"/>
      <c r="Q134" s="42"/>
      <c r="R134" s="41"/>
      <c r="S134" s="44"/>
      <c r="T134" s="42"/>
      <c r="U134" s="41"/>
    </row>
    <row r="135" spans="4:21" x14ac:dyDescent="0.2">
      <c r="D135" s="44"/>
      <c r="E135" s="42"/>
      <c r="F135" s="41"/>
      <c r="G135" s="44"/>
      <c r="H135" s="42"/>
      <c r="I135" s="41"/>
      <c r="J135" s="44"/>
      <c r="K135" s="42"/>
      <c r="L135" s="41"/>
      <c r="M135" s="44"/>
      <c r="N135" s="42"/>
      <c r="O135" s="41"/>
      <c r="P135" s="44"/>
      <c r="Q135" s="42"/>
      <c r="R135" s="41"/>
      <c r="S135" s="44"/>
      <c r="T135" s="42"/>
      <c r="U135" s="41"/>
    </row>
    <row r="136" spans="4:21" x14ac:dyDescent="0.2">
      <c r="D136" s="44"/>
      <c r="E136" s="42"/>
      <c r="F136" s="41"/>
      <c r="G136" s="44"/>
      <c r="H136" s="42"/>
      <c r="I136" s="41"/>
      <c r="J136" s="44"/>
      <c r="K136" s="42"/>
      <c r="L136" s="41"/>
      <c r="M136" s="44"/>
      <c r="N136" s="42"/>
      <c r="O136" s="41"/>
      <c r="P136" s="44"/>
      <c r="Q136" s="42"/>
      <c r="R136" s="41"/>
      <c r="S136" s="44"/>
      <c r="T136" s="42"/>
      <c r="U136" s="41"/>
    </row>
    <row r="137" spans="4:21" x14ac:dyDescent="0.2">
      <c r="D137" s="44"/>
      <c r="E137" s="42"/>
      <c r="F137" s="41"/>
      <c r="G137" s="44"/>
      <c r="H137" s="42"/>
      <c r="I137" s="41"/>
      <c r="J137" s="44"/>
      <c r="K137" s="42"/>
      <c r="L137" s="41"/>
      <c r="M137" s="44"/>
      <c r="N137" s="42"/>
      <c r="O137" s="41"/>
      <c r="P137" s="44"/>
      <c r="Q137" s="42"/>
      <c r="R137" s="41"/>
      <c r="S137" s="44"/>
      <c r="T137" s="42"/>
      <c r="U137" s="41"/>
    </row>
    <row r="138" spans="4:21" x14ac:dyDescent="0.2">
      <c r="D138" s="44"/>
      <c r="E138" s="42"/>
      <c r="F138" s="41"/>
      <c r="G138" s="44"/>
      <c r="H138" s="42"/>
      <c r="I138" s="41"/>
      <c r="J138" s="44"/>
      <c r="K138" s="42"/>
      <c r="L138" s="41"/>
      <c r="M138" s="44"/>
      <c r="N138" s="42"/>
      <c r="O138" s="41"/>
      <c r="P138" s="44"/>
      <c r="Q138" s="42"/>
      <c r="R138" s="41"/>
      <c r="S138" s="44"/>
      <c r="T138" s="42"/>
      <c r="U138" s="41"/>
    </row>
    <row r="139" spans="4:21" x14ac:dyDescent="0.2">
      <c r="D139" s="44"/>
      <c r="E139" s="42"/>
      <c r="F139" s="41"/>
      <c r="G139" s="44"/>
      <c r="H139" s="42"/>
      <c r="I139" s="41"/>
      <c r="J139" s="44"/>
      <c r="K139" s="42"/>
      <c r="L139" s="41"/>
      <c r="M139" s="44"/>
      <c r="N139" s="42"/>
      <c r="O139" s="41"/>
      <c r="P139" s="44"/>
      <c r="Q139" s="42"/>
      <c r="R139" s="41"/>
      <c r="S139" s="44"/>
      <c r="T139" s="42"/>
      <c r="U139" s="41"/>
    </row>
    <row r="140" spans="4:21" x14ac:dyDescent="0.2">
      <c r="D140" s="44"/>
      <c r="E140" s="42"/>
      <c r="F140" s="41"/>
      <c r="G140" s="44"/>
      <c r="H140" s="42"/>
      <c r="I140" s="41"/>
      <c r="J140" s="44"/>
      <c r="K140" s="42"/>
      <c r="L140" s="41"/>
      <c r="M140" s="44"/>
      <c r="N140" s="42"/>
      <c r="O140" s="41"/>
      <c r="P140" s="44"/>
      <c r="Q140" s="42"/>
      <c r="R140" s="41"/>
      <c r="S140" s="44"/>
      <c r="T140" s="42"/>
      <c r="U140" s="41"/>
    </row>
    <row r="141" spans="4:21" x14ac:dyDescent="0.2">
      <c r="D141" s="44"/>
      <c r="E141" s="42"/>
      <c r="F141" s="41"/>
      <c r="G141" s="44"/>
      <c r="H141" s="42"/>
      <c r="I141" s="41"/>
      <c r="J141" s="44"/>
      <c r="K141" s="42"/>
      <c r="L141" s="41"/>
      <c r="M141" s="44"/>
      <c r="N141" s="42"/>
      <c r="O141" s="41"/>
      <c r="P141" s="44"/>
      <c r="Q141" s="42"/>
      <c r="R141" s="41"/>
      <c r="S141" s="44"/>
      <c r="T141" s="42"/>
      <c r="U141" s="41"/>
    </row>
    <row r="142" spans="4:21" x14ac:dyDescent="0.2">
      <c r="D142" s="44"/>
      <c r="E142" s="42"/>
      <c r="F142" s="41"/>
      <c r="G142" s="44"/>
      <c r="H142" s="42"/>
      <c r="I142" s="41"/>
      <c r="J142" s="44"/>
      <c r="K142" s="42"/>
      <c r="L142" s="41"/>
      <c r="M142" s="44"/>
      <c r="N142" s="42"/>
      <c r="O142" s="41"/>
      <c r="P142" s="44"/>
      <c r="Q142" s="42"/>
      <c r="R142" s="41"/>
      <c r="S142" s="44"/>
      <c r="T142" s="42"/>
      <c r="U142" s="41"/>
    </row>
    <row r="143" spans="4:21" x14ac:dyDescent="0.2">
      <c r="D143" s="44"/>
      <c r="E143" s="42"/>
      <c r="F143" s="41"/>
      <c r="G143" s="44"/>
      <c r="H143" s="42"/>
      <c r="I143" s="41"/>
      <c r="J143" s="44"/>
      <c r="K143" s="42"/>
      <c r="L143" s="41"/>
      <c r="M143" s="44"/>
      <c r="N143" s="42"/>
      <c r="O143" s="41"/>
      <c r="P143" s="44"/>
      <c r="Q143" s="42"/>
      <c r="R143" s="41"/>
      <c r="S143" s="44"/>
      <c r="T143" s="42"/>
      <c r="U143" s="41"/>
    </row>
    <row r="144" spans="4:21" x14ac:dyDescent="0.2">
      <c r="D144" s="44"/>
      <c r="E144" s="42"/>
      <c r="F144" s="41"/>
      <c r="G144" s="44"/>
      <c r="H144" s="42"/>
      <c r="I144" s="41"/>
      <c r="J144" s="44"/>
      <c r="K144" s="42"/>
      <c r="L144" s="41"/>
      <c r="M144" s="44"/>
      <c r="N144" s="42"/>
      <c r="O144" s="41"/>
      <c r="P144" s="44"/>
      <c r="Q144" s="42"/>
      <c r="R144" s="41"/>
      <c r="S144" s="44"/>
      <c r="T144" s="42"/>
      <c r="U144" s="41"/>
    </row>
    <row r="145" spans="4:21" x14ac:dyDescent="0.2">
      <c r="D145" s="44"/>
      <c r="E145" s="42"/>
      <c r="F145" s="41"/>
      <c r="G145" s="44"/>
      <c r="H145" s="42"/>
      <c r="I145" s="41"/>
      <c r="J145" s="44"/>
      <c r="K145" s="42"/>
      <c r="L145" s="41"/>
      <c r="M145" s="44"/>
      <c r="N145" s="42"/>
      <c r="O145" s="41"/>
      <c r="P145" s="44"/>
      <c r="Q145" s="42"/>
      <c r="R145" s="41"/>
      <c r="S145" s="44"/>
      <c r="T145" s="42"/>
      <c r="U145" s="41"/>
    </row>
    <row r="146" spans="4:21" x14ac:dyDescent="0.2">
      <c r="D146" s="44"/>
      <c r="E146" s="42"/>
      <c r="F146" s="41"/>
      <c r="G146" s="44"/>
      <c r="H146" s="42"/>
      <c r="I146" s="41"/>
      <c r="J146" s="44"/>
      <c r="K146" s="42"/>
      <c r="L146" s="41"/>
      <c r="M146" s="44"/>
      <c r="N146" s="42"/>
      <c r="O146" s="41"/>
      <c r="P146" s="44"/>
      <c r="Q146" s="42"/>
      <c r="R146" s="41"/>
      <c r="S146" s="44"/>
      <c r="T146" s="42"/>
      <c r="U146" s="41"/>
    </row>
    <row r="147" spans="4:21" x14ac:dyDescent="0.2">
      <c r="D147" s="44"/>
      <c r="E147" s="42"/>
      <c r="F147" s="41"/>
      <c r="G147" s="44"/>
      <c r="H147" s="42"/>
      <c r="I147" s="41"/>
      <c r="J147" s="44"/>
      <c r="K147" s="42"/>
      <c r="L147" s="41"/>
      <c r="M147" s="44"/>
      <c r="N147" s="42"/>
      <c r="O147" s="41"/>
      <c r="P147" s="44"/>
      <c r="Q147" s="42"/>
      <c r="R147" s="41"/>
      <c r="S147" s="44"/>
      <c r="T147" s="42"/>
      <c r="U147" s="41"/>
    </row>
    <row r="148" spans="4:21" x14ac:dyDescent="0.2">
      <c r="D148" s="44"/>
      <c r="E148" s="42"/>
      <c r="F148" s="41"/>
      <c r="G148" s="44"/>
      <c r="H148" s="42"/>
      <c r="I148" s="41"/>
      <c r="J148" s="44"/>
      <c r="K148" s="42"/>
      <c r="L148" s="41"/>
      <c r="M148" s="44"/>
      <c r="N148" s="42"/>
      <c r="O148" s="41"/>
      <c r="P148" s="44"/>
      <c r="Q148" s="42"/>
      <c r="R148" s="41"/>
      <c r="S148" s="44"/>
      <c r="T148" s="42"/>
      <c r="U148" s="41"/>
    </row>
    <row r="149" spans="4:21" x14ac:dyDescent="0.2">
      <c r="D149" s="44"/>
      <c r="E149" s="42"/>
      <c r="F149" s="41"/>
      <c r="G149" s="44"/>
      <c r="H149" s="42"/>
      <c r="I149" s="41"/>
      <c r="J149" s="44"/>
      <c r="K149" s="42"/>
      <c r="L149" s="41"/>
      <c r="M149" s="44"/>
      <c r="N149" s="42"/>
      <c r="O149" s="41"/>
      <c r="P149" s="44"/>
      <c r="Q149" s="42"/>
      <c r="R149" s="41"/>
      <c r="S149" s="44"/>
      <c r="T149" s="42"/>
      <c r="U149" s="41"/>
    </row>
    <row r="150" spans="4:21" x14ac:dyDescent="0.2">
      <c r="D150" s="44"/>
      <c r="E150" s="42"/>
      <c r="F150" s="41"/>
      <c r="G150" s="44"/>
      <c r="H150" s="42"/>
      <c r="I150" s="41"/>
      <c r="J150" s="44"/>
      <c r="K150" s="42"/>
      <c r="L150" s="41"/>
      <c r="M150" s="44"/>
      <c r="N150" s="42"/>
      <c r="O150" s="41"/>
      <c r="P150" s="44"/>
      <c r="Q150" s="42"/>
      <c r="R150" s="41"/>
      <c r="S150" s="44"/>
      <c r="T150" s="42"/>
      <c r="U150" s="41"/>
    </row>
    <row r="151" spans="4:21" x14ac:dyDescent="0.2">
      <c r="D151" s="44"/>
      <c r="E151" s="42"/>
      <c r="F151" s="41"/>
      <c r="G151" s="44"/>
      <c r="H151" s="42"/>
      <c r="I151" s="41"/>
      <c r="J151" s="44"/>
      <c r="K151" s="42"/>
      <c r="L151" s="41"/>
      <c r="M151" s="44"/>
      <c r="N151" s="42"/>
      <c r="O151" s="41"/>
      <c r="P151" s="44"/>
      <c r="Q151" s="42"/>
      <c r="R151" s="41"/>
      <c r="S151" s="44"/>
      <c r="T151" s="42"/>
      <c r="U151" s="41"/>
    </row>
    <row r="152" spans="4:21" x14ac:dyDescent="0.2">
      <c r="D152" s="44"/>
      <c r="E152" s="42"/>
      <c r="F152" s="41"/>
      <c r="G152" s="44"/>
      <c r="H152" s="42"/>
      <c r="I152" s="41"/>
      <c r="J152" s="44"/>
      <c r="K152" s="42"/>
      <c r="L152" s="41"/>
      <c r="M152" s="44"/>
      <c r="N152" s="42"/>
      <c r="O152" s="41"/>
      <c r="P152" s="44"/>
      <c r="Q152" s="42"/>
      <c r="R152" s="41"/>
      <c r="S152" s="44"/>
      <c r="T152" s="42"/>
      <c r="U152" s="41"/>
    </row>
    <row r="153" spans="4:21" x14ac:dyDescent="0.2">
      <c r="D153" s="44"/>
      <c r="E153" s="42"/>
      <c r="F153" s="41"/>
      <c r="G153" s="44"/>
      <c r="H153" s="42"/>
      <c r="I153" s="41"/>
      <c r="J153" s="44"/>
      <c r="K153" s="42"/>
      <c r="L153" s="41"/>
      <c r="M153" s="44"/>
      <c r="N153" s="42"/>
      <c r="O153" s="41"/>
      <c r="P153" s="44"/>
      <c r="Q153" s="42"/>
      <c r="R153" s="41"/>
      <c r="S153" s="44"/>
      <c r="T153" s="42"/>
      <c r="U153" s="41"/>
    </row>
    <row r="154" spans="4:21" x14ac:dyDescent="0.2">
      <c r="D154" s="44"/>
      <c r="E154" s="42"/>
      <c r="F154" s="41"/>
      <c r="G154" s="44"/>
      <c r="H154" s="42"/>
      <c r="I154" s="41"/>
      <c r="J154" s="44"/>
      <c r="K154" s="42"/>
      <c r="L154" s="41"/>
      <c r="M154" s="44"/>
      <c r="N154" s="42"/>
      <c r="O154" s="41"/>
      <c r="P154" s="44"/>
      <c r="Q154" s="42"/>
      <c r="R154" s="41"/>
      <c r="S154" s="44"/>
      <c r="T154" s="42"/>
      <c r="U154" s="41"/>
    </row>
    <row r="155" spans="4:21" x14ac:dyDescent="0.2">
      <c r="D155" s="44"/>
      <c r="E155" s="42"/>
      <c r="F155" s="41"/>
      <c r="G155" s="44"/>
      <c r="H155" s="42"/>
      <c r="I155" s="41"/>
      <c r="J155" s="44"/>
      <c r="K155" s="42"/>
      <c r="L155" s="41"/>
      <c r="M155" s="44"/>
      <c r="N155" s="42"/>
      <c r="O155" s="41"/>
      <c r="P155" s="44"/>
      <c r="Q155" s="42"/>
      <c r="R155" s="41"/>
      <c r="S155" s="44"/>
      <c r="T155" s="42"/>
      <c r="U155" s="41"/>
    </row>
    <row r="156" spans="4:21" x14ac:dyDescent="0.2">
      <c r="D156" s="44"/>
      <c r="E156" s="42"/>
      <c r="F156" s="41"/>
      <c r="G156" s="44"/>
      <c r="H156" s="42"/>
      <c r="I156" s="41"/>
      <c r="J156" s="44"/>
      <c r="K156" s="42"/>
      <c r="L156" s="41"/>
      <c r="M156" s="44"/>
      <c r="N156" s="42"/>
      <c r="O156" s="41"/>
      <c r="P156" s="44"/>
      <c r="Q156" s="42"/>
      <c r="R156" s="41"/>
      <c r="S156" s="44"/>
      <c r="T156" s="42"/>
      <c r="U156" s="41"/>
    </row>
    <row r="157" spans="4:21" x14ac:dyDescent="0.2">
      <c r="D157" s="44"/>
      <c r="E157" s="42"/>
      <c r="F157" s="41"/>
      <c r="G157" s="44"/>
      <c r="H157" s="42"/>
      <c r="I157" s="41"/>
      <c r="J157" s="44"/>
      <c r="K157" s="42"/>
      <c r="L157" s="41"/>
      <c r="M157" s="44"/>
      <c r="N157" s="42"/>
      <c r="O157" s="41"/>
      <c r="P157" s="44"/>
      <c r="Q157" s="42"/>
      <c r="R157" s="41"/>
      <c r="S157" s="44"/>
      <c r="T157" s="42"/>
      <c r="U157" s="41"/>
    </row>
    <row r="158" spans="4:21" x14ac:dyDescent="0.2">
      <c r="D158" s="44"/>
      <c r="E158" s="42"/>
      <c r="F158" s="41"/>
      <c r="G158" s="44"/>
      <c r="H158" s="42"/>
      <c r="I158" s="41"/>
      <c r="J158" s="44"/>
      <c r="K158" s="42"/>
      <c r="L158" s="41"/>
      <c r="M158" s="44"/>
      <c r="N158" s="42"/>
      <c r="O158" s="41"/>
      <c r="P158" s="44"/>
      <c r="Q158" s="42"/>
      <c r="R158" s="41"/>
      <c r="S158" s="44"/>
      <c r="T158" s="42"/>
      <c r="U158" s="41"/>
    </row>
    <row r="159" spans="4:21" x14ac:dyDescent="0.2">
      <c r="D159" s="44"/>
      <c r="E159" s="42"/>
      <c r="F159" s="41"/>
      <c r="G159" s="44"/>
      <c r="H159" s="42"/>
      <c r="I159" s="41"/>
      <c r="J159" s="44"/>
      <c r="K159" s="42"/>
      <c r="L159" s="41"/>
      <c r="M159" s="44"/>
      <c r="N159" s="42"/>
      <c r="O159" s="41"/>
      <c r="P159" s="44"/>
      <c r="Q159" s="42"/>
      <c r="R159" s="41"/>
      <c r="S159" s="44"/>
      <c r="T159" s="42"/>
      <c r="U159" s="41"/>
    </row>
    <row r="160" spans="4:21" x14ac:dyDescent="0.2">
      <c r="D160" s="44"/>
      <c r="E160" s="42"/>
      <c r="F160" s="41"/>
      <c r="G160" s="44"/>
      <c r="H160" s="42"/>
      <c r="I160" s="41"/>
      <c r="J160" s="44"/>
      <c r="K160" s="42"/>
      <c r="L160" s="41"/>
      <c r="M160" s="44"/>
      <c r="N160" s="42"/>
      <c r="O160" s="41"/>
      <c r="P160" s="44"/>
      <c r="Q160" s="42"/>
      <c r="R160" s="41"/>
      <c r="S160" s="44"/>
      <c r="T160" s="42"/>
      <c r="U160" s="41"/>
    </row>
    <row r="161" spans="4:22" x14ac:dyDescent="0.2">
      <c r="D161" s="44"/>
      <c r="E161" s="43"/>
      <c r="F161" s="41"/>
      <c r="G161" s="44"/>
      <c r="H161" s="43"/>
      <c r="I161" s="41"/>
      <c r="J161" s="44"/>
      <c r="K161" s="43"/>
      <c r="L161" s="41"/>
      <c r="M161" s="44"/>
      <c r="N161" s="43"/>
      <c r="O161" s="41"/>
      <c r="P161" s="44"/>
      <c r="Q161" s="43"/>
      <c r="R161" s="41"/>
      <c r="S161" s="44"/>
      <c r="T161" s="43"/>
      <c r="U161" s="41"/>
    </row>
    <row r="162" spans="4:22" x14ac:dyDescent="0.2">
      <c r="D162" s="44"/>
      <c r="E162" s="41"/>
      <c r="F162" s="41"/>
      <c r="G162" s="44"/>
      <c r="H162" s="41"/>
      <c r="I162" s="41"/>
      <c r="J162" s="44"/>
      <c r="K162" s="41"/>
      <c r="L162" s="41"/>
      <c r="M162" s="44"/>
      <c r="N162" s="41"/>
      <c r="O162" s="41"/>
      <c r="P162" s="44"/>
      <c r="Q162" s="41"/>
      <c r="R162" s="41"/>
      <c r="S162" s="44"/>
      <c r="T162" s="41"/>
      <c r="U162" s="41"/>
    </row>
    <row r="164" spans="4:22" x14ac:dyDescent="0.2">
      <c r="D164" s="44" t="s">
        <v>15</v>
      </c>
      <c r="E164" s="45"/>
      <c r="F164" s="45"/>
      <c r="G164" s="44"/>
      <c r="H164" s="45"/>
      <c r="I164" s="45"/>
      <c r="J164" s="44"/>
      <c r="K164" s="45"/>
      <c r="L164" s="45"/>
      <c r="M164" s="44"/>
      <c r="N164" s="45"/>
      <c r="O164" s="45"/>
      <c r="P164" s="44"/>
      <c r="Q164" s="45"/>
      <c r="R164" s="45"/>
      <c r="S164" s="44"/>
      <c r="T164" s="45"/>
      <c r="U164" s="45"/>
      <c r="V164" s="45"/>
    </row>
    <row r="169" spans="4:22" x14ac:dyDescent="0.2">
      <c r="F169" s="46"/>
    </row>
  </sheetData>
  <sheetProtection selectLockedCells="1"/>
  <mergeCells count="14">
    <mergeCell ref="S2:V2"/>
    <mergeCell ref="K1:N3"/>
    <mergeCell ref="T51:U51"/>
    <mergeCell ref="E11:F11"/>
    <mergeCell ref="H11:I11"/>
    <mergeCell ref="K11:L11"/>
    <mergeCell ref="N11:O11"/>
    <mergeCell ref="Q11:R11"/>
    <mergeCell ref="T11:U11"/>
    <mergeCell ref="E51:F51"/>
    <mergeCell ref="H51:I51"/>
    <mergeCell ref="K51:L51"/>
    <mergeCell ref="N51:O51"/>
    <mergeCell ref="Q51:R51"/>
  </mergeCells>
  <conditionalFormatting sqref="H42">
    <cfRule type="expression" dxfId="2" priority="3">
      <formula>G42=$G$14+28</formula>
    </cfRule>
  </conditionalFormatting>
  <conditionalFormatting sqref="I42">
    <cfRule type="expression" dxfId="1" priority="2">
      <formula>G42=$G$14+28</formula>
    </cfRule>
  </conditionalFormatting>
  <pageMargins left="0.7" right="0.7" top="0.75" bottom="0.75" header="0.3" footer="0.3"/>
  <pageSetup paperSize="9" orientation="portrait" horizontalDpi="120" verticalDpi="12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17</xdr:col>
                    <xdr:colOff>238125</xdr:colOff>
                    <xdr:row>0</xdr:row>
                    <xdr:rowOff>152400</xdr:rowOff>
                  </from>
                  <to>
                    <xdr:col>17</xdr:col>
                    <xdr:colOff>561975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2014-03-05T14:41:24Z</dcterms:created>
  <dcterms:modified xsi:type="dcterms:W3CDTF">2014-03-05T18:36:31Z</dcterms:modified>
</cp:coreProperties>
</file>