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6215" windowHeight="6405" activeTab="1"/>
  </bookViews>
  <sheets>
    <sheet name="main" sheetId="1" r:id="rId1"/>
    <sheet name="1111" sheetId="2" r:id="rId2"/>
    <sheet name="2222" sheetId="3" r:id="rId3"/>
    <sheet name="3333" sheetId="4" r:id="rId4"/>
    <sheet name="4444" sheetId="5" r:id="rId5"/>
  </sheets>
  <calcPr calcId="124519"/>
</workbook>
</file>

<file path=xl/calcChain.xml><?xml version="1.0" encoding="utf-8"?>
<calcChain xmlns="http://schemas.openxmlformats.org/spreadsheetml/2006/main">
  <c r="M3" i="1"/>
  <c r="M4"/>
  <c r="M5" s="1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"/>
  <c r="F3" i="5"/>
  <c r="F4"/>
  <c r="F5"/>
  <c r="F6"/>
  <c r="F7"/>
  <c r="F8"/>
  <c r="F9"/>
  <c r="F10"/>
  <c r="F11"/>
  <c r="F12"/>
  <c r="F13"/>
  <c r="F14"/>
  <c r="F15"/>
  <c r="F16"/>
  <c r="F2"/>
  <c r="E3"/>
  <c r="E4"/>
  <c r="E5"/>
  <c r="E6"/>
  <c r="E7"/>
  <c r="E8"/>
  <c r="E9"/>
  <c r="E10"/>
  <c r="E11"/>
  <c r="E12"/>
  <c r="E13"/>
  <c r="E14"/>
  <c r="E15"/>
  <c r="E16"/>
  <c r="E2"/>
  <c r="D3"/>
  <c r="D4"/>
  <c r="D5"/>
  <c r="D6"/>
  <c r="D7"/>
  <c r="D8"/>
  <c r="D9"/>
  <c r="D10"/>
  <c r="D11"/>
  <c r="D12"/>
  <c r="D13"/>
  <c r="D14"/>
  <c r="D15"/>
  <c r="D16"/>
  <c r="D2"/>
  <c r="C3"/>
  <c r="C4"/>
  <c r="C5"/>
  <c r="C6"/>
  <c r="C7"/>
  <c r="C8"/>
  <c r="C9"/>
  <c r="C10"/>
  <c r="C11"/>
  <c r="C12"/>
  <c r="C13"/>
  <c r="C14"/>
  <c r="C15"/>
  <c r="C16"/>
  <c r="A3"/>
  <c r="A4"/>
  <c r="A5"/>
  <c r="A6"/>
  <c r="A7"/>
  <c r="A8"/>
  <c r="A9"/>
  <c r="A10"/>
  <c r="A11"/>
  <c r="A12"/>
  <c r="A13"/>
  <c r="A14"/>
  <c r="A15"/>
  <c r="A16"/>
  <c r="C2"/>
  <c r="A2"/>
  <c r="F3" i="4"/>
  <c r="F4"/>
  <c r="F5"/>
  <c r="F6"/>
  <c r="F7"/>
  <c r="F8"/>
  <c r="F9"/>
  <c r="F10"/>
  <c r="F11"/>
  <c r="F12"/>
  <c r="F13"/>
  <c r="F14"/>
  <c r="F15"/>
  <c r="F16"/>
  <c r="F2"/>
  <c r="E3"/>
  <c r="E4"/>
  <c r="E5"/>
  <c r="E6"/>
  <c r="E7"/>
  <c r="E8"/>
  <c r="E9"/>
  <c r="E10"/>
  <c r="E11"/>
  <c r="E12"/>
  <c r="E13"/>
  <c r="E14"/>
  <c r="E15"/>
  <c r="E16"/>
  <c r="E2"/>
  <c r="D3"/>
  <c r="D4"/>
  <c r="D5"/>
  <c r="D6"/>
  <c r="D7"/>
  <c r="D8"/>
  <c r="D9"/>
  <c r="D10"/>
  <c r="D11"/>
  <c r="D12"/>
  <c r="D13"/>
  <c r="D14"/>
  <c r="D15"/>
  <c r="D16"/>
  <c r="D2"/>
  <c r="C3"/>
  <c r="C4"/>
  <c r="C5"/>
  <c r="C6"/>
  <c r="C7"/>
  <c r="C8"/>
  <c r="C9"/>
  <c r="C10"/>
  <c r="C11"/>
  <c r="C12"/>
  <c r="C13"/>
  <c r="C14"/>
  <c r="C15"/>
  <c r="C16"/>
  <c r="C2"/>
  <c r="A3"/>
  <c r="A4"/>
  <c r="A5"/>
  <c r="A6"/>
  <c r="A7"/>
  <c r="A8"/>
  <c r="A9"/>
  <c r="A10"/>
  <c r="A11"/>
  <c r="A12"/>
  <c r="A13"/>
  <c r="A14"/>
  <c r="A15"/>
  <c r="A16"/>
  <c r="A2"/>
  <c r="P2" i="1"/>
  <c r="P3" s="1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O2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N2"/>
  <c r="N3"/>
  <c r="N4" s="1"/>
  <c r="N5" s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A2" i="3" l="1"/>
  <c r="A15"/>
  <c r="A13"/>
  <c r="A11"/>
  <c r="A9"/>
  <c r="A7"/>
  <c r="A5"/>
  <c r="A3"/>
  <c r="A16"/>
  <c r="A14"/>
  <c r="A12"/>
  <c r="A10"/>
  <c r="A8"/>
  <c r="A6"/>
  <c r="A4"/>
  <c r="A16" i="2"/>
  <c r="A14"/>
  <c r="A12"/>
  <c r="A10"/>
  <c r="A8"/>
  <c r="A6"/>
  <c r="A4"/>
  <c r="A2"/>
  <c r="A15"/>
  <c r="A13"/>
  <c r="A11"/>
  <c r="A9"/>
  <c r="A7"/>
  <c r="A5"/>
  <c r="A3"/>
  <c r="E3" l="1"/>
  <c r="C3"/>
  <c r="F3"/>
  <c r="D3"/>
  <c r="E11"/>
  <c r="C11"/>
  <c r="F11"/>
  <c r="D11"/>
  <c r="F4"/>
  <c r="D4"/>
  <c r="E4"/>
  <c r="C4"/>
  <c r="F12"/>
  <c r="D12"/>
  <c r="E12"/>
  <c r="C12"/>
  <c r="E5"/>
  <c r="C5"/>
  <c r="F5"/>
  <c r="D5"/>
  <c r="E9"/>
  <c r="C9"/>
  <c r="F9"/>
  <c r="D9"/>
  <c r="E13"/>
  <c r="C13"/>
  <c r="F13"/>
  <c r="D13"/>
  <c r="F2"/>
  <c r="D2"/>
  <c r="E2"/>
  <c r="C2"/>
  <c r="F6"/>
  <c r="D6"/>
  <c r="E6"/>
  <c r="C6"/>
  <c r="F10"/>
  <c r="D10"/>
  <c r="E10"/>
  <c r="C10"/>
  <c r="F14"/>
  <c r="D14"/>
  <c r="E14"/>
  <c r="C14"/>
  <c r="F4" i="3"/>
  <c r="D4"/>
  <c r="E4"/>
  <c r="C4"/>
  <c r="F8"/>
  <c r="D8"/>
  <c r="E8"/>
  <c r="C8"/>
  <c r="F12"/>
  <c r="D12"/>
  <c r="E12"/>
  <c r="C12"/>
  <c r="F16"/>
  <c r="D16"/>
  <c r="E16"/>
  <c r="C16"/>
  <c r="E3"/>
  <c r="C3"/>
  <c r="F3"/>
  <c r="D3"/>
  <c r="E7"/>
  <c r="C7"/>
  <c r="F7"/>
  <c r="D7"/>
  <c r="E11"/>
  <c r="C11"/>
  <c r="F11"/>
  <c r="D11"/>
  <c r="E15"/>
  <c r="C15"/>
  <c r="F15"/>
  <c r="D15"/>
  <c r="E7" i="2"/>
  <c r="C7"/>
  <c r="F7"/>
  <c r="D7"/>
  <c r="E15"/>
  <c r="C15"/>
  <c r="F15"/>
  <c r="D15"/>
  <c r="F8"/>
  <c r="D8"/>
  <c r="E8"/>
  <c r="C8"/>
  <c r="F16"/>
  <c r="D16"/>
  <c r="E16"/>
  <c r="C16"/>
  <c r="F6" i="3"/>
  <c r="D6"/>
  <c r="E6"/>
  <c r="C6"/>
  <c r="F10"/>
  <c r="D10"/>
  <c r="E10"/>
  <c r="C10"/>
  <c r="F14"/>
  <c r="D14"/>
  <c r="E14"/>
  <c r="C14"/>
  <c r="E5"/>
  <c r="C5"/>
  <c r="F5"/>
  <c r="D5"/>
  <c r="E9"/>
  <c r="C9"/>
  <c r="F9"/>
  <c r="D9"/>
  <c r="E13"/>
  <c r="C13"/>
  <c r="F13"/>
  <c r="D13"/>
  <c r="E2"/>
  <c r="C2"/>
  <c r="F2"/>
  <c r="D2"/>
</calcChain>
</file>

<file path=xl/sharedStrings.xml><?xml version="1.0" encoding="utf-8"?>
<sst xmlns="http://schemas.openxmlformats.org/spreadsheetml/2006/main" count="29" uniqueCount="6">
  <si>
    <t>b1</t>
  </si>
  <si>
    <t>b2</t>
  </si>
  <si>
    <t>b3</t>
  </si>
  <si>
    <t>date</t>
  </si>
  <si>
    <t>r</t>
  </si>
  <si>
    <t>M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</si>
</sst>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I10" sqref="I10"/>
    </sheetView>
  </sheetViews>
  <sheetFormatPr defaultRowHeight="14.25"/>
  <cols>
    <col min="13" max="16" width="0" hidden="1" customWidth="1"/>
  </cols>
  <sheetData>
    <row r="1" spans="1:16" ht="27.75" customHeight="1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16" ht="17.100000000000001" customHeight="1">
      <c r="A2" s="2">
        <v>1111</v>
      </c>
      <c r="B2" s="2">
        <v>4</v>
      </c>
      <c r="C2" s="2">
        <v>10</v>
      </c>
      <c r="D2" s="2">
        <v>19</v>
      </c>
      <c r="E2" s="2">
        <v>20140305</v>
      </c>
      <c r="M2">
        <f>IF(A2='1111'!$B$2,M1+1,M1)</f>
        <v>1</v>
      </c>
      <c r="N2">
        <f>IF(A2='2222'!$B$2,N1+1,N1)</f>
        <v>0</v>
      </c>
      <c r="O2">
        <f>IF(A2='3333'!$B$2,O1+1,O1)</f>
        <v>0</v>
      </c>
      <c r="P2">
        <f>IF(A2='4444'!$B$2,P1+1,P1)</f>
        <v>0</v>
      </c>
    </row>
    <row r="3" spans="1:16" ht="17.100000000000001" customHeight="1">
      <c r="A3" s="2">
        <v>2222</v>
      </c>
      <c r="B3" s="2">
        <v>5</v>
      </c>
      <c r="C3" s="2">
        <v>9</v>
      </c>
      <c r="D3" s="2">
        <v>20</v>
      </c>
      <c r="E3" s="2">
        <v>20140305</v>
      </c>
      <c r="M3">
        <f>IF(A3='1111'!$B$2,M2+1,M2)</f>
        <v>1</v>
      </c>
      <c r="N3">
        <f>IF(A3='2222'!$B$2,N2+1,N2)</f>
        <v>1</v>
      </c>
      <c r="O3">
        <f>IF(A3='3333'!$B$2,O2+1,O2)</f>
        <v>0</v>
      </c>
      <c r="P3">
        <f>IF(A3='4444'!$B$2,P2+1,P2)</f>
        <v>0</v>
      </c>
    </row>
    <row r="4" spans="1:16" ht="17.100000000000001" customHeight="1">
      <c r="A4" s="2">
        <v>3333</v>
      </c>
      <c r="B4" s="2">
        <v>7</v>
      </c>
      <c r="C4" s="2">
        <v>8</v>
      </c>
      <c r="D4" s="2">
        <v>21</v>
      </c>
      <c r="E4" s="2">
        <v>20140305</v>
      </c>
      <c r="M4">
        <f>IF(A4='1111'!$B$2,M3+1,M3)</f>
        <v>1</v>
      </c>
      <c r="N4">
        <f>IF(A4='2222'!$B$2,N3+1,N3)</f>
        <v>1</v>
      </c>
      <c r="O4">
        <f>IF(A4='3333'!$B$2,O3+1,O3)</f>
        <v>1</v>
      </c>
      <c r="P4">
        <f>IF(A4='4444'!$B$2,P3+1,P3)</f>
        <v>0</v>
      </c>
    </row>
    <row r="5" spans="1:16" ht="17.100000000000001" customHeight="1">
      <c r="A5" s="2">
        <v>4444</v>
      </c>
      <c r="B5" s="2">
        <v>8</v>
      </c>
      <c r="C5" s="2">
        <v>9</v>
      </c>
      <c r="D5" s="2">
        <v>22</v>
      </c>
      <c r="E5" s="2">
        <v>20140306</v>
      </c>
      <c r="M5">
        <f>IF(A5='1111'!$B$2,M4+1,M4)</f>
        <v>1</v>
      </c>
      <c r="N5">
        <f>IF(A5='2222'!$B$2,N4+1,N4)</f>
        <v>1</v>
      </c>
      <c r="O5">
        <f>IF(A5='3333'!$B$2,O4+1,O4)</f>
        <v>1</v>
      </c>
      <c r="P5">
        <f>IF(A5='4444'!$B$2,P4+1,P4)</f>
        <v>1</v>
      </c>
    </row>
    <row r="6" spans="1:16" ht="17.100000000000001" customHeight="1">
      <c r="A6" s="2">
        <v>5555</v>
      </c>
      <c r="B6" s="2">
        <v>9.5</v>
      </c>
      <c r="C6" s="2">
        <v>8</v>
      </c>
      <c r="D6" s="2">
        <v>23</v>
      </c>
      <c r="E6" s="2">
        <v>20140306</v>
      </c>
      <c r="M6">
        <f>IF(A6='1111'!$B$2,M5+1,M5)</f>
        <v>1</v>
      </c>
      <c r="N6">
        <f>IF(A6='2222'!$B$2,N5+1,N5)</f>
        <v>1</v>
      </c>
      <c r="O6">
        <f>IF(A6='3333'!$B$2,O5+1,O5)</f>
        <v>1</v>
      </c>
      <c r="P6">
        <f>IF(A6='4444'!$B$2,P5+1,P5)</f>
        <v>1</v>
      </c>
    </row>
    <row r="7" spans="1:16" ht="17.100000000000001" customHeight="1">
      <c r="A7" s="2">
        <v>1111</v>
      </c>
      <c r="B7" s="2">
        <v>10.9</v>
      </c>
      <c r="C7" s="2">
        <v>7.6</v>
      </c>
      <c r="D7" s="2">
        <v>24</v>
      </c>
      <c r="E7" s="2">
        <v>20140306.300000001</v>
      </c>
      <c r="M7">
        <f>IF(A7='1111'!$B$2,M6+1,M6)</f>
        <v>2</v>
      </c>
      <c r="N7">
        <f>IF(A7='2222'!$B$2,N6+1,N6)</f>
        <v>1</v>
      </c>
      <c r="O7">
        <f>IF(A7='3333'!$B$2,O6+1,O6)</f>
        <v>1</v>
      </c>
      <c r="P7">
        <f>IF(A7='4444'!$B$2,P6+1,P6)</f>
        <v>1</v>
      </c>
    </row>
    <row r="8" spans="1:16" ht="17.100000000000001" customHeight="1">
      <c r="A8" s="2">
        <v>2222</v>
      </c>
      <c r="B8" s="2">
        <v>12.3</v>
      </c>
      <c r="C8" s="2">
        <v>7.2</v>
      </c>
      <c r="D8" s="2">
        <v>25</v>
      </c>
      <c r="E8" s="2">
        <v>20140306.600000001</v>
      </c>
      <c r="M8">
        <f>IF(A8='1111'!$B$2,M7+1,M7)</f>
        <v>2</v>
      </c>
      <c r="N8">
        <f>IF(A8='2222'!$B$2,N7+1,N7)</f>
        <v>2</v>
      </c>
      <c r="O8">
        <f>IF(A8='3333'!$B$2,O7+1,O7)</f>
        <v>1</v>
      </c>
      <c r="P8">
        <f>IF(A8='4444'!$B$2,P7+1,P7)</f>
        <v>1</v>
      </c>
    </row>
    <row r="9" spans="1:16" ht="17.100000000000001" customHeight="1">
      <c r="A9" s="2">
        <v>3333</v>
      </c>
      <c r="B9" s="2">
        <v>13.7</v>
      </c>
      <c r="C9" s="2">
        <v>6.8</v>
      </c>
      <c r="D9" s="2">
        <v>26</v>
      </c>
      <c r="E9" s="2">
        <v>20140306.899999999</v>
      </c>
      <c r="M9">
        <f>IF(A9='1111'!$B$2,M8+1,M8)</f>
        <v>2</v>
      </c>
      <c r="N9">
        <f>IF(A9='2222'!$B$2,N8+1,N8)</f>
        <v>2</v>
      </c>
      <c r="O9">
        <f>IF(A9='3333'!$B$2,O8+1,O8)</f>
        <v>2</v>
      </c>
      <c r="P9">
        <f>IF(A9='4444'!$B$2,P8+1,P8)</f>
        <v>1</v>
      </c>
    </row>
    <row r="10" spans="1:16" ht="17.100000000000001" customHeight="1">
      <c r="A10" s="2">
        <v>4444</v>
      </c>
      <c r="B10" s="2">
        <v>15.1</v>
      </c>
      <c r="C10" s="2">
        <v>6.4</v>
      </c>
      <c r="D10" s="2">
        <v>27</v>
      </c>
      <c r="E10" s="2">
        <v>20140307.199999999</v>
      </c>
      <c r="F10" s="1"/>
      <c r="G10" s="1"/>
      <c r="H10" s="1"/>
      <c r="I10" s="1"/>
      <c r="M10">
        <f>IF(A10='1111'!$B$2,M9+1,M9)</f>
        <v>2</v>
      </c>
      <c r="N10">
        <f>IF(A10='2222'!$B$2,N9+1,N9)</f>
        <v>2</v>
      </c>
      <c r="O10">
        <f>IF(A10='3333'!$B$2,O9+1,O9)</f>
        <v>2</v>
      </c>
      <c r="P10">
        <f>IF(A10='4444'!$B$2,P9+1,P9)</f>
        <v>2</v>
      </c>
    </row>
    <row r="11" spans="1:16" ht="17.100000000000001" customHeight="1">
      <c r="A11" s="2">
        <v>2222</v>
      </c>
      <c r="B11" s="2">
        <v>16.5</v>
      </c>
      <c r="C11" s="2">
        <v>6</v>
      </c>
      <c r="D11" s="2">
        <v>28</v>
      </c>
      <c r="E11" s="2">
        <v>20140307.5</v>
      </c>
      <c r="F11" s="1"/>
      <c r="G11" s="1"/>
      <c r="H11" s="1"/>
      <c r="I11" s="1"/>
      <c r="M11">
        <f>IF(A11='1111'!$B$2,M10+1,M10)</f>
        <v>2</v>
      </c>
      <c r="N11">
        <f>IF(A11='2222'!$B$2,N10+1,N10)</f>
        <v>3</v>
      </c>
      <c r="O11">
        <f>IF(A11='3333'!$B$2,O10+1,O10)</f>
        <v>2</v>
      </c>
      <c r="P11">
        <f>IF(A11='4444'!$B$2,P10+1,P10)</f>
        <v>2</v>
      </c>
    </row>
    <row r="12" spans="1:16" ht="17.100000000000001" customHeight="1">
      <c r="A12" s="2">
        <v>1111</v>
      </c>
      <c r="B12" s="2">
        <v>17.899999999999999</v>
      </c>
      <c r="C12" s="2">
        <v>5.6</v>
      </c>
      <c r="D12" s="2">
        <v>29</v>
      </c>
      <c r="E12" s="2">
        <v>20140307.800000001</v>
      </c>
      <c r="M12">
        <f>IF(A12='1111'!$B$2,M11+1,M11)</f>
        <v>3</v>
      </c>
      <c r="N12">
        <f>IF(A12='2222'!$B$2,N11+1,N11)</f>
        <v>3</v>
      </c>
      <c r="O12">
        <f>IF(A12='3333'!$B$2,O11+1,O11)</f>
        <v>2</v>
      </c>
      <c r="P12">
        <f>IF(A12='4444'!$B$2,P11+1,P11)</f>
        <v>2</v>
      </c>
    </row>
    <row r="13" spans="1:16" ht="17.100000000000001" customHeight="1">
      <c r="A13" s="2">
        <v>2222</v>
      </c>
      <c r="B13" s="2">
        <v>19.3</v>
      </c>
      <c r="C13" s="2">
        <v>5.2</v>
      </c>
      <c r="D13" s="2">
        <v>30</v>
      </c>
      <c r="E13" s="2">
        <v>20140308.100000001</v>
      </c>
      <c r="M13">
        <f>IF(A13='1111'!$B$2,M12+1,M12)</f>
        <v>3</v>
      </c>
      <c r="N13">
        <f>IF(A13='2222'!$B$2,N12+1,N12)</f>
        <v>4</v>
      </c>
      <c r="O13">
        <f>IF(A13='3333'!$B$2,O12+1,O12)</f>
        <v>2</v>
      </c>
      <c r="P13">
        <f>IF(A13='4444'!$B$2,P12+1,P12)</f>
        <v>2</v>
      </c>
    </row>
    <row r="14" spans="1:16" ht="17.100000000000001" customHeight="1">
      <c r="A14" s="2">
        <v>3333</v>
      </c>
      <c r="B14" s="2">
        <v>20.7</v>
      </c>
      <c r="C14" s="2">
        <v>4.8</v>
      </c>
      <c r="D14" s="2">
        <v>31</v>
      </c>
      <c r="E14" s="2">
        <v>20140308.399999999</v>
      </c>
      <c r="M14">
        <f>IF(A14='1111'!$B$2,M13+1,M13)</f>
        <v>3</v>
      </c>
      <c r="N14">
        <f>IF(A14='2222'!$B$2,N13+1,N13)</f>
        <v>4</v>
      </c>
      <c r="O14">
        <f>IF(A14='3333'!$B$2,O13+1,O13)</f>
        <v>3</v>
      </c>
      <c r="P14">
        <f>IF(A14='4444'!$B$2,P13+1,P13)</f>
        <v>2</v>
      </c>
    </row>
    <row r="15" spans="1:16" ht="17.100000000000001" customHeight="1">
      <c r="A15" s="2">
        <v>4444</v>
      </c>
      <c r="B15" s="2">
        <v>22.1</v>
      </c>
      <c r="C15" s="2">
        <v>4.4000000000000004</v>
      </c>
      <c r="D15" s="2">
        <v>32</v>
      </c>
      <c r="E15" s="2">
        <v>20140308.699999999</v>
      </c>
      <c r="M15">
        <f>IF(A15='1111'!$B$2,M14+1,M14)</f>
        <v>3</v>
      </c>
      <c r="N15">
        <f>IF(A15='2222'!$B$2,N14+1,N14)</f>
        <v>4</v>
      </c>
      <c r="O15">
        <f>IF(A15='3333'!$B$2,O14+1,O14)</f>
        <v>3</v>
      </c>
      <c r="P15">
        <f>IF(A15='4444'!$B$2,P14+1,P14)</f>
        <v>3</v>
      </c>
    </row>
    <row r="16" spans="1:16" ht="17.100000000000001" customHeight="1">
      <c r="A16" s="2">
        <v>3333</v>
      </c>
      <c r="B16" s="2">
        <v>23.5</v>
      </c>
      <c r="C16" s="2">
        <v>4</v>
      </c>
      <c r="D16" s="2">
        <v>33</v>
      </c>
      <c r="E16" s="2">
        <v>20140309</v>
      </c>
      <c r="M16">
        <f>IF(A16='1111'!$B$2,M15+1,M15)</f>
        <v>3</v>
      </c>
      <c r="N16">
        <f>IF(A16='2222'!$B$2,N15+1,N15)</f>
        <v>4</v>
      </c>
      <c r="O16">
        <f>IF(A16='3333'!$B$2,O15+1,O15)</f>
        <v>4</v>
      </c>
      <c r="P16">
        <f>IF(A16='4444'!$B$2,P15+1,P15)</f>
        <v>3</v>
      </c>
    </row>
    <row r="17" spans="1:16" ht="17.100000000000001" customHeight="1">
      <c r="A17" s="2">
        <v>1111</v>
      </c>
      <c r="B17" s="2">
        <v>24.9</v>
      </c>
      <c r="C17" s="2">
        <v>3.6</v>
      </c>
      <c r="D17" s="2">
        <v>34</v>
      </c>
      <c r="E17" s="2">
        <v>20140309.300000001</v>
      </c>
      <c r="M17">
        <f>IF(A17='1111'!$B$2,M16+1,M16)</f>
        <v>4</v>
      </c>
      <c r="N17">
        <f>IF(A17='2222'!$B$2,N16+1,N16)</f>
        <v>4</v>
      </c>
      <c r="O17">
        <f>IF(A17='3333'!$B$2,O16+1,O16)</f>
        <v>4</v>
      </c>
      <c r="P17">
        <f>IF(A17='4444'!$B$2,P16+1,P16)</f>
        <v>3</v>
      </c>
    </row>
    <row r="18" spans="1:16" ht="17.100000000000001" customHeight="1">
      <c r="A18" s="2">
        <v>2222</v>
      </c>
      <c r="B18" s="2">
        <v>26.3</v>
      </c>
      <c r="C18" s="2">
        <v>3.2</v>
      </c>
      <c r="D18" s="2">
        <v>35</v>
      </c>
      <c r="E18" s="2">
        <v>20140309.600000001</v>
      </c>
      <c r="M18">
        <f>IF(A18='1111'!$B$2,M17+1,M17)</f>
        <v>4</v>
      </c>
      <c r="N18">
        <f>IF(A18='2222'!$B$2,N17+1,N17)</f>
        <v>5</v>
      </c>
      <c r="O18">
        <f>IF(A18='3333'!$B$2,O17+1,O17)</f>
        <v>4</v>
      </c>
      <c r="P18">
        <f>IF(A18='4444'!$B$2,P17+1,P17)</f>
        <v>3</v>
      </c>
    </row>
    <row r="19" spans="1:16" ht="17.100000000000001" customHeight="1">
      <c r="A19" s="2">
        <v>3333</v>
      </c>
      <c r="B19" s="2">
        <v>27.7</v>
      </c>
      <c r="C19" s="2">
        <v>2.8</v>
      </c>
      <c r="D19" s="2">
        <v>36</v>
      </c>
      <c r="E19" s="2">
        <v>20140309.899999999</v>
      </c>
      <c r="M19">
        <f>IF(A19='1111'!$B$2,M18+1,M18)</f>
        <v>4</v>
      </c>
      <c r="N19">
        <f>IF(A19='2222'!$B$2,N18+1,N18)</f>
        <v>5</v>
      </c>
      <c r="O19">
        <f>IF(A19='3333'!$B$2,O18+1,O18)</f>
        <v>5</v>
      </c>
      <c r="P19">
        <f>IF(A19='4444'!$B$2,P18+1,P18)</f>
        <v>3</v>
      </c>
    </row>
    <row r="20" spans="1:16" ht="17.100000000000001" customHeight="1">
      <c r="A20" s="2">
        <v>4444</v>
      </c>
      <c r="B20" s="2">
        <v>29.1</v>
      </c>
      <c r="C20" s="2">
        <v>2.4</v>
      </c>
      <c r="D20" s="2">
        <v>37</v>
      </c>
      <c r="E20" s="2">
        <v>20140310.199999999</v>
      </c>
      <c r="M20">
        <f>IF(A20='1111'!$B$2,M19+1,M19)</f>
        <v>4</v>
      </c>
      <c r="N20">
        <f>IF(A20='2222'!$B$2,N19+1,N19)</f>
        <v>5</v>
      </c>
      <c r="O20">
        <f>IF(A20='3333'!$B$2,O19+1,O19)</f>
        <v>5</v>
      </c>
      <c r="P20">
        <f>IF(A20='4444'!$B$2,P19+1,P19)</f>
        <v>4</v>
      </c>
    </row>
    <row r="21" spans="1:16" ht="17.100000000000001" customHeight="1">
      <c r="A21" s="2">
        <v>2222</v>
      </c>
      <c r="B21" s="2">
        <v>30.5</v>
      </c>
      <c r="C21" s="2">
        <v>2</v>
      </c>
      <c r="D21" s="2">
        <v>38</v>
      </c>
      <c r="E21" s="2">
        <v>20140310.5</v>
      </c>
      <c r="M21">
        <f>IF(A21='1111'!$B$2,M20+1,M20)</f>
        <v>4</v>
      </c>
      <c r="N21">
        <f>IF(A21='2222'!$B$2,N20+1,N20)</f>
        <v>6</v>
      </c>
      <c r="O21">
        <f>IF(A21='3333'!$B$2,O20+1,O20)</f>
        <v>5</v>
      </c>
      <c r="P21">
        <f>IF(A21='4444'!$B$2,P20+1,P20)</f>
        <v>4</v>
      </c>
    </row>
    <row r="22" spans="1:16" ht="17.100000000000001" customHeight="1">
      <c r="A22" s="2">
        <v>1111</v>
      </c>
      <c r="B22" s="2">
        <v>31.9</v>
      </c>
      <c r="C22" s="2">
        <v>1.6</v>
      </c>
      <c r="D22" s="2">
        <v>39</v>
      </c>
      <c r="E22" s="2">
        <v>20140310.800000001</v>
      </c>
      <c r="M22">
        <f>IF(A22='1111'!$B$2,M21+1,M21)</f>
        <v>5</v>
      </c>
      <c r="N22">
        <f>IF(A22='2222'!$B$2,N21+1,N21)</f>
        <v>6</v>
      </c>
      <c r="O22">
        <f>IF(A22='3333'!$B$2,O21+1,O21)</f>
        <v>5</v>
      </c>
      <c r="P22">
        <f>IF(A22='4444'!$B$2,P21+1,P21)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F1" sqref="B1:F1"/>
    </sheetView>
  </sheetViews>
  <sheetFormatPr defaultRowHeight="14.25"/>
  <sheetData>
    <row r="1" spans="1:6" ht="25.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IF(MAX(main!M2:$M$23)&gt;=ROWS(A$2:A2),ROWS(A$2:A2),"")</f>
        <v>1</v>
      </c>
      <c r="B2" s="4">
        <v>1111</v>
      </c>
      <c r="C2" s="4">
        <f>IFERROR(INDEX(main!$B$2:$B$22,MATCH(A2,main!$M$2:$M$22,0)),"")</f>
        <v>4</v>
      </c>
      <c r="D2" s="4">
        <f>IFERROR(INDEX(main!$C$2:$C$22,MATCH(A2,main!$M$2:$M$22,0)),"")</f>
        <v>10</v>
      </c>
      <c r="E2" s="4">
        <f>IFERROR(INDEX(main!$D$2:$D$22,MATCH(A2,main!$M$2:$M$22,0)),"")</f>
        <v>19</v>
      </c>
      <c r="F2" s="4">
        <f>IFERROR(INDEX(main!$E$2:$E$22,MATCH(A2,main!$M$2:$M$22,0)),"")</f>
        <v>20140305</v>
      </c>
    </row>
    <row r="3" spans="1:6" ht="15">
      <c r="A3" s="4">
        <f>IF(MAX(main!M3:$M$23)&gt;=ROWS(A$2:A3),ROWS(A$2:A3),"")</f>
        <v>2</v>
      </c>
      <c r="B3" s="4">
        <v>1111</v>
      </c>
      <c r="C3" s="4">
        <f>IFERROR(INDEX(main!$B$2:$B$22,MATCH(A3,main!$M$2:$M$22,0)),"")</f>
        <v>10.9</v>
      </c>
      <c r="D3" s="4">
        <f>IFERROR(INDEX(main!$C$2:$C$22,MATCH(A3,main!$M$2:$M$22,0)),"")</f>
        <v>7.6</v>
      </c>
      <c r="E3" s="4">
        <f>IFERROR(INDEX(main!$D$2:$D$22,MATCH(A3,main!$M$2:$M$22,0)),"")</f>
        <v>24</v>
      </c>
      <c r="F3" s="4">
        <f>IFERROR(INDEX(main!$E$2:$E$22,MATCH(A3,main!$M$2:$M$22,0)),"")</f>
        <v>20140306.300000001</v>
      </c>
    </row>
    <row r="4" spans="1:6" ht="15">
      <c r="A4" s="4">
        <f>IF(MAX(main!M4:$M$23)&gt;=ROWS(A$2:A4),ROWS(A$2:A4),"")</f>
        <v>3</v>
      </c>
      <c r="B4" s="4">
        <v>1111</v>
      </c>
      <c r="C4" s="4">
        <f>IFERROR(INDEX(main!$B$2:$B$22,MATCH(A4,main!$M$2:$M$22,0)),"")</f>
        <v>17.899999999999999</v>
      </c>
      <c r="D4" s="4">
        <f>IFERROR(INDEX(main!$C$2:$C$22,MATCH(A4,main!$M$2:$M$22,0)),"")</f>
        <v>5.6</v>
      </c>
      <c r="E4" s="4">
        <f>IFERROR(INDEX(main!$D$2:$D$22,MATCH(A4,main!$M$2:$M$22,0)),"")</f>
        <v>29</v>
      </c>
      <c r="F4" s="4">
        <f>IFERROR(INDEX(main!$E$2:$E$22,MATCH(A4,main!$M$2:$M$22,0)),"")</f>
        <v>20140307.800000001</v>
      </c>
    </row>
    <row r="5" spans="1:6" ht="15">
      <c r="A5" s="4">
        <f>IF(MAX(main!M5:$M$23)&gt;=ROWS(A$2:A5),ROWS(A$2:A5),"")</f>
        <v>4</v>
      </c>
      <c r="B5" s="4">
        <v>1111</v>
      </c>
      <c r="C5" s="4">
        <f>IFERROR(INDEX(main!$B$2:$B$22,MATCH(A5,main!$M$2:$M$22,0)),"")</f>
        <v>24.9</v>
      </c>
      <c r="D5" s="4">
        <f>IFERROR(INDEX(main!$C$2:$C$22,MATCH(A5,main!$M$2:$M$22,0)),"")</f>
        <v>3.6</v>
      </c>
      <c r="E5" s="4">
        <f>IFERROR(INDEX(main!$D$2:$D$22,MATCH(A5,main!$M$2:$M$22,0)),"")</f>
        <v>34</v>
      </c>
      <c r="F5" s="4">
        <f>IFERROR(INDEX(main!$E$2:$E$22,MATCH(A5,main!$M$2:$M$22,0)),"")</f>
        <v>20140309.300000001</v>
      </c>
    </row>
    <row r="6" spans="1:6" ht="15">
      <c r="A6" s="4">
        <f>IF(MAX(main!M6:$M$23)&gt;=ROWS(A$2:A6),ROWS(A$2:A6),"")</f>
        <v>5</v>
      </c>
      <c r="B6" s="4">
        <v>1111</v>
      </c>
      <c r="C6" s="4">
        <f>IFERROR(INDEX(main!$B$2:$B$22,MATCH(A6,main!$M$2:$M$22,0)),"")</f>
        <v>31.9</v>
      </c>
      <c r="D6" s="4">
        <f>IFERROR(INDEX(main!$C$2:$C$22,MATCH(A6,main!$M$2:$M$22,0)),"")</f>
        <v>1.6</v>
      </c>
      <c r="E6" s="4">
        <f>IFERROR(INDEX(main!$D$2:$D$22,MATCH(A6,main!$M$2:$M$22,0)),"")</f>
        <v>39</v>
      </c>
      <c r="F6" s="4">
        <f>IFERROR(INDEX(main!$E$2:$E$22,MATCH(A6,main!$M$2:$M$22,0)),"")</f>
        <v>20140310.800000001</v>
      </c>
    </row>
    <row r="7" spans="1:6" ht="15">
      <c r="A7" s="4" t="str">
        <f>IF(MAX(main!M7:$M$23)&gt;=ROWS(A$2:A7),ROWS(A$2:A7),"")</f>
        <v/>
      </c>
      <c r="B7" s="4"/>
      <c r="C7" s="4" t="str">
        <f>IFERROR(INDEX(main!$B$2:$B$22,MATCH(A7,main!$M$2:$M$22,0)),"")</f>
        <v/>
      </c>
      <c r="D7" s="4" t="str">
        <f>IFERROR(INDEX(main!$C$2:$C$22,MATCH(A7,main!$M$2:$M$22,0)),"")</f>
        <v/>
      </c>
      <c r="E7" s="4" t="str">
        <f>IFERROR(INDEX(main!$D$2:$D$22,MATCH(A7,main!$M$2:$M$22,0)),"")</f>
        <v/>
      </c>
      <c r="F7" s="4" t="str">
        <f>IFERROR(INDEX(main!$E$2:$E$22,MATCH(A7,main!$M$2:$M$22,0)),"")</f>
        <v/>
      </c>
    </row>
    <row r="8" spans="1:6" ht="15">
      <c r="A8" s="4" t="str">
        <f>IF(MAX(main!M8:$M$23)&gt;=ROWS(A$2:A8),ROWS(A$2:A8),"")</f>
        <v/>
      </c>
      <c r="B8" s="4"/>
      <c r="C8" s="4" t="str">
        <f>IFERROR(INDEX(main!$B$2:$B$22,MATCH(A8,main!$M$2:$M$22,0)),"")</f>
        <v/>
      </c>
      <c r="D8" s="4" t="str">
        <f>IFERROR(INDEX(main!$C$2:$C$22,MATCH(A8,main!$M$2:$M$22,0)),"")</f>
        <v/>
      </c>
      <c r="E8" s="4" t="str">
        <f>IFERROR(INDEX(main!$D$2:$D$22,MATCH(A8,main!$M$2:$M$22,0)),"")</f>
        <v/>
      </c>
      <c r="F8" s="4" t="str">
        <f>IFERROR(INDEX(main!$E$2:$E$22,MATCH(A8,main!$M$2:$M$22,0)),"")</f>
        <v/>
      </c>
    </row>
    <row r="9" spans="1:6" ht="15">
      <c r="A9" s="4" t="str">
        <f>IF(MAX(main!M9:$M$23)&gt;=ROWS(A$2:A9),ROWS(A$2:A9),"")</f>
        <v/>
      </c>
      <c r="B9" s="4"/>
      <c r="C9" s="4" t="str">
        <f>IFERROR(INDEX(main!$B$2:$B$22,MATCH(A9,main!$M$2:$M$22,0)),"")</f>
        <v/>
      </c>
      <c r="D9" s="4" t="str">
        <f>IFERROR(INDEX(main!$C$2:$C$22,MATCH(A9,main!$M$2:$M$22,0)),"")</f>
        <v/>
      </c>
      <c r="E9" s="4" t="str">
        <f>IFERROR(INDEX(main!$D$2:$D$22,MATCH(A9,main!$M$2:$M$22,0)),"")</f>
        <v/>
      </c>
      <c r="F9" s="4" t="str">
        <f>IFERROR(INDEX(main!$E$2:$E$22,MATCH(A9,main!$M$2:$M$22,0)),"")</f>
        <v/>
      </c>
    </row>
    <row r="10" spans="1:6" ht="15">
      <c r="A10" s="4" t="str">
        <f>IF(MAX(main!M10:$M$23)&gt;=ROWS(A$2:A10),ROWS(A$2:A10),"")</f>
        <v/>
      </c>
      <c r="B10" s="4"/>
      <c r="C10" s="4" t="str">
        <f>IFERROR(INDEX(main!$B$2:$B$22,MATCH(A10,main!$M$2:$M$22,0)),"")</f>
        <v/>
      </c>
      <c r="D10" s="4" t="str">
        <f>IFERROR(INDEX(main!$C$2:$C$22,MATCH(A10,main!$M$2:$M$22,0)),"")</f>
        <v/>
      </c>
      <c r="E10" s="4" t="str">
        <f>IFERROR(INDEX(main!$D$2:$D$22,MATCH(A10,main!$M$2:$M$22,0)),"")</f>
        <v/>
      </c>
      <c r="F10" s="4" t="str">
        <f>IFERROR(INDEX(main!$E$2:$E$22,MATCH(A10,main!$M$2:$M$22,0)),"")</f>
        <v/>
      </c>
    </row>
    <row r="11" spans="1:6" ht="15">
      <c r="A11" s="4" t="str">
        <f>IF(MAX(main!M11:$M$23)&gt;=ROWS(A$2:A11),ROWS(A$2:A11),"")</f>
        <v/>
      </c>
      <c r="B11" s="4"/>
      <c r="C11" s="4" t="str">
        <f>IFERROR(INDEX(main!$B$2:$B$22,MATCH(A11,main!$M$2:$M$22,0)),"")</f>
        <v/>
      </c>
      <c r="D11" s="4" t="str">
        <f>IFERROR(INDEX(main!$C$2:$C$22,MATCH(A11,main!$M$2:$M$22,0)),"")</f>
        <v/>
      </c>
      <c r="E11" s="4" t="str">
        <f>IFERROR(INDEX(main!$D$2:$D$22,MATCH(A11,main!$M$2:$M$22,0)),"")</f>
        <v/>
      </c>
      <c r="F11" s="4" t="str">
        <f>IFERROR(INDEX(main!$E$2:$E$22,MATCH(A11,main!$M$2:$M$22,0)),"")</f>
        <v/>
      </c>
    </row>
    <row r="12" spans="1:6" ht="15">
      <c r="A12" s="4" t="str">
        <f>IF(MAX(main!M12:$M$23)&gt;=ROWS(A$2:A12),ROWS(A$2:A12),"")</f>
        <v/>
      </c>
      <c r="B12" s="4"/>
      <c r="C12" s="4" t="str">
        <f>IFERROR(INDEX(main!$B$2:$B$22,MATCH(A12,main!$M$2:$M$22,0)),"")</f>
        <v/>
      </c>
      <c r="D12" s="4" t="str">
        <f>IFERROR(INDEX(main!$C$2:$C$22,MATCH(A12,main!$M$2:$M$22,0)),"")</f>
        <v/>
      </c>
      <c r="E12" s="4" t="str">
        <f>IFERROR(INDEX(main!$D$2:$D$22,MATCH(A12,main!$M$2:$M$22,0)),"")</f>
        <v/>
      </c>
      <c r="F12" s="4" t="str">
        <f>IFERROR(INDEX(main!$E$2:$E$22,MATCH(A12,main!$M$2:$M$22,0)),"")</f>
        <v/>
      </c>
    </row>
    <row r="13" spans="1:6" ht="15">
      <c r="A13" s="4" t="str">
        <f>IF(MAX(main!M13:$M$23)&gt;=ROWS(A$2:A13),ROWS(A$2:A13),"")</f>
        <v/>
      </c>
      <c r="B13" s="4"/>
      <c r="C13" s="4" t="str">
        <f>IFERROR(INDEX(main!$B$2:$B$22,MATCH(A13,main!$M$2:$M$22,0)),"")</f>
        <v/>
      </c>
      <c r="D13" s="4" t="str">
        <f>IFERROR(INDEX(main!$C$2:$C$22,MATCH(A13,main!$M$2:$M$22,0)),"")</f>
        <v/>
      </c>
      <c r="E13" s="4" t="str">
        <f>IFERROR(INDEX(main!$D$2:$D$22,MATCH(A13,main!$M$2:$M$22,0)),"")</f>
        <v/>
      </c>
      <c r="F13" s="4" t="str">
        <f>IFERROR(INDEX(main!$E$2:$E$22,MATCH(A13,main!$M$2:$M$22,0)),"")</f>
        <v/>
      </c>
    </row>
    <row r="14" spans="1:6" ht="15">
      <c r="A14" s="4" t="str">
        <f>IF(MAX(main!M14:$M$23)&gt;=ROWS(A$2:A14),ROWS(A$2:A14),"")</f>
        <v/>
      </c>
      <c r="B14" s="4"/>
      <c r="C14" s="4" t="str">
        <f>IFERROR(INDEX(main!$B$2:$B$22,MATCH(A14,main!$M$2:$M$22,0)),"")</f>
        <v/>
      </c>
      <c r="D14" s="4" t="str">
        <f>IFERROR(INDEX(main!$C$2:$C$22,MATCH(A14,main!$M$2:$M$22,0)),"")</f>
        <v/>
      </c>
      <c r="E14" s="4" t="str">
        <f>IFERROR(INDEX(main!$D$2:$D$22,MATCH(A14,main!$M$2:$M$22,0)),"")</f>
        <v/>
      </c>
      <c r="F14" s="4" t="str">
        <f>IFERROR(INDEX(main!$E$2:$E$22,MATCH(A14,main!$M$2:$M$22,0)),"")</f>
        <v/>
      </c>
    </row>
    <row r="15" spans="1:6" ht="15">
      <c r="A15" s="4" t="str">
        <f>IF(MAX(main!M15:$M$23)&gt;=ROWS(A$2:A15),ROWS(A$2:A15),"")</f>
        <v/>
      </c>
      <c r="B15" s="4"/>
      <c r="C15" s="4" t="str">
        <f>IFERROR(INDEX(main!$B$2:$B$22,MATCH(A15,main!$M$2:$M$22,0)),"")</f>
        <v/>
      </c>
      <c r="D15" s="4" t="str">
        <f>IFERROR(INDEX(main!$C$2:$C$22,MATCH(A15,main!$M$2:$M$22,0)),"")</f>
        <v/>
      </c>
      <c r="E15" s="4" t="str">
        <f>IFERROR(INDEX(main!$D$2:$D$22,MATCH(A15,main!$M$2:$M$22,0)),"")</f>
        <v/>
      </c>
      <c r="F15" s="4" t="str">
        <f>IFERROR(INDEX(main!$E$2:$E$22,MATCH(A15,main!$M$2:$M$22,0)),"")</f>
        <v/>
      </c>
    </row>
    <row r="16" spans="1:6" ht="15">
      <c r="A16" s="4" t="str">
        <f>IF(MAX(main!M16:$M$23)&gt;=ROWS(A$2:A16),ROWS(A$2:A16),"")</f>
        <v/>
      </c>
      <c r="B16" s="4"/>
      <c r="C16" s="4" t="str">
        <f>IFERROR(INDEX(main!$B$2:$B$22,MATCH(A16,main!$M$2:$M$22,0)),"")</f>
        <v/>
      </c>
      <c r="D16" s="4" t="str">
        <f>IFERROR(INDEX(main!$C$2:$C$22,MATCH(A16,main!$M$2:$M$22,0)),"")</f>
        <v/>
      </c>
      <c r="E16" s="4" t="str">
        <f>IFERROR(INDEX(main!$D$2:$D$22,MATCH(A16,main!$M$2:$M$22,0)),"")</f>
        <v/>
      </c>
      <c r="F16" s="4" t="str">
        <f>IFERROR(INDEX(main!$E$2:$E$22,MATCH(A16,main!$M$2:$M$22,0)),"")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F1" sqref="A1:F16"/>
    </sheetView>
  </sheetViews>
  <sheetFormatPr defaultRowHeight="14.25"/>
  <sheetData>
    <row r="1" spans="1:6" ht="26.2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IF(MAX(main!N2:$N$23)&gt;=ROWS(A$2:A2),ROWS(A$2:A2),"")</f>
        <v>1</v>
      </c>
      <c r="B2" s="4">
        <v>2222</v>
      </c>
      <c r="C2" s="4">
        <f>IFERROR(INDEX(main!$B$2:$B$22,MATCH(A2,main!$N$2:$N$22,0)),"")</f>
        <v>5</v>
      </c>
      <c r="D2" s="4">
        <f>IFERROR(INDEX(main!$C$2:$C$22,MATCH(A2,main!$N$2:$N$22,0)),"")</f>
        <v>9</v>
      </c>
      <c r="E2" s="4">
        <f>IFERROR(INDEX(main!$D$2:$D$22,MATCH(A2,main!$N$2:$N$22,0)),"")</f>
        <v>20</v>
      </c>
      <c r="F2" s="4">
        <f>IFERROR(INDEX(main!$E$2:$E$22,MATCH(A2,main!$N$2:$N$22,0)),"")</f>
        <v>20140305</v>
      </c>
    </row>
    <row r="3" spans="1:6" ht="15">
      <c r="A3" s="4">
        <f>IF(MAX(main!N3:$N$23)&gt;=ROWS(A$2:A3),ROWS(A$2:A3),"")</f>
        <v>2</v>
      </c>
      <c r="B3" s="4">
        <v>2222</v>
      </c>
      <c r="C3" s="4">
        <f>IFERROR(INDEX(main!$B$2:$B$22,MATCH(A3,main!$N$2:$N$22,0)),"")</f>
        <v>12.3</v>
      </c>
      <c r="D3" s="4">
        <f>IFERROR(INDEX(main!$C$2:$C$22,MATCH(A3,main!$N$2:$N$22,0)),"")</f>
        <v>7.2</v>
      </c>
      <c r="E3" s="4">
        <f>IFERROR(INDEX(main!$D$2:$D$22,MATCH(A3,main!$N$2:$N$22,0)),"")</f>
        <v>25</v>
      </c>
      <c r="F3" s="4">
        <f>IFERROR(INDEX(main!$E$2:$E$22,MATCH(A3,main!$N$2:$N$22,0)),"")</f>
        <v>20140306.600000001</v>
      </c>
    </row>
    <row r="4" spans="1:6" ht="15">
      <c r="A4" s="4">
        <f>IF(MAX(main!N4:$N$23)&gt;=ROWS(A$2:A4),ROWS(A$2:A4),"")</f>
        <v>3</v>
      </c>
      <c r="B4" s="4">
        <v>2222</v>
      </c>
      <c r="C4" s="4">
        <f>IFERROR(INDEX(main!$B$2:$B$22,MATCH(A4,main!$N$2:$N$22,0)),"")</f>
        <v>16.5</v>
      </c>
      <c r="D4" s="4">
        <f>IFERROR(INDEX(main!$C$2:$C$22,MATCH(A4,main!$N$2:$N$22,0)),"")</f>
        <v>6</v>
      </c>
      <c r="E4" s="4">
        <f>IFERROR(INDEX(main!$D$2:$D$22,MATCH(A4,main!$N$2:$N$22,0)),"")</f>
        <v>28</v>
      </c>
      <c r="F4" s="4">
        <f>IFERROR(INDEX(main!$E$2:$E$22,MATCH(A4,main!$N$2:$N$22,0)),"")</f>
        <v>20140307.5</v>
      </c>
    </row>
    <row r="5" spans="1:6" ht="15">
      <c r="A5" s="4">
        <f>IF(MAX(main!N5:$N$23)&gt;=ROWS(A$2:A5),ROWS(A$2:A5),"")</f>
        <v>4</v>
      </c>
      <c r="B5" s="4">
        <v>2222</v>
      </c>
      <c r="C5" s="4">
        <f>IFERROR(INDEX(main!$B$2:$B$22,MATCH(A5,main!$N$2:$N$22,0)),"")</f>
        <v>19.3</v>
      </c>
      <c r="D5" s="4">
        <f>IFERROR(INDEX(main!$C$2:$C$22,MATCH(A5,main!$N$2:$N$22,0)),"")</f>
        <v>5.2</v>
      </c>
      <c r="E5" s="4">
        <f>IFERROR(INDEX(main!$D$2:$D$22,MATCH(A5,main!$N$2:$N$22,0)),"")</f>
        <v>30</v>
      </c>
      <c r="F5" s="4">
        <f>IFERROR(INDEX(main!$E$2:$E$22,MATCH(A5,main!$N$2:$N$22,0)),"")</f>
        <v>20140308.100000001</v>
      </c>
    </row>
    <row r="6" spans="1:6" ht="15">
      <c r="A6" s="4">
        <f>IF(MAX(main!N6:$N$23)&gt;=ROWS(A$2:A6),ROWS(A$2:A6),"")</f>
        <v>5</v>
      </c>
      <c r="B6" s="4">
        <v>2222</v>
      </c>
      <c r="C6" s="4">
        <f>IFERROR(INDEX(main!$B$2:$B$22,MATCH(A6,main!$N$2:$N$22,0)),"")</f>
        <v>26.3</v>
      </c>
      <c r="D6" s="4">
        <f>IFERROR(INDEX(main!$C$2:$C$22,MATCH(A6,main!$N$2:$N$22,0)),"")</f>
        <v>3.2</v>
      </c>
      <c r="E6" s="4">
        <f>IFERROR(INDEX(main!$D$2:$D$22,MATCH(A6,main!$N$2:$N$22,0)),"")</f>
        <v>35</v>
      </c>
      <c r="F6" s="4">
        <f>IFERROR(INDEX(main!$E$2:$E$22,MATCH(A6,main!$N$2:$N$22,0)),"")</f>
        <v>20140309.600000001</v>
      </c>
    </row>
    <row r="7" spans="1:6" ht="15">
      <c r="A7" s="4">
        <f>IF(MAX(main!N7:$N$23)&gt;=ROWS(A$2:A7),ROWS(A$2:A7),"")</f>
        <v>6</v>
      </c>
      <c r="B7" s="4">
        <v>2222</v>
      </c>
      <c r="C7" s="4">
        <f>IFERROR(INDEX(main!$B$2:$B$22,MATCH(A7,main!$N$2:$N$22,0)),"")</f>
        <v>30.5</v>
      </c>
      <c r="D7" s="4">
        <f>IFERROR(INDEX(main!$C$2:$C$22,MATCH(A7,main!$N$2:$N$22,0)),"")</f>
        <v>2</v>
      </c>
      <c r="E7" s="4">
        <f>IFERROR(INDEX(main!$D$2:$D$22,MATCH(A7,main!$N$2:$N$22,0)),"")</f>
        <v>38</v>
      </c>
      <c r="F7" s="4">
        <f>IFERROR(INDEX(main!$E$2:$E$22,MATCH(A7,main!$N$2:$N$22,0)),"")</f>
        <v>20140310.5</v>
      </c>
    </row>
    <row r="8" spans="1:6" ht="15">
      <c r="A8" s="4" t="str">
        <f>IF(MAX(main!N8:$N$23)&gt;=ROWS(A$2:A8),ROWS(A$2:A8),"")</f>
        <v/>
      </c>
      <c r="B8" s="4"/>
      <c r="C8" s="4" t="str">
        <f>IFERROR(INDEX(main!$B$2:$B$22,MATCH(A8,main!$N$2:$N$22,0)),"")</f>
        <v/>
      </c>
      <c r="D8" s="4" t="str">
        <f>IFERROR(INDEX(main!$C$2:$C$22,MATCH(A8,main!$N$2:$N$22,0)),"")</f>
        <v/>
      </c>
      <c r="E8" s="4" t="str">
        <f>IFERROR(INDEX(main!$D$2:$D$22,MATCH(A8,main!$N$2:$N$22,0)),"")</f>
        <v/>
      </c>
      <c r="F8" s="4" t="str">
        <f>IFERROR(INDEX(main!$E$2:$E$22,MATCH(A8,main!$N$2:$N$22,0)),"")</f>
        <v/>
      </c>
    </row>
    <row r="9" spans="1:6" ht="15">
      <c r="A9" s="4" t="str">
        <f>IF(MAX(main!N9:$N$23)&gt;=ROWS(A$2:A9),ROWS(A$2:A9),"")</f>
        <v/>
      </c>
      <c r="B9" s="4"/>
      <c r="C9" s="4" t="str">
        <f>IFERROR(INDEX(main!$B$2:$B$22,MATCH(A9,main!$N$2:$N$22,0)),"")</f>
        <v/>
      </c>
      <c r="D9" s="4" t="str">
        <f>IFERROR(INDEX(main!$C$2:$C$22,MATCH(A9,main!$N$2:$N$22,0)),"")</f>
        <v/>
      </c>
      <c r="E9" s="4" t="str">
        <f>IFERROR(INDEX(main!$D$2:$D$22,MATCH(A9,main!$N$2:$N$22,0)),"")</f>
        <v/>
      </c>
      <c r="F9" s="4" t="str">
        <f>IFERROR(INDEX(main!$E$2:$E$22,MATCH(A9,main!$N$2:$N$22,0)),"")</f>
        <v/>
      </c>
    </row>
    <row r="10" spans="1:6" ht="15">
      <c r="A10" s="4" t="str">
        <f>IF(MAX(main!N10:$N$23)&gt;=ROWS(A$2:A10),ROWS(A$2:A10),"")</f>
        <v/>
      </c>
      <c r="B10" s="4"/>
      <c r="C10" s="4" t="str">
        <f>IFERROR(INDEX(main!$B$2:$B$22,MATCH(A10,main!$N$2:$N$22,0)),"")</f>
        <v/>
      </c>
      <c r="D10" s="4" t="str">
        <f>IFERROR(INDEX(main!$C$2:$C$22,MATCH(A10,main!$N$2:$N$22,0)),"")</f>
        <v/>
      </c>
      <c r="E10" s="4" t="str">
        <f>IFERROR(INDEX(main!$D$2:$D$22,MATCH(A10,main!$N$2:$N$22,0)),"")</f>
        <v/>
      </c>
      <c r="F10" s="4" t="str">
        <f>IFERROR(INDEX(main!$E$2:$E$22,MATCH(A10,main!$N$2:$N$22,0)),"")</f>
        <v/>
      </c>
    </row>
    <row r="11" spans="1:6" ht="15">
      <c r="A11" s="4" t="str">
        <f>IF(MAX(main!N11:$N$23)&gt;=ROWS(A$2:A11),ROWS(A$2:A11),"")</f>
        <v/>
      </c>
      <c r="B11" s="4"/>
      <c r="C11" s="4" t="str">
        <f>IFERROR(INDEX(main!$B$2:$B$22,MATCH(A11,main!$N$2:$N$22,0)),"")</f>
        <v/>
      </c>
      <c r="D11" s="4" t="str">
        <f>IFERROR(INDEX(main!$C$2:$C$22,MATCH(A11,main!$N$2:$N$22,0)),"")</f>
        <v/>
      </c>
      <c r="E11" s="4" t="str">
        <f>IFERROR(INDEX(main!$D$2:$D$22,MATCH(A11,main!$N$2:$N$22,0)),"")</f>
        <v/>
      </c>
      <c r="F11" s="4" t="str">
        <f>IFERROR(INDEX(main!$E$2:$E$22,MATCH(A11,main!$N$2:$N$22,0)),"")</f>
        <v/>
      </c>
    </row>
    <row r="12" spans="1:6" ht="15">
      <c r="A12" s="4" t="str">
        <f>IF(MAX(main!N12:$N$23)&gt;=ROWS(A$2:A12),ROWS(A$2:A12),"")</f>
        <v/>
      </c>
      <c r="B12" s="4"/>
      <c r="C12" s="4" t="str">
        <f>IFERROR(INDEX(main!$B$2:$B$22,MATCH(A12,main!$N$2:$N$22,0)),"")</f>
        <v/>
      </c>
      <c r="D12" s="4" t="str">
        <f>IFERROR(INDEX(main!$C$2:$C$22,MATCH(A12,main!$N$2:$N$22,0)),"")</f>
        <v/>
      </c>
      <c r="E12" s="4" t="str">
        <f>IFERROR(INDEX(main!$D$2:$D$22,MATCH(A12,main!$N$2:$N$22,0)),"")</f>
        <v/>
      </c>
      <c r="F12" s="4" t="str">
        <f>IFERROR(INDEX(main!$E$2:$E$22,MATCH(A12,main!$N$2:$N$22,0)),"")</f>
        <v/>
      </c>
    </row>
    <row r="13" spans="1:6" ht="15">
      <c r="A13" s="4" t="str">
        <f>IF(MAX(main!N13:$N$23)&gt;=ROWS(A$2:A13),ROWS(A$2:A13),"")</f>
        <v/>
      </c>
      <c r="B13" s="4"/>
      <c r="C13" s="4" t="str">
        <f>IFERROR(INDEX(main!$B$2:$B$22,MATCH(A13,main!$N$2:$N$22,0)),"")</f>
        <v/>
      </c>
      <c r="D13" s="4" t="str">
        <f>IFERROR(INDEX(main!$C$2:$C$22,MATCH(A13,main!$N$2:$N$22,0)),"")</f>
        <v/>
      </c>
      <c r="E13" s="4" t="str">
        <f>IFERROR(INDEX(main!$D$2:$D$22,MATCH(A13,main!$N$2:$N$22,0)),"")</f>
        <v/>
      </c>
      <c r="F13" s="4" t="str">
        <f>IFERROR(INDEX(main!$E$2:$E$22,MATCH(A13,main!$N$2:$N$22,0)),"")</f>
        <v/>
      </c>
    </row>
    <row r="14" spans="1:6" ht="15">
      <c r="A14" s="4" t="str">
        <f>IF(MAX(main!N14:$N$23)&gt;=ROWS(A$2:A14),ROWS(A$2:A14),"")</f>
        <v/>
      </c>
      <c r="B14" s="4"/>
      <c r="C14" s="4" t="str">
        <f>IFERROR(INDEX(main!$B$2:$B$22,MATCH(A14,main!$N$2:$N$22,0)),"")</f>
        <v/>
      </c>
      <c r="D14" s="4" t="str">
        <f>IFERROR(INDEX(main!$C$2:$C$22,MATCH(A14,main!$N$2:$N$22,0)),"")</f>
        <v/>
      </c>
      <c r="E14" s="4" t="str">
        <f>IFERROR(INDEX(main!$D$2:$D$22,MATCH(A14,main!$N$2:$N$22,0)),"")</f>
        <v/>
      </c>
      <c r="F14" s="4" t="str">
        <f>IFERROR(INDEX(main!$E$2:$E$22,MATCH(A14,main!$N$2:$N$22,0)),"")</f>
        <v/>
      </c>
    </row>
    <row r="15" spans="1:6" ht="15">
      <c r="A15" s="4" t="str">
        <f>IF(MAX(main!N15:$N$23)&gt;=ROWS(A$2:A15),ROWS(A$2:A15),"")</f>
        <v/>
      </c>
      <c r="B15" s="4"/>
      <c r="C15" s="4" t="str">
        <f>IFERROR(INDEX(main!$B$2:$B$22,MATCH(A15,main!$N$2:$N$22,0)),"")</f>
        <v/>
      </c>
      <c r="D15" s="4" t="str">
        <f>IFERROR(INDEX(main!$C$2:$C$22,MATCH(A15,main!$N$2:$N$22,0)),"")</f>
        <v/>
      </c>
      <c r="E15" s="4" t="str">
        <f>IFERROR(INDEX(main!$D$2:$D$22,MATCH(A15,main!$N$2:$N$22,0)),"")</f>
        <v/>
      </c>
      <c r="F15" s="4" t="str">
        <f>IFERROR(INDEX(main!$E$2:$E$22,MATCH(A15,main!$N$2:$N$22,0)),"")</f>
        <v/>
      </c>
    </row>
    <row r="16" spans="1:6" ht="15">
      <c r="A16" s="4" t="str">
        <f>IF(MAX(main!N16:$N$23)&gt;=ROWS(A$2:A16),ROWS(A$2:A16),"")</f>
        <v/>
      </c>
      <c r="B16" s="4"/>
      <c r="C16" s="4" t="str">
        <f>IFERROR(INDEX(main!$B$2:$B$22,MATCH(A16,main!$N$2:$N$22,0)),"")</f>
        <v/>
      </c>
      <c r="D16" s="4" t="str">
        <f>IFERROR(INDEX(main!$C$2:$C$22,MATCH(A16,main!$N$2:$N$22,0)),"")</f>
        <v/>
      </c>
      <c r="E16" s="4" t="str">
        <f>IFERROR(INDEX(main!$D$2:$D$22,MATCH(A16,main!$N$2:$N$22,0)),"")</f>
        <v/>
      </c>
      <c r="F16" s="4" t="str">
        <f>IFERROR(INDEX(main!$E$2:$E$22,MATCH(A16,main!$N$2:$N$22,0)),"")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F1" sqref="A1:F16"/>
    </sheetView>
  </sheetViews>
  <sheetFormatPr defaultRowHeight="14.25"/>
  <sheetData>
    <row r="1" spans="1:6" ht="26.2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IF(MAX(main!O2:$O$23)&gt;=ROWS(A$2:A2),ROWS(A$2:A2),"")</f>
        <v>1</v>
      </c>
      <c r="B2" s="4">
        <v>3333</v>
      </c>
      <c r="C2" s="4">
        <f>IFERROR(INDEX(main!$B$2:$B$22,MATCH(A2,main!$O$2:$O$22,0)),"")</f>
        <v>7</v>
      </c>
      <c r="D2" s="4">
        <f>IFERROR(INDEX(main!$C$2:$C$22,MATCH(A2,main!$O$2:$O$22,0)),"")</f>
        <v>8</v>
      </c>
      <c r="E2" s="4">
        <f>IFERROR(INDEX(main!$D$2:$D$22,MATCH(A2,main!$O$2:$O$22,0)),"")</f>
        <v>21</v>
      </c>
      <c r="F2" s="4">
        <f>IFERROR(INDEX(main!$E$2:$E$22,MATCH(A2,main!$O$2:$O$22,0)),"")</f>
        <v>20140305</v>
      </c>
    </row>
    <row r="3" spans="1:6" ht="15">
      <c r="A3" s="4">
        <f>IF(MAX(main!O3:$O$23)&gt;=ROWS(A$2:A3),ROWS(A$2:A3),"")</f>
        <v>2</v>
      </c>
      <c r="B3" s="4">
        <v>3333</v>
      </c>
      <c r="C3" s="4">
        <f>IFERROR(INDEX(main!$B$2:$B$22,MATCH(A3,main!$O$2:$O$22,0)),"")</f>
        <v>13.7</v>
      </c>
      <c r="D3" s="4">
        <f>IFERROR(INDEX(main!$C$2:$C$22,MATCH(A3,main!$O$2:$O$22,0)),"")</f>
        <v>6.8</v>
      </c>
      <c r="E3" s="4">
        <f>IFERROR(INDEX(main!$D$2:$D$22,MATCH(A3,main!$O$2:$O$22,0)),"")</f>
        <v>26</v>
      </c>
      <c r="F3" s="4">
        <f>IFERROR(INDEX(main!$E$2:$E$22,MATCH(A3,main!$O$2:$O$22,0)),"")</f>
        <v>20140306.899999999</v>
      </c>
    </row>
    <row r="4" spans="1:6" ht="15">
      <c r="A4" s="4">
        <f>IF(MAX(main!O4:$O$23)&gt;=ROWS(A$2:A4),ROWS(A$2:A4),"")</f>
        <v>3</v>
      </c>
      <c r="B4" s="4">
        <v>3333</v>
      </c>
      <c r="C4" s="4">
        <f>IFERROR(INDEX(main!$B$2:$B$22,MATCH(A4,main!$O$2:$O$22,0)),"")</f>
        <v>20.7</v>
      </c>
      <c r="D4" s="4">
        <f>IFERROR(INDEX(main!$C$2:$C$22,MATCH(A4,main!$O$2:$O$22,0)),"")</f>
        <v>4.8</v>
      </c>
      <c r="E4" s="4">
        <f>IFERROR(INDEX(main!$D$2:$D$22,MATCH(A4,main!$O$2:$O$22,0)),"")</f>
        <v>31</v>
      </c>
      <c r="F4" s="4">
        <f>IFERROR(INDEX(main!$E$2:$E$22,MATCH(A4,main!$O$2:$O$22,0)),"")</f>
        <v>20140308.399999999</v>
      </c>
    </row>
    <row r="5" spans="1:6" ht="15">
      <c r="A5" s="4">
        <f>IF(MAX(main!O5:$O$23)&gt;=ROWS(A$2:A5),ROWS(A$2:A5),"")</f>
        <v>4</v>
      </c>
      <c r="B5" s="4">
        <v>3333</v>
      </c>
      <c r="C5" s="4">
        <f>IFERROR(INDEX(main!$B$2:$B$22,MATCH(A5,main!$O$2:$O$22,0)),"")</f>
        <v>23.5</v>
      </c>
      <c r="D5" s="4">
        <f>IFERROR(INDEX(main!$C$2:$C$22,MATCH(A5,main!$O$2:$O$22,0)),"")</f>
        <v>4</v>
      </c>
      <c r="E5" s="4">
        <f>IFERROR(INDEX(main!$D$2:$D$22,MATCH(A5,main!$O$2:$O$22,0)),"")</f>
        <v>33</v>
      </c>
      <c r="F5" s="4">
        <f>IFERROR(INDEX(main!$E$2:$E$22,MATCH(A5,main!$O$2:$O$22,0)),"")</f>
        <v>20140309</v>
      </c>
    </row>
    <row r="6" spans="1:6" ht="15">
      <c r="A6" s="4">
        <f>IF(MAX(main!O6:$O$23)&gt;=ROWS(A$2:A6),ROWS(A$2:A6),"")</f>
        <v>5</v>
      </c>
      <c r="B6" s="4">
        <v>3333</v>
      </c>
      <c r="C6" s="4">
        <f>IFERROR(INDEX(main!$B$2:$B$22,MATCH(A6,main!$O$2:$O$22,0)),"")</f>
        <v>27.7</v>
      </c>
      <c r="D6" s="4">
        <f>IFERROR(INDEX(main!$C$2:$C$22,MATCH(A6,main!$O$2:$O$22,0)),"")</f>
        <v>2.8</v>
      </c>
      <c r="E6" s="4">
        <f>IFERROR(INDEX(main!$D$2:$D$22,MATCH(A6,main!$O$2:$O$22,0)),"")</f>
        <v>36</v>
      </c>
      <c r="F6" s="4">
        <f>IFERROR(INDEX(main!$E$2:$E$22,MATCH(A6,main!$O$2:$O$22,0)),"")</f>
        <v>20140309.899999999</v>
      </c>
    </row>
    <row r="7" spans="1:6" ht="15">
      <c r="A7" s="4" t="str">
        <f>IF(MAX(main!O7:$O$23)&gt;=ROWS(A$2:A7),ROWS(A$2:A7),"")</f>
        <v/>
      </c>
      <c r="B7" s="4"/>
      <c r="C7" s="4" t="str">
        <f>IFERROR(INDEX(main!$B$2:$B$22,MATCH(A7,main!$O$2:$O$22,0)),"")</f>
        <v/>
      </c>
      <c r="D7" s="4" t="str">
        <f>IFERROR(INDEX(main!$C$2:$C$22,MATCH(A7,main!$O$2:$O$22,0)),"")</f>
        <v/>
      </c>
      <c r="E7" s="4" t="str">
        <f>IFERROR(INDEX(main!$D$2:$D$22,MATCH(A7,main!$O$2:$O$22,0)),"")</f>
        <v/>
      </c>
      <c r="F7" s="4" t="str">
        <f>IFERROR(INDEX(main!$E$2:$E$22,MATCH(A7,main!$O$2:$O$22,0)),"")</f>
        <v/>
      </c>
    </row>
    <row r="8" spans="1:6" ht="15">
      <c r="A8" s="4" t="str">
        <f>IF(MAX(main!O8:$O$23)&gt;=ROWS(A$2:A8),ROWS(A$2:A8),"")</f>
        <v/>
      </c>
      <c r="B8" s="4"/>
      <c r="C8" s="4" t="str">
        <f>IFERROR(INDEX(main!$B$2:$B$22,MATCH(A8,main!$O$2:$O$22,0)),"")</f>
        <v/>
      </c>
      <c r="D8" s="4" t="str">
        <f>IFERROR(INDEX(main!$C$2:$C$22,MATCH(A8,main!$O$2:$O$22,0)),"")</f>
        <v/>
      </c>
      <c r="E8" s="4" t="str">
        <f>IFERROR(INDEX(main!$D$2:$D$22,MATCH(A8,main!$O$2:$O$22,0)),"")</f>
        <v/>
      </c>
      <c r="F8" s="4" t="str">
        <f>IFERROR(INDEX(main!$E$2:$E$22,MATCH(A8,main!$O$2:$O$22,0)),"")</f>
        <v/>
      </c>
    </row>
    <row r="9" spans="1:6" ht="15">
      <c r="A9" s="4" t="str">
        <f>IF(MAX(main!O9:$O$23)&gt;=ROWS(A$2:A9),ROWS(A$2:A9),"")</f>
        <v/>
      </c>
      <c r="B9" s="4"/>
      <c r="C9" s="4" t="str">
        <f>IFERROR(INDEX(main!$B$2:$B$22,MATCH(A9,main!$O$2:$O$22,0)),"")</f>
        <v/>
      </c>
      <c r="D9" s="4" t="str">
        <f>IFERROR(INDEX(main!$C$2:$C$22,MATCH(A9,main!$O$2:$O$22,0)),"")</f>
        <v/>
      </c>
      <c r="E9" s="4" t="str">
        <f>IFERROR(INDEX(main!$D$2:$D$22,MATCH(A9,main!$O$2:$O$22,0)),"")</f>
        <v/>
      </c>
      <c r="F9" s="4" t="str">
        <f>IFERROR(INDEX(main!$E$2:$E$22,MATCH(A9,main!$O$2:$O$22,0)),"")</f>
        <v/>
      </c>
    </row>
    <row r="10" spans="1:6" ht="15">
      <c r="A10" s="4" t="str">
        <f>IF(MAX(main!O10:$O$23)&gt;=ROWS(A$2:A10),ROWS(A$2:A10),"")</f>
        <v/>
      </c>
      <c r="B10" s="4"/>
      <c r="C10" s="4" t="str">
        <f>IFERROR(INDEX(main!$B$2:$B$22,MATCH(A10,main!$O$2:$O$22,0)),"")</f>
        <v/>
      </c>
      <c r="D10" s="4" t="str">
        <f>IFERROR(INDEX(main!$C$2:$C$22,MATCH(A10,main!$O$2:$O$22,0)),"")</f>
        <v/>
      </c>
      <c r="E10" s="4" t="str">
        <f>IFERROR(INDEX(main!$D$2:$D$22,MATCH(A10,main!$O$2:$O$22,0)),"")</f>
        <v/>
      </c>
      <c r="F10" s="4" t="str">
        <f>IFERROR(INDEX(main!$E$2:$E$22,MATCH(A10,main!$O$2:$O$22,0)),"")</f>
        <v/>
      </c>
    </row>
    <row r="11" spans="1:6" ht="15">
      <c r="A11" s="4" t="str">
        <f>IF(MAX(main!O11:$O$23)&gt;=ROWS(A$2:A11),ROWS(A$2:A11),"")</f>
        <v/>
      </c>
      <c r="B11" s="4"/>
      <c r="C11" s="4" t="str">
        <f>IFERROR(INDEX(main!$B$2:$B$22,MATCH(A11,main!$O$2:$O$22,0)),"")</f>
        <v/>
      </c>
      <c r="D11" s="4" t="str">
        <f>IFERROR(INDEX(main!$C$2:$C$22,MATCH(A11,main!$O$2:$O$22,0)),"")</f>
        <v/>
      </c>
      <c r="E11" s="4" t="str">
        <f>IFERROR(INDEX(main!$D$2:$D$22,MATCH(A11,main!$O$2:$O$22,0)),"")</f>
        <v/>
      </c>
      <c r="F11" s="4" t="str">
        <f>IFERROR(INDEX(main!$E$2:$E$22,MATCH(A11,main!$O$2:$O$22,0)),"")</f>
        <v/>
      </c>
    </row>
    <row r="12" spans="1:6" ht="15">
      <c r="A12" s="4" t="str">
        <f>IF(MAX(main!O12:$O$23)&gt;=ROWS(A$2:A12),ROWS(A$2:A12),"")</f>
        <v/>
      </c>
      <c r="B12" s="4"/>
      <c r="C12" s="4" t="str">
        <f>IFERROR(INDEX(main!$B$2:$B$22,MATCH(A12,main!$O$2:$O$22,0)),"")</f>
        <v/>
      </c>
      <c r="D12" s="4" t="str">
        <f>IFERROR(INDEX(main!$C$2:$C$22,MATCH(A12,main!$O$2:$O$22,0)),"")</f>
        <v/>
      </c>
      <c r="E12" s="4" t="str">
        <f>IFERROR(INDEX(main!$D$2:$D$22,MATCH(A12,main!$O$2:$O$22,0)),"")</f>
        <v/>
      </c>
      <c r="F12" s="4" t="str">
        <f>IFERROR(INDEX(main!$E$2:$E$22,MATCH(A12,main!$O$2:$O$22,0)),"")</f>
        <v/>
      </c>
    </row>
    <row r="13" spans="1:6" ht="15">
      <c r="A13" s="4" t="str">
        <f>IF(MAX(main!O13:$O$23)&gt;=ROWS(A$2:A13),ROWS(A$2:A13),"")</f>
        <v/>
      </c>
      <c r="B13" s="4"/>
      <c r="C13" s="4" t="str">
        <f>IFERROR(INDEX(main!$B$2:$B$22,MATCH(A13,main!$O$2:$O$22,0)),"")</f>
        <v/>
      </c>
      <c r="D13" s="4" t="str">
        <f>IFERROR(INDEX(main!$C$2:$C$22,MATCH(A13,main!$O$2:$O$22,0)),"")</f>
        <v/>
      </c>
      <c r="E13" s="4" t="str">
        <f>IFERROR(INDEX(main!$D$2:$D$22,MATCH(A13,main!$O$2:$O$22,0)),"")</f>
        <v/>
      </c>
      <c r="F13" s="4" t="str">
        <f>IFERROR(INDEX(main!$E$2:$E$22,MATCH(A13,main!$O$2:$O$22,0)),"")</f>
        <v/>
      </c>
    </row>
    <row r="14" spans="1:6" ht="15">
      <c r="A14" s="4" t="str">
        <f>IF(MAX(main!O14:$O$23)&gt;=ROWS(A$2:A14),ROWS(A$2:A14),"")</f>
        <v/>
      </c>
      <c r="B14" s="4"/>
      <c r="C14" s="4" t="str">
        <f>IFERROR(INDEX(main!$B$2:$B$22,MATCH(A14,main!$O$2:$O$22,0)),"")</f>
        <v/>
      </c>
      <c r="D14" s="4" t="str">
        <f>IFERROR(INDEX(main!$C$2:$C$22,MATCH(A14,main!$O$2:$O$22,0)),"")</f>
        <v/>
      </c>
      <c r="E14" s="4" t="str">
        <f>IFERROR(INDEX(main!$D$2:$D$22,MATCH(A14,main!$O$2:$O$22,0)),"")</f>
        <v/>
      </c>
      <c r="F14" s="4" t="str">
        <f>IFERROR(INDEX(main!$E$2:$E$22,MATCH(A14,main!$O$2:$O$22,0)),"")</f>
        <v/>
      </c>
    </row>
    <row r="15" spans="1:6" ht="15">
      <c r="A15" s="4" t="str">
        <f>IF(MAX(main!O15:$O$23)&gt;=ROWS(A$2:A15),ROWS(A$2:A15),"")</f>
        <v/>
      </c>
      <c r="B15" s="4"/>
      <c r="C15" s="4" t="str">
        <f>IFERROR(INDEX(main!$B$2:$B$22,MATCH(A15,main!$O$2:$O$22,0)),"")</f>
        <v/>
      </c>
      <c r="D15" s="4" t="str">
        <f>IFERROR(INDEX(main!$C$2:$C$22,MATCH(A15,main!$O$2:$O$22,0)),"")</f>
        <v/>
      </c>
      <c r="E15" s="4" t="str">
        <f>IFERROR(INDEX(main!$D$2:$D$22,MATCH(A15,main!$O$2:$O$22,0)),"")</f>
        <v/>
      </c>
      <c r="F15" s="4" t="str">
        <f>IFERROR(INDEX(main!$E$2:$E$22,MATCH(A15,main!$O$2:$O$22,0)),"")</f>
        <v/>
      </c>
    </row>
    <row r="16" spans="1:6" ht="15">
      <c r="A16" s="4" t="str">
        <f>IF(MAX(main!O16:$O$23)&gt;=ROWS(A$2:A16),ROWS(A$2:A16),"")</f>
        <v/>
      </c>
      <c r="B16" s="4"/>
      <c r="C16" s="4" t="str">
        <f>IFERROR(INDEX(main!$B$2:$B$22,MATCH(A16,main!$O$2:$O$22,0)),"")</f>
        <v/>
      </c>
      <c r="D16" s="4" t="str">
        <f>IFERROR(INDEX(main!$C$2:$C$22,MATCH(A16,main!$O$2:$O$22,0)),"")</f>
        <v/>
      </c>
      <c r="E16" s="4" t="str">
        <f>IFERROR(INDEX(main!$D$2:$D$22,MATCH(A16,main!$O$2:$O$22,0)),"")</f>
        <v/>
      </c>
      <c r="F16" s="4" t="str">
        <f>IFERROR(INDEX(main!$E$2:$E$22,MATCH(A16,main!$O$2:$O$22,0)),"")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H15" sqref="H15"/>
    </sheetView>
  </sheetViews>
  <sheetFormatPr defaultRowHeight="14.25"/>
  <sheetData>
    <row r="1" spans="1:6" ht="26.2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IF(MAX(main!P2:$P$23)&gt;=ROWS(A$2:A2),ROWS(A$2:A2),"")</f>
        <v>1</v>
      </c>
      <c r="B2" s="4">
        <v>4444</v>
      </c>
      <c r="C2" s="4">
        <f>IFERROR(INDEX(main!$B$2:$B$22,MATCH(A2,main!$P$2:$P$22,0)),"")</f>
        <v>8</v>
      </c>
      <c r="D2" s="4">
        <f>IFERROR(INDEX(main!$C$2:$C$22,MATCH(A2,main!$P$2:$P$22,0)),"")</f>
        <v>9</v>
      </c>
      <c r="E2" s="4">
        <f>IFERROR(INDEX(main!$D$2:$D$22,MATCH(A2,main!$P$2:$P$22,0)),"")</f>
        <v>22</v>
      </c>
      <c r="F2" s="4">
        <f>IFERROR(INDEX(main!$E$2:$E$22,MATCH(A2,main!$P$2:$P$22,0)),"")</f>
        <v>20140306</v>
      </c>
    </row>
    <row r="3" spans="1:6" ht="15">
      <c r="A3" s="4">
        <f>IF(MAX(main!P3:$P$23)&gt;=ROWS(A$2:A3),ROWS(A$2:A3),"")</f>
        <v>2</v>
      </c>
      <c r="B3" s="4">
        <v>4444</v>
      </c>
      <c r="C3" s="4">
        <f>IFERROR(INDEX(main!$B$2:$B$22,MATCH(A3,main!$P$2:$P$22,0)),"")</f>
        <v>15.1</v>
      </c>
      <c r="D3" s="4">
        <f>IFERROR(INDEX(main!$C$2:$C$22,MATCH(A3,main!$P$2:$P$22,0)),"")</f>
        <v>6.4</v>
      </c>
      <c r="E3" s="4">
        <f>IFERROR(INDEX(main!$D$2:$D$22,MATCH(A3,main!$P$2:$P$22,0)),"")</f>
        <v>27</v>
      </c>
      <c r="F3" s="4">
        <f>IFERROR(INDEX(main!$E$2:$E$22,MATCH(A3,main!$P$2:$P$22,0)),"")</f>
        <v>20140307.199999999</v>
      </c>
    </row>
    <row r="4" spans="1:6" ht="15">
      <c r="A4" s="4">
        <f>IF(MAX(main!P4:$P$23)&gt;=ROWS(A$2:A4),ROWS(A$2:A4),"")</f>
        <v>3</v>
      </c>
      <c r="B4" s="4">
        <v>4444</v>
      </c>
      <c r="C4" s="4">
        <f>IFERROR(INDEX(main!$B$2:$B$22,MATCH(A4,main!$P$2:$P$22,0)),"")</f>
        <v>22.1</v>
      </c>
      <c r="D4" s="4">
        <f>IFERROR(INDEX(main!$C$2:$C$22,MATCH(A4,main!$P$2:$P$22,0)),"")</f>
        <v>4.4000000000000004</v>
      </c>
      <c r="E4" s="4">
        <f>IFERROR(INDEX(main!$D$2:$D$22,MATCH(A4,main!$P$2:$P$22,0)),"")</f>
        <v>32</v>
      </c>
      <c r="F4" s="4">
        <f>IFERROR(INDEX(main!$E$2:$E$22,MATCH(A4,main!$P$2:$P$22,0)),"")</f>
        <v>20140308.699999999</v>
      </c>
    </row>
    <row r="5" spans="1:6" ht="15">
      <c r="A5" s="4">
        <f>IF(MAX(main!P5:$P$23)&gt;=ROWS(A$2:A5),ROWS(A$2:A5),"")</f>
        <v>4</v>
      </c>
      <c r="B5" s="4">
        <v>4444</v>
      </c>
      <c r="C5" s="4">
        <f>IFERROR(INDEX(main!$B$2:$B$22,MATCH(A5,main!$P$2:$P$22,0)),"")</f>
        <v>29.1</v>
      </c>
      <c r="D5" s="4">
        <f>IFERROR(INDEX(main!$C$2:$C$22,MATCH(A5,main!$P$2:$P$22,0)),"")</f>
        <v>2.4</v>
      </c>
      <c r="E5" s="4">
        <f>IFERROR(INDEX(main!$D$2:$D$22,MATCH(A5,main!$P$2:$P$22,0)),"")</f>
        <v>37</v>
      </c>
      <c r="F5" s="4">
        <f>IFERROR(INDEX(main!$E$2:$E$22,MATCH(A5,main!$P$2:$P$22,0)),"")</f>
        <v>20140310.199999999</v>
      </c>
    </row>
    <row r="6" spans="1:6" ht="15">
      <c r="A6" s="4" t="str">
        <f>IF(MAX(main!P6:$P$23)&gt;=ROWS(A$2:A6),ROWS(A$2:A6),"")</f>
        <v/>
      </c>
      <c r="B6" s="4"/>
      <c r="C6" s="4" t="str">
        <f>IFERROR(INDEX(main!$B$2:$B$22,MATCH(A6,main!$P$2:$P$22,0)),"")</f>
        <v/>
      </c>
      <c r="D6" s="4" t="str">
        <f>IFERROR(INDEX(main!$C$2:$C$22,MATCH(A6,main!$P$2:$P$22,0)),"")</f>
        <v/>
      </c>
      <c r="E6" s="4" t="str">
        <f>IFERROR(INDEX(main!$D$2:$D$22,MATCH(A6,main!$P$2:$P$22,0)),"")</f>
        <v/>
      </c>
      <c r="F6" s="4" t="str">
        <f>IFERROR(INDEX(main!$E$2:$E$22,MATCH(A6,main!$P$2:$P$22,0)),"")</f>
        <v/>
      </c>
    </row>
    <row r="7" spans="1:6" ht="15">
      <c r="A7" s="4" t="str">
        <f>IF(MAX(main!P7:$P$23)&gt;=ROWS(A$2:A7),ROWS(A$2:A7),"")</f>
        <v/>
      </c>
      <c r="B7" s="4"/>
      <c r="C7" s="4" t="str">
        <f>IFERROR(INDEX(main!$B$2:$B$22,MATCH(A7,main!$P$2:$P$22,0)),"")</f>
        <v/>
      </c>
      <c r="D7" s="4" t="str">
        <f>IFERROR(INDEX(main!$C$2:$C$22,MATCH(A7,main!$P$2:$P$22,0)),"")</f>
        <v/>
      </c>
      <c r="E7" s="4" t="str">
        <f>IFERROR(INDEX(main!$D$2:$D$22,MATCH(A7,main!$P$2:$P$22,0)),"")</f>
        <v/>
      </c>
      <c r="F7" s="4" t="str">
        <f>IFERROR(INDEX(main!$E$2:$E$22,MATCH(A7,main!$P$2:$P$22,0)),"")</f>
        <v/>
      </c>
    </row>
    <row r="8" spans="1:6" ht="15">
      <c r="A8" s="4" t="str">
        <f>IF(MAX(main!P8:$P$23)&gt;=ROWS(A$2:A8),ROWS(A$2:A8),"")</f>
        <v/>
      </c>
      <c r="B8" s="4"/>
      <c r="C8" s="4" t="str">
        <f>IFERROR(INDEX(main!$B$2:$B$22,MATCH(A8,main!$P$2:$P$22,0)),"")</f>
        <v/>
      </c>
      <c r="D8" s="4" t="str">
        <f>IFERROR(INDEX(main!$C$2:$C$22,MATCH(A8,main!$P$2:$P$22,0)),"")</f>
        <v/>
      </c>
      <c r="E8" s="4" t="str">
        <f>IFERROR(INDEX(main!$D$2:$D$22,MATCH(A8,main!$P$2:$P$22,0)),"")</f>
        <v/>
      </c>
      <c r="F8" s="4" t="str">
        <f>IFERROR(INDEX(main!$E$2:$E$22,MATCH(A8,main!$P$2:$P$22,0)),"")</f>
        <v/>
      </c>
    </row>
    <row r="9" spans="1:6" ht="15">
      <c r="A9" s="4" t="str">
        <f>IF(MAX(main!P9:$P$23)&gt;=ROWS(A$2:A9),ROWS(A$2:A9),"")</f>
        <v/>
      </c>
      <c r="B9" s="4"/>
      <c r="C9" s="4" t="str">
        <f>IFERROR(INDEX(main!$B$2:$B$22,MATCH(A9,main!$P$2:$P$22,0)),"")</f>
        <v/>
      </c>
      <c r="D9" s="4" t="str">
        <f>IFERROR(INDEX(main!$C$2:$C$22,MATCH(A9,main!$P$2:$P$22,0)),"")</f>
        <v/>
      </c>
      <c r="E9" s="4" t="str">
        <f>IFERROR(INDEX(main!$D$2:$D$22,MATCH(A9,main!$P$2:$P$22,0)),"")</f>
        <v/>
      </c>
      <c r="F9" s="4" t="str">
        <f>IFERROR(INDEX(main!$E$2:$E$22,MATCH(A9,main!$P$2:$P$22,0)),"")</f>
        <v/>
      </c>
    </row>
    <row r="10" spans="1:6" ht="15">
      <c r="A10" s="4" t="str">
        <f>IF(MAX(main!P10:$P$23)&gt;=ROWS(A$2:A10),ROWS(A$2:A10),"")</f>
        <v/>
      </c>
      <c r="B10" s="4"/>
      <c r="C10" s="4" t="str">
        <f>IFERROR(INDEX(main!$B$2:$B$22,MATCH(A10,main!$P$2:$P$22,0)),"")</f>
        <v/>
      </c>
      <c r="D10" s="4" t="str">
        <f>IFERROR(INDEX(main!$C$2:$C$22,MATCH(A10,main!$P$2:$P$22,0)),"")</f>
        <v/>
      </c>
      <c r="E10" s="4" t="str">
        <f>IFERROR(INDEX(main!$D$2:$D$22,MATCH(A10,main!$P$2:$P$22,0)),"")</f>
        <v/>
      </c>
      <c r="F10" s="4" t="str">
        <f>IFERROR(INDEX(main!$E$2:$E$22,MATCH(A10,main!$P$2:$P$22,0)),"")</f>
        <v/>
      </c>
    </row>
    <row r="11" spans="1:6" ht="15">
      <c r="A11" s="4" t="str">
        <f>IF(MAX(main!P11:$P$23)&gt;=ROWS(A$2:A11),ROWS(A$2:A11),"")</f>
        <v/>
      </c>
      <c r="B11" s="4"/>
      <c r="C11" s="4" t="str">
        <f>IFERROR(INDEX(main!$B$2:$B$22,MATCH(A11,main!$P$2:$P$22,0)),"")</f>
        <v/>
      </c>
      <c r="D11" s="4" t="str">
        <f>IFERROR(INDEX(main!$C$2:$C$22,MATCH(A11,main!$P$2:$P$22,0)),"")</f>
        <v/>
      </c>
      <c r="E11" s="4" t="str">
        <f>IFERROR(INDEX(main!$D$2:$D$22,MATCH(A11,main!$P$2:$P$22,0)),"")</f>
        <v/>
      </c>
      <c r="F11" s="4" t="str">
        <f>IFERROR(INDEX(main!$E$2:$E$22,MATCH(A11,main!$P$2:$P$22,0)),"")</f>
        <v/>
      </c>
    </row>
    <row r="12" spans="1:6" ht="15">
      <c r="A12" s="4" t="str">
        <f>IF(MAX(main!P12:$P$23)&gt;=ROWS(A$2:A12),ROWS(A$2:A12),"")</f>
        <v/>
      </c>
      <c r="B12" s="4"/>
      <c r="C12" s="4" t="str">
        <f>IFERROR(INDEX(main!$B$2:$B$22,MATCH(A12,main!$P$2:$P$22,0)),"")</f>
        <v/>
      </c>
      <c r="D12" s="4" t="str">
        <f>IFERROR(INDEX(main!$C$2:$C$22,MATCH(A12,main!$P$2:$P$22,0)),"")</f>
        <v/>
      </c>
      <c r="E12" s="4" t="str">
        <f>IFERROR(INDEX(main!$D$2:$D$22,MATCH(A12,main!$P$2:$P$22,0)),"")</f>
        <v/>
      </c>
      <c r="F12" s="4" t="str">
        <f>IFERROR(INDEX(main!$E$2:$E$22,MATCH(A12,main!$P$2:$P$22,0)),"")</f>
        <v/>
      </c>
    </row>
    <row r="13" spans="1:6" ht="15">
      <c r="A13" s="4" t="str">
        <f>IF(MAX(main!P13:$P$23)&gt;=ROWS(A$2:A13),ROWS(A$2:A13),"")</f>
        <v/>
      </c>
      <c r="B13" s="4"/>
      <c r="C13" s="4" t="str">
        <f>IFERROR(INDEX(main!$B$2:$B$22,MATCH(A13,main!$P$2:$P$22,0)),"")</f>
        <v/>
      </c>
      <c r="D13" s="4" t="str">
        <f>IFERROR(INDEX(main!$C$2:$C$22,MATCH(A13,main!$P$2:$P$22,0)),"")</f>
        <v/>
      </c>
      <c r="E13" s="4" t="str">
        <f>IFERROR(INDEX(main!$D$2:$D$22,MATCH(A13,main!$P$2:$P$22,0)),"")</f>
        <v/>
      </c>
      <c r="F13" s="4" t="str">
        <f>IFERROR(INDEX(main!$E$2:$E$22,MATCH(A13,main!$P$2:$P$22,0)),"")</f>
        <v/>
      </c>
    </row>
    <row r="14" spans="1:6" ht="15">
      <c r="A14" s="4" t="str">
        <f>IF(MAX(main!P14:$P$23)&gt;=ROWS(A$2:A14),ROWS(A$2:A14),"")</f>
        <v/>
      </c>
      <c r="B14" s="4"/>
      <c r="C14" s="4" t="str">
        <f>IFERROR(INDEX(main!$B$2:$B$22,MATCH(A14,main!$P$2:$P$22,0)),"")</f>
        <v/>
      </c>
      <c r="D14" s="4" t="str">
        <f>IFERROR(INDEX(main!$C$2:$C$22,MATCH(A14,main!$P$2:$P$22,0)),"")</f>
        <v/>
      </c>
      <c r="E14" s="4" t="str">
        <f>IFERROR(INDEX(main!$D$2:$D$22,MATCH(A14,main!$P$2:$P$22,0)),"")</f>
        <v/>
      </c>
      <c r="F14" s="4" t="str">
        <f>IFERROR(INDEX(main!$E$2:$E$22,MATCH(A14,main!$P$2:$P$22,0)),"")</f>
        <v/>
      </c>
    </row>
    <row r="15" spans="1:6" ht="15">
      <c r="A15" s="4" t="str">
        <f>IF(MAX(main!P15:$P$23)&gt;=ROWS(A$2:A15),ROWS(A$2:A15),"")</f>
        <v/>
      </c>
      <c r="B15" s="4"/>
      <c r="C15" s="4" t="str">
        <f>IFERROR(INDEX(main!$B$2:$B$22,MATCH(A15,main!$P$2:$P$22,0)),"")</f>
        <v/>
      </c>
      <c r="D15" s="4" t="str">
        <f>IFERROR(INDEX(main!$C$2:$C$22,MATCH(A15,main!$P$2:$P$22,0)),"")</f>
        <v/>
      </c>
      <c r="E15" s="4" t="str">
        <f>IFERROR(INDEX(main!$D$2:$D$22,MATCH(A15,main!$P$2:$P$22,0)),"")</f>
        <v/>
      </c>
      <c r="F15" s="4" t="str">
        <f>IFERROR(INDEX(main!$E$2:$E$22,MATCH(A15,main!$P$2:$P$22,0)),"")</f>
        <v/>
      </c>
    </row>
    <row r="16" spans="1:6" ht="15">
      <c r="A16" s="4" t="str">
        <f>IF(MAX(main!P16:$P$23)&gt;=ROWS(A$2:A16),ROWS(A$2:A16),"")</f>
        <v/>
      </c>
      <c r="B16" s="4"/>
      <c r="C16" s="4" t="str">
        <f>IFERROR(INDEX(main!$B$2:$B$22,MATCH(A16,main!$P$2:$P$22,0)),"")</f>
        <v/>
      </c>
      <c r="D16" s="4" t="str">
        <f>IFERROR(INDEX(main!$C$2:$C$22,MATCH(A16,main!$P$2:$P$22,0)),"")</f>
        <v/>
      </c>
      <c r="E16" s="4" t="str">
        <f>IFERROR(INDEX(main!$D$2:$D$22,MATCH(A16,main!$P$2:$P$22,0)),"")</f>
        <v/>
      </c>
      <c r="F16" s="4" t="str">
        <f>IFERROR(INDEX(main!$E$2:$E$22,MATCH(A16,main!$P$2:$P$22,0)),"")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main</vt:lpstr>
      <vt:lpstr>1111</vt:lpstr>
      <vt:lpstr>2222</vt:lpstr>
      <vt:lpstr>3333</vt:lpstr>
      <vt:lpstr>4444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ِِِصالح الحا</dc:creator>
  <cp:lastModifiedBy>Administrator</cp:lastModifiedBy>
  <dcterms:created xsi:type="dcterms:W3CDTF">2014-03-07T21:57:04Z</dcterms:created>
  <dcterms:modified xsi:type="dcterms:W3CDTF">2014-03-08T04:28:23Z</dcterms:modified>
</cp:coreProperties>
</file>